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25-28-01" sheetId="2" r:id="rId2"/>
    <sheet name="PS 27-28-01" sheetId="3" r:id="rId3"/>
    <sheet name="PS 26-28-01" sheetId="4" r:id="rId4"/>
    <sheet name="PS 26-28-01 C" sheetId="5" r:id="rId5"/>
    <sheet name="PS 26-28-01.1" sheetId="6" r:id="rId6"/>
    <sheet name="PS 26-28-02" sheetId="7" r:id="rId7"/>
    <sheet name="PS 26-14-01" sheetId="8" r:id="rId8"/>
    <sheet name="PS 92-14-01" sheetId="9" r:id="rId9"/>
    <sheet name="PS 26-14-02.1" sheetId="10" r:id="rId10"/>
    <sheet name="PS 26-14-02.2" sheetId="11" r:id="rId11"/>
    <sheet name="PS 26-14-03" sheetId="12" r:id="rId12"/>
    <sheet name="PS 92-14-02" sheetId="13" r:id="rId13"/>
    <sheet name="PS 26-14-04" sheetId="14" r:id="rId14"/>
    <sheet name="PS 26-14-05.1" sheetId="15" r:id="rId15"/>
    <sheet name="PS 26-14-05.2" sheetId="16" r:id="rId16"/>
    <sheet name="PS 26-14-06" sheetId="17" r:id="rId17"/>
    <sheet name="PS 26-14-07" sheetId="18" r:id="rId18"/>
    <sheet name="PS 26-05-01" sheetId="19" r:id="rId19"/>
    <sheet name="PS 27-05-01" sheetId="20" r:id="rId20"/>
    <sheet name="PS 90-05-01" sheetId="21" r:id="rId21"/>
    <sheet name="PS 27-09-01" sheetId="22" r:id="rId22"/>
    <sheet name="PS 27-09-02" sheetId="23" r:id="rId23"/>
    <sheet name="PS 27-09-03" sheetId="24" r:id="rId24"/>
    <sheet name="PS 27-09-04" sheetId="25" r:id="rId25"/>
    <sheet name="PS 26-08-01" sheetId="26" r:id="rId26"/>
    <sheet name="PS 26-08-02" sheetId="27" r:id="rId27"/>
    <sheet name="PS 26-05-02" sheetId="28" r:id="rId28"/>
    <sheet name="PS 50-05-02" sheetId="29" r:id="rId29"/>
    <sheet name="SO 26-17-01" sheetId="30" r:id="rId30"/>
    <sheet name="SO 26-17-01.01" sheetId="31" r:id="rId31"/>
    <sheet name="SO 92-17-01" sheetId="32" r:id="rId32"/>
    <sheet name="SO 26-15-10" sheetId="33" r:id="rId33"/>
    <sheet name="SO 92-33-15" sheetId="34" r:id="rId34"/>
    <sheet name="SO 26-16-01" sheetId="35" r:id="rId35"/>
    <sheet name="SO 26-16-02" sheetId="36" r:id="rId36"/>
    <sheet name="SO 26-19-01" sheetId="37" r:id="rId37"/>
    <sheet name="SO 26-19-02" sheetId="38" r:id="rId38"/>
    <sheet name="SO 26-19-03" sheetId="39" r:id="rId39"/>
    <sheet name="SO 26-19-04" sheetId="40" r:id="rId40"/>
    <sheet name="SO 26-19-05" sheetId="41" r:id="rId41"/>
    <sheet name="SO 26-19-06" sheetId="42" r:id="rId42"/>
    <sheet name="SO 26-19-07" sheetId="43" r:id="rId43"/>
    <sheet name="SO 26-19-08" sheetId="44" r:id="rId44"/>
    <sheet name="SO 26-19-09" sheetId="45" r:id="rId45"/>
    <sheet name="SO 26-19-10" sheetId="46" r:id="rId46"/>
    <sheet name="SO 26-19-11" sheetId="47" r:id="rId47"/>
    <sheet name="SO 26-19-12" sheetId="48" r:id="rId48"/>
    <sheet name="SO 26-19-13" sheetId="49" r:id="rId49"/>
    <sheet name="SO 26-19-14" sheetId="50" r:id="rId50"/>
    <sheet name="SO 26-19-15" sheetId="51" r:id="rId51"/>
    <sheet name="SO 26-19-16" sheetId="52" r:id="rId52"/>
    <sheet name="SO 26-19-17" sheetId="53" r:id="rId53"/>
    <sheet name="SO 26-19-18" sheetId="54" r:id="rId54"/>
    <sheet name="SO 26-19-31" sheetId="55" r:id="rId55"/>
    <sheet name="SO 26-19-32" sheetId="56" r:id="rId56"/>
    <sheet name="SO 26-19-33" sheetId="57" r:id="rId57"/>
    <sheet name="SO 26-19-34" sheetId="58" r:id="rId58"/>
    <sheet name="SO 26-19-35" sheetId="59" r:id="rId59"/>
    <sheet name="SO 26-19-36" sheetId="60" r:id="rId60"/>
    <sheet name="SO 26-19-37" sheetId="61" r:id="rId61"/>
    <sheet name="SO 26-19-38" sheetId="62" r:id="rId62"/>
    <sheet name="SO 26-19-39" sheetId="63" r:id="rId63"/>
    <sheet name="SO 26-19-40" sheetId="64" r:id="rId64"/>
    <sheet name="SO 26-19-41" sheetId="65" r:id="rId65"/>
    <sheet name="SO 26-19-42" sheetId="66" r:id="rId66"/>
    <sheet name="SO 26-19-43" sheetId="67" r:id="rId67"/>
    <sheet name="SO 26-19-44" sheetId="68" r:id="rId68"/>
    <sheet name="SO 26-19-45" sheetId="69" r:id="rId69"/>
    <sheet name="SO 26-19-46" sheetId="70" r:id="rId70"/>
    <sheet name="SO 26-19-47" sheetId="71" r:id="rId71"/>
    <sheet name="SO 26-19-48" sheetId="72" r:id="rId72"/>
    <sheet name="SO 26-19-49" sheetId="73" r:id="rId73"/>
    <sheet name="SO 26-19-61" sheetId="74" r:id="rId74"/>
    <sheet name="SO 26-19-62" sheetId="75" r:id="rId75"/>
    <sheet name="SO 26-19-63" sheetId="76" r:id="rId76"/>
    <sheet name="SO 26-19-64" sheetId="77" r:id="rId77"/>
    <sheet name="SO 26-19-65" sheetId="78" r:id="rId78"/>
    <sheet name="SO 26-19-66" sheetId="79" r:id="rId79"/>
    <sheet name="SO 26-19-67" sheetId="80" r:id="rId80"/>
    <sheet name="SO 26-10-01" sheetId="81" r:id="rId81"/>
    <sheet name="SO 26-10-02" sheetId="82" r:id="rId82"/>
    <sheet name="SO 26-10-03" sheetId="83" r:id="rId83"/>
    <sheet name="SO 26-21-01" sheetId="84" r:id="rId84"/>
    <sheet name="SO 26-22-01" sheetId="85" r:id="rId85"/>
    <sheet name="SO 26-27-01" sheetId="86" r:id="rId86"/>
    <sheet name="SO 26-27-02" sheetId="87" r:id="rId87"/>
    <sheet name="SO 26-29-01" sheetId="88" r:id="rId88"/>
    <sheet name="SO 26-29-02" sheetId="89" r:id="rId89"/>
    <sheet name="SO 26-29-03" sheetId="90" r:id="rId90"/>
    <sheet name="SO 26-29-04" sheetId="91" r:id="rId91"/>
    <sheet name="SO 26-29-05" sheetId="92" r:id="rId92"/>
    <sheet name="SO 26-18-01" sheetId="93" r:id="rId93"/>
    <sheet name="SO 26-18-02" sheetId="94" r:id="rId94"/>
    <sheet name="SO 26-18-03" sheetId="95" r:id="rId95"/>
    <sheet name="SO 26-15-01" sheetId="96" r:id="rId96"/>
    <sheet name="SO 26-15-02" sheetId="97" r:id="rId97"/>
    <sheet name="SO 26-15-03" sheetId="98" r:id="rId98"/>
    <sheet name="SO 26-15-04" sheetId="99" r:id="rId99"/>
    <sheet name="SO 26-15-05" sheetId="100" r:id="rId100"/>
    <sheet name="SO 26-15-06" sheetId="101" r:id="rId101"/>
    <sheet name="SO 26-15-26" sheetId="102" r:id="rId102"/>
    <sheet name="SO 26-15-07" sheetId="103" r:id="rId103"/>
    <sheet name="SO 26-01-01" sheetId="104" r:id="rId104"/>
    <sheet name="SO 25-06-01" sheetId="105" r:id="rId105"/>
    <sheet name="SO 26-06-01" sheetId="106" r:id="rId106"/>
    <sheet name="SO 26-06-02" sheetId="107" r:id="rId107"/>
    <sheet name="SO 26-12-01" sheetId="108" r:id="rId108"/>
    <sheet name="SO 27-06-01" sheetId="109" r:id="rId109"/>
    <sheet name="SO 27-06-02" sheetId="110" r:id="rId110"/>
    <sheet name="SO 26-01-02" sheetId="111" r:id="rId111"/>
    <sheet name="SO 26-06-03" sheetId="112" r:id="rId112"/>
    <sheet name="SO 92-00-01" sheetId="113" r:id="rId113"/>
    <sheet name="SO 92-00-01.01" sheetId="114" r:id="rId114"/>
    <sheet name="99" sheetId="115" r:id="rId115"/>
    <sheet name="SO 01" sheetId="116" r:id="rId116"/>
    <sheet name="SO 02" sheetId="117" r:id="rId117"/>
    <sheet name="SO 03" sheetId="118" r:id="rId118"/>
    <sheet name="SO 07" sheetId="119" r:id="rId119"/>
    <sheet name="SO 98-98" sheetId="120" r:id="rId120"/>
  </sheets>
  <definedNames/>
  <calcPr/>
  <webPublishing/>
</workbook>
</file>

<file path=xl/sharedStrings.xml><?xml version="1.0" encoding="utf-8"?>
<sst xmlns="http://schemas.openxmlformats.org/spreadsheetml/2006/main" count="86192" uniqueCount="11178">
  <si>
    <t>Aspe</t>
  </si>
  <si>
    <t>Rekapitulace ceny</t>
  </si>
  <si>
    <t>5623120004</t>
  </si>
  <si>
    <t>Adamov - Blansko, BC - komplet_změna 09</t>
  </si>
  <si>
    <t>ZŘ_zm09</t>
  </si>
  <si>
    <t/>
  </si>
  <si>
    <t>Celková cena bez DPH:</t>
  </si>
  <si>
    <t>Celková cena s DPH:</t>
  </si>
  <si>
    <t>Objekt</t>
  </si>
  <si>
    <t>Popis</t>
  </si>
  <si>
    <t>Cena bez DPH</t>
  </si>
  <si>
    <t>DPH</t>
  </si>
  <si>
    <t>Cena s DPH</t>
  </si>
  <si>
    <t>Počet neoceněných položek</t>
  </si>
  <si>
    <t>D.1.1.1</t>
  </si>
  <si>
    <t>Železniční zabezpeč.zař. - SZZ</t>
  </si>
  <si>
    <t xml:space="preserve">  PS 25-28-01</t>
  </si>
  <si>
    <t>Žst. Adamov,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</si>
  <si>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</si>
  <si>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</si>
  <si>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</si>
  <si>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</si>
  <si>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</si>
  <si>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</si>
  <si>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</si>
  <si>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</si>
  <si>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</si>
  <si>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</si>
  <si>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</si>
  <si>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</si>
  <si>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</si>
  <si>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</si>
  <si>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</si>
  <si>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</si>
  <si>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</si>
  <si>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</si>
  <si>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</si>
  <si>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</si>
  <si>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</si>
  <si>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</si>
  <si>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</si>
  <si>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</si>
  <si>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</si>
  <si>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</si>
  <si>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</si>
  <si>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25-28-01</t>
  </si>
  <si>
    <t>SD</t>
  </si>
  <si>
    <t>0</t>
  </si>
  <si>
    <t>Všeobecné konstrukce a práce</t>
  </si>
  <si>
    <t>P</t>
  </si>
  <si>
    <t>56</t>
  </si>
  <si>
    <t>R015111</t>
  </si>
  <si>
    <t>POPLATKY ZA LIKVIDACŮ ODPADŮ NEKONTAMINOVANÝCH - 17 05 04 VYTĚŽENÉ ZEMINY A HORNINY - včetně dopravy odpadu</t>
  </si>
  <si>
    <t>T</t>
  </si>
  <si>
    <t>2019_OTSKP</t>
  </si>
  <si>
    <t>PP</t>
  </si>
  <si>
    <t>VV</t>
  </si>
  <si>
    <t>(95,07+12,6)-107,4=0.270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</si>
  <si>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</si>
  <si>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</si>
  <si>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57</t>
  </si>
  <si>
    <t>R015140</t>
  </si>
  <si>
    <t>POPLATKY ZA LIKVIDACŮ ODPADŮ NEKONTAMINOVANÝCH - 17 01 01 BETON Z DEMOLIC OBJEKTŮ, ZÁKLADŮ TV - včetně dopravy odpadu</t>
  </si>
  <si>
    <t>6*1,9=11.400 [A]</t>
  </si>
  <si>
    <t>58</t>
  </si>
  <si>
    <t>R015310</t>
  </si>
  <si>
    <t>POPLATKY ZA LIKVIDACŮ ODPADŮ NEKONTAMINOVANÝCH - 16 02 14 ELEKTROŠROT (VYŘAZENÁ EL. ZAŘÍZENÍ A PŘÍSTR. - AL, CU A VZ. KOVY) - včetně dopravy odpadu</t>
  </si>
  <si>
    <t>59</t>
  </si>
  <si>
    <t>R015560</t>
  </si>
  <si>
    <t>POPLATKY ZA LIKVIDACŮ ODPADŮ NEBEZPEČNÝCH - 16 02 13* TRAFA S OLEJEM NEBO S JINÝMI ŠKODLIVINAMI - včetně dopravy odpadu</t>
  </si>
  <si>
    <t>6*0,2=1.200 [A]</t>
  </si>
  <si>
    <t>1</t>
  </si>
  <si>
    <t>Zemní práce</t>
  </si>
  <si>
    <t>13193</t>
  </si>
  <si>
    <t>HLOUBENÍ JAM ZAPAŽ I NEPAŽ TŘ III</t>
  </si>
  <si>
    <t>M3</t>
  </si>
  <si>
    <t>(6*1,9)+(6*0,2)=12.600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</si>
  <si>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</si>
  <si>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</si>
  <si>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</si>
  <si>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(0,35*0,9*240)+(0,35*0,5*27)+(0,5*1,2*51)=110.925 [A]</t>
  </si>
  <si>
    <t>17411</t>
  </si>
  <si>
    <t>ZÁSYP JAM A RÝH ZEMINOU SE ZHUTNĚNÍM</t>
  </si>
  <si>
    <t>(6*1,9)+(6*0,2)+(0,35*0,9*240)+(0,5*1,2*51)+(0,35*0,5*27)-(0,1*0,1*27)=123.255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</si>
  <si>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</si>
  <si>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</si>
  <si>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</si>
  <si>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4</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</si>
  <si>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</si>
  <si>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</si>
  <si>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</si>
  <si>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</si>
  <si>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5</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</si>
  <si>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</si>
  <si>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</si>
  <si>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</si>
  <si>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</si>
  <si>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6</t>
  </si>
  <si>
    <t>702112</t>
  </si>
  <si>
    <t>KABELOVÝ ŽLAB ZEMNÍ VČETNĚ KRYTU SVĚTLÉ ŠÍŘKY PŘES 120 DO 250 MM</t>
  </si>
  <si>
    <t>702212</t>
  </si>
  <si>
    <t>KABELOVÁ CHRÁNIČKA ZEMNÍ DN PŘES 100 DO 200 MM</t>
  </si>
  <si>
    <t>22+38=60.000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</si>
  <si>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</si>
  <si>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</si>
  <si>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</si>
  <si>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</si>
  <si>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</si>
  <si>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9</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</si>
  <si>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</si>
  <si>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</si>
  <si>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</si>
  <si>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10</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</si>
  <si>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</si>
  <si>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</si>
  <si>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</si>
  <si>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11</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</si>
  <si>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</si>
  <si>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</si>
  <si>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</si>
  <si>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12</t>
  </si>
  <si>
    <t>75A111</t>
  </si>
  <si>
    <t>KABEL METALICKÝ JEDNOPLÁŠŤOVÝ DO 12 PÁRŮ - DODÁVKA</t>
  </si>
  <si>
    <t>KMPÁR</t>
  </si>
  <si>
    <t>(0,307*3)+(0,22*4)+(0,635*7)=6.246 [A]</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</si>
  <si>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</si>
  <si>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</si>
  <si>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</si>
  <si>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</si>
  <si>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(0,62*3)+(0,925*7)=8.335 [A]</t>
  </si>
  <si>
    <t>14</t>
  </si>
  <si>
    <t>75A161</t>
  </si>
  <si>
    <t>KABEL METALICKÝ SE STÍNĚNÍM PŘES 12 PÁRŮ - DODÁVKA</t>
  </si>
  <si>
    <t>(0,31*16)+(0,31*30)+(0,095*48)=18.820 [A]</t>
  </si>
  <si>
    <t>15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</si>
  <si>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</si>
  <si>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</si>
  <si>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</si>
  <si>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16</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</si>
  <si>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</si>
  <si>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</si>
  <si>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</si>
  <si>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</si>
  <si>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</si>
  <si>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</si>
  <si>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</si>
  <si>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18</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</si>
  <si>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</si>
  <si>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</si>
  <si>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</si>
  <si>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</si>
  <si>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75A332</t>
  </si>
  <si>
    <t>SPOJKA ROVNÁ PRO PLASTOVÉ KABELY SE STÍNĚNÍM S JÁDRY O PRŮMĚRU 1 MM2 PŘES 12 PÁRŮ</t>
  </si>
  <si>
    <t>20</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</si>
  <si>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</si>
  <si>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</si>
  <si>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</si>
  <si>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</si>
  <si>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</si>
  <si>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</si>
  <si>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</si>
  <si>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22</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</si>
  <si>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</si>
  <si>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</si>
  <si>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</si>
  <si>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23</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</si>
  <si>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</si>
  <si>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</si>
  <si>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</si>
  <si>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</si>
  <si>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</si>
  <si>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</si>
  <si>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</si>
  <si>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25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</si>
  <si>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</si>
  <si>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</si>
  <si>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</si>
  <si>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26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</si>
  <si>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</si>
  <si>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</si>
  <si>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</si>
  <si>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</si>
  <si>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</si>
  <si>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</si>
  <si>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</si>
  <si>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</si>
  <si>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</si>
  <si>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</si>
  <si>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</si>
  <si>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</si>
  <si>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</si>
  <si>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</si>
  <si>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</si>
  <si>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</si>
  <si>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</si>
  <si>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</si>
  <si>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</si>
  <si>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</si>
  <si>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</si>
  <si>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</si>
  <si>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</si>
  <si>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</si>
  <si>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</si>
  <si>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</si>
  <si>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</si>
  <si>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33</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</si>
  <si>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</si>
  <si>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</si>
  <si>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</si>
  <si>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34</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</si>
  <si>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</si>
  <si>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</si>
  <si>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</si>
  <si>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</si>
  <si>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</si>
  <si>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</si>
  <si>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</si>
  <si>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</si>
  <si>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</si>
  <si>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</si>
  <si>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</si>
  <si>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</si>
  <si>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</si>
  <si>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</si>
  <si>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</si>
  <si>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</si>
  <si>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</si>
  <si>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</si>
  <si>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</si>
  <si>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39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</si>
  <si>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</si>
  <si>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</si>
  <si>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</si>
  <si>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40</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</si>
  <si>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</si>
  <si>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</si>
  <si>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</si>
  <si>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</si>
  <si>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</si>
  <si>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</si>
  <si>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</si>
  <si>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42</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</si>
  <si>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</si>
  <si>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</si>
  <si>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</si>
  <si>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43</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</si>
  <si>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</si>
  <si>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</si>
  <si>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</si>
  <si>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</si>
  <si>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</si>
  <si>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</si>
  <si>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</si>
  <si>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45</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</si>
  <si>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</si>
  <si>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</si>
  <si>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</si>
  <si>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46</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</si>
  <si>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</si>
  <si>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</si>
  <si>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</si>
  <si>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47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</si>
  <si>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</si>
  <si>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</si>
  <si>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</si>
  <si>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48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</si>
  <si>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</si>
  <si>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</si>
  <si>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</si>
  <si>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49</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</si>
  <si>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</si>
  <si>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</si>
  <si>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</si>
  <si>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</si>
  <si>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</si>
  <si>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</si>
  <si>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</si>
  <si>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</si>
  <si>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51</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</si>
  <si>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</si>
  <si>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</si>
  <si>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</si>
  <si>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52</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</si>
  <si>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</si>
  <si>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</si>
  <si>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</si>
  <si>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53</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</si>
  <si>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</si>
  <si>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</si>
  <si>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</si>
  <si>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54</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</si>
  <si>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</si>
  <si>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</si>
  <si>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</si>
  <si>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</si>
  <si>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</si>
  <si>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</si>
  <si>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</si>
  <si>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27-28-01</t>
  </si>
  <si>
    <t>Žst. Blansko, úprava SZZ</t>
  </si>
  <si>
    <t>PS 27-28-01</t>
  </si>
  <si>
    <t>0,35*0,9*197=62.055 [A]</t>
  </si>
  <si>
    <t>(6*0,2)+(0,35*0,9*197)=63.255 [A]</t>
  </si>
  <si>
    <t>(0,42*3)+(0,21*4)+(0,135*7)=3.045 [A]</t>
  </si>
  <si>
    <t>75A121</t>
  </si>
  <si>
    <t>KABEL METALICKÝ JEDNOPLÁŠŤOVÝ PŘES 12 PÁRŮ - DODÁVKA</t>
  </si>
  <si>
    <t>(0,21*16)=3.360 [A]</t>
  </si>
  <si>
    <t>(0,42*3)=1.260 [A]</t>
  </si>
  <si>
    <t>(0,42*30)=12.600 [A]</t>
  </si>
  <si>
    <t>75A227</t>
  </si>
  <si>
    <t>ZATAŽENÍ A SPOJKOVÁNÍ KABELŮ PŘES 12 PÁRŮ - 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</si>
  <si>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</si>
  <si>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</si>
  <si>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</si>
  <si>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</si>
  <si>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</si>
  <si>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</si>
  <si>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</si>
  <si>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</si>
  <si>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</si>
  <si>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</si>
  <si>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</si>
  <si>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</si>
  <si>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</si>
  <si>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</si>
  <si>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</si>
  <si>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</si>
  <si>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</si>
  <si>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</si>
  <si>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</si>
  <si>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</si>
  <si>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</si>
  <si>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</si>
  <si>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</si>
  <si>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</si>
  <si>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</si>
  <si>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</si>
  <si>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D.1.1.2</t>
  </si>
  <si>
    <t>Železniční zabezpeč.zař. - TZZ</t>
  </si>
  <si>
    <t xml:space="preserve">  PS 26-28-01</t>
  </si>
  <si>
    <t>Žst. Adamov - Žst. Blansko, úprava TZZ</t>
  </si>
  <si>
    <t>PS 26-28-01</t>
  </si>
  <si>
    <t>(217,665+6,7)-224,275=0.090 [A]</t>
  </si>
  <si>
    <t>24*0,2=4.800 [A]</t>
  </si>
  <si>
    <t>(1*1,9)+(24*0,2)=6.700 [A]</t>
  </si>
  <si>
    <t>(0,35*0,9*686)+(0,35*0,5*9)=217.665 [A]</t>
  </si>
  <si>
    <t>(1*1,9)+(24*0,2)+(0,35*0,9*686)+(0,35*0,5*9)-(0,1*0,1*9)=224.275 [A]</t>
  </si>
  <si>
    <t>(0,15*3)+(0,05*7)=0.800 [A]</t>
  </si>
  <si>
    <t>(1,84*3)+(0,57*7)=9.510 [A]</t>
  </si>
  <si>
    <t>(0,57*16)+(0,57*24)+(1,24*30)=60.000 [A]</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</si>
  <si>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</si>
  <si>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</si>
  <si>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</si>
  <si>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</si>
  <si>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</si>
  <si>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</si>
  <si>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</si>
  <si>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</si>
  <si>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</si>
  <si>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</si>
  <si>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</si>
  <si>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</si>
  <si>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</si>
  <si>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</si>
  <si>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</si>
  <si>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</si>
  <si>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</si>
  <si>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</si>
  <si>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</si>
  <si>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</si>
  <si>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</si>
  <si>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</si>
  <si>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R75A227</t>
  </si>
  <si>
    <t>PROVIZORNÍ VYVĚSENÍ STÁVAJÍCÍ KABELIZACE, ZPĚTNÉ ULOŽENÍ DO KABELOVÉ TRASY</t>
  </si>
  <si>
    <t>(198*3)+(553*5)+(430*3)+(166*4)+(160*4)=5 953.000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</si>
  <si>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</si>
  <si>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</si>
  <si>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</si>
  <si>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</si>
  <si>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26-28-01 C</t>
  </si>
  <si>
    <t>Žst.Adamov - Žst.Blansko, klimatizace</t>
  </si>
  <si>
    <t>PS 26-28-01 C</t>
  </si>
  <si>
    <t>728311</t>
  </si>
  <si>
    <t>zař.č.1 Klimatizace technologické místnosti</t>
  </si>
  <si>
    <t>R-101</t>
  </si>
  <si>
    <t>Venk.kondenz.spitová j.,Qch/Qt=7,1/8,0kW, N=2,44/2,25, 230/50, G=41kg(poz.1.01)</t>
  </si>
  <si>
    <t>OTSKP 2019</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</si>
  <si>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</si>
  <si>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</si>
  <si>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</si>
  <si>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</si>
  <si>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Qch=7,1kW vč.kabelového dotyk.ovladače (poz.1.02)</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</si>
  <si>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</si>
  <si>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</si>
  <si>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</si>
  <si>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</si>
  <si>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</si>
  <si>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</si>
  <si>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</si>
  <si>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</si>
  <si>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</si>
  <si>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</si>
  <si>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prům.6,35/15,8mm, R410A, tepel.izol., komunik.vedení</t>
  </si>
  <si>
    <t>Vedení chladiva prům.6,35/15,8mm,R410A</t>
  </si>
  <si>
    <t>R-106</t>
  </si>
  <si>
    <t>Svod kondenzátu</t>
  </si>
  <si>
    <t>bm</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</si>
  <si>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</si>
  <si>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</si>
  <si>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</si>
  <si>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</si>
  <si>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</si>
  <si>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</si>
  <si>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</si>
  <si>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</si>
  <si>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</si>
  <si>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nástěnný/nástřešní rám pro venkovní jednotku</t>
  </si>
  <si>
    <t>Konzola pro uchycení venk.kondenz.j.</t>
  </si>
  <si>
    <t>R-110</t>
  </si>
  <si>
    <t>Zkouška těsnosti systému dle nařízení Evropského parlamentu</t>
  </si>
  <si>
    <t>Systémová zkouška těsnosti</t>
  </si>
  <si>
    <t>R-111</t>
  </si>
  <si>
    <t>El.přímotop N=1,5kW</t>
  </si>
  <si>
    <t>Záložní zdroj temperace na +10°C</t>
  </si>
  <si>
    <t xml:space="preserve">  PS 26-28-01.1</t>
  </si>
  <si>
    <t>Žst. Adamov - Žst. Blansko, návěstní krakorec v km 172,138</t>
  </si>
  <si>
    <t>PS 26-28-01.1</t>
  </si>
  <si>
    <t>015111</t>
  </si>
  <si>
    <t>POPLATKY ZA LIKVIDACŮ ODPADŮ NEKONTAMINOVANÝCH - 17 05 04 VYTĚŽENÉ ZEMINY A HORNINY - I. TŘÍDA TĚŽITELNOSTI</t>
  </si>
  <si>
    <t>2019_OTSKP 2</t>
  </si>
  <si>
    <t>70*1,8=126.000 [A]</t>
  </si>
  <si>
    <t>R_029511</t>
  </si>
  <si>
    <t>OSTATNÍ POŽADAVKY - POSUDKY A KONTROLY</t>
  </si>
  <si>
    <t>zahrnuje veškeré náklady spojené s objednatelem požadovanými pracemi</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</si>
  <si>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</si>
  <si>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</si>
  <si>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</si>
  <si>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</si>
  <si>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</si>
  <si>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M3KM</t>
  </si>
  <si>
    <t>70*40=2 800.000 [A]</t>
  </si>
  <si>
    <t>Položka zahrnuje samostatnou dopravu zeminy. Množství se určí jako součin kubatutry [m3] a požadované vzdálenosti [km].</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</si>
  <si>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</si>
  <si>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</si>
  <si>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</si>
  <si>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</si>
  <si>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272325</t>
  </si>
  <si>
    <t>ZÁKLADY ZE ŽELEZOBETONU DO C30/37</t>
  </si>
  <si>
    <t>viz. výkres 2.4.1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</si>
  <si>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</si>
  <si>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</si>
  <si>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</si>
  <si>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</si>
  <si>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Vodorovné konstrukce</t>
  </si>
  <si>
    <t>451313</t>
  </si>
  <si>
    <t>PODKLADNÍ A VÝPLŇOVÉ VRSTVY Z PROSTÉHO BETONU C16/20</t>
  </si>
  <si>
    <t>3,7*3,7*0,1=1.369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</si>
  <si>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</si>
  <si>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</si>
  <si>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</si>
  <si>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</si>
  <si>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</si>
  <si>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</si>
  <si>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</si>
  <si>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konstrukce</t>
  </si>
  <si>
    <t>2,15+0,2+3,2+0,4+0,2+0,25=6.400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</si>
  <si>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</si>
  <si>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</si>
  <si>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</si>
  <si>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</si>
  <si>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7,56+13,6*1,2+8*0,9=31.080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</si>
  <si>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</si>
  <si>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</si>
  <si>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</si>
  <si>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</si>
  <si>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D.1.1.5</t>
  </si>
  <si>
    <t>Železniční zabezpeč.zař. - ETCS</t>
  </si>
  <si>
    <t xml:space="preserve">  PS 26-28-02</t>
  </si>
  <si>
    <t>Žst. Adamov - Žst. Blansko, úprava ETCS, AVV</t>
  </si>
  <si>
    <t>PS 26-28-02</t>
  </si>
  <si>
    <t>(60*0,01)+(8*0,03)=0.840 [A]</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</si>
  <si>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</si>
  <si>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</si>
  <si>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</si>
  <si>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</si>
  <si>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</si>
  <si>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</si>
  <si>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</si>
  <si>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</si>
  <si>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</si>
  <si>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</si>
  <si>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</si>
  <si>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</si>
  <si>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</si>
  <si>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</si>
  <si>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</si>
  <si>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</si>
  <si>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</si>
  <si>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</si>
  <si>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</si>
  <si>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</si>
  <si>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</si>
  <si>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D.1.2.2</t>
  </si>
  <si>
    <t>Železniční sdělovací zařízení - Rozhlasové zařízení</t>
  </si>
  <si>
    <t xml:space="preserve">  PS 26-14-01</t>
  </si>
  <si>
    <t>Zast. Adamov zastávka, rozhlasové zařízení</t>
  </si>
  <si>
    <t>PS 26-14-01</t>
  </si>
  <si>
    <t>13283</t>
  </si>
  <si>
    <t>HLOUBENÍ RÝH ŠÍŘ DO 2M PAŽ I NEPAŽ TŘ. II</t>
  </si>
  <si>
    <t>97*0,6*0,35=20.370 [A]... trasa v nástupišti č.1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</si>
  <si>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</si>
  <si>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(97)*1,05=101.850 [A] ...(trasa  nástupiště ) * rezerva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</si>
  <si>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</si>
  <si>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</si>
  <si>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</si>
  <si>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</si>
  <si>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</si>
  <si>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</si>
  <si>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</si>
  <si>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742G11</t>
  </si>
  <si>
    <t>KABEL NN DVOU- A TŘÍŽÍLOVÝ CU S PLASTOVOU IZOLACÍ DO 2,5 MM2</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</si>
  <si>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</si>
  <si>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</si>
  <si>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</si>
  <si>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</si>
  <si>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</si>
  <si>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</si>
  <si>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</si>
  <si>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</si>
  <si>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[bez vazby na CS]</t>
  </si>
  <si>
    <t>(0,007+0,02+0,023+0,024+0,033+0,031+0,114)*1,05*3=0.794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</si>
  <si>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</si>
  <si>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</si>
  <si>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</si>
  <si>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(0,007+0,02+0,023+0,024+0,033+0,031+0,114)*1,05*1000=264.600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</si>
  <si>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</si>
  <si>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</si>
  <si>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</si>
  <si>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1=1.000 [A] ...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</si>
  <si>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</si>
  <si>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</si>
  <si>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</si>
  <si>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</si>
  <si>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</si>
  <si>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</si>
  <si>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</si>
  <si>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</si>
  <si>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</si>
  <si>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</si>
  <si>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</si>
  <si>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</si>
  <si>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</si>
  <si>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</si>
  <si>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</si>
  <si>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3*2=6.000 [A] ...na každou žílu *2 --- 3P1.0 * = 6 žil</t>
  </si>
  <si>
    <t>75IFBX</t>
  </si>
  <si>
    <t>BLESKOJISTKA - MONTÁŽ</t>
  </si>
  <si>
    <t>75IH11</t>
  </si>
  <si>
    <t>UKONČENÍ KABELU CELOPLASTOVÉHO BEZ PANCÍŘE DO 40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</si>
  <si>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</si>
  <si>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</si>
  <si>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</si>
  <si>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</si>
  <si>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</si>
  <si>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</si>
  <si>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</si>
  <si>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</si>
  <si>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</si>
  <si>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</si>
  <si>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</si>
  <si>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75IH8X</t>
  </si>
  <si>
    <t>UKONČENÍ KABELU OBJÍMKA KABELOVÁ - MONTÁŽ</t>
  </si>
  <si>
    <t>75IH91</t>
  </si>
  <si>
    <t>UKONČENÍ KABELU ŠTÍTEK KABELOVÝ - DODÁVKA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</si>
  <si>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</si>
  <si>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</si>
  <si>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</si>
  <si>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</si>
  <si>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</si>
  <si>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</si>
  <si>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</si>
  <si>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</si>
  <si>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</si>
  <si>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</si>
  <si>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</si>
  <si>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</si>
  <si>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</si>
  <si>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</si>
  <si>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</si>
  <si>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</si>
  <si>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</si>
  <si>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6=6.000 [A]</t>
  </si>
  <si>
    <t>75L163</t>
  </si>
  <si>
    <t>ROZHLASOVÉ PŘÍSLUŠENSTVÍ - ROZVODNÁ KRABICE PRO ROZHLAS</t>
  </si>
  <si>
    <t>75L166</t>
  </si>
  <si>
    <t>ROZHLASOVÉ PŘÍSLUŠENSTVÍ - GALVANICKÉ ODDĚLENÍ ROZHLASOVÝCH KABELOVÝCH ROZVODŮ</t>
  </si>
  <si>
    <t>75L16X</t>
  </si>
  <si>
    <t>ROZHLASOVÉ PŘÍSLUŠENSTVÍ - MONTÁŽ</t>
  </si>
  <si>
    <t>18=18.000 [A]</t>
  </si>
  <si>
    <t>75L171</t>
  </si>
  <si>
    <t>REPRODUKTOR VENKOVNÍ SMĚROVÝ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</si>
  <si>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</si>
  <si>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</si>
  <si>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</si>
  <si>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</si>
  <si>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</si>
  <si>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</si>
  <si>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</si>
  <si>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(4*5*2+2*2*2)/1000=0.048 [A]...0,090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</si>
  <si>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</si>
  <si>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</si>
  <si>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</si>
  <si>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</si>
  <si>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</si>
  <si>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</si>
  <si>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</si>
  <si>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</si>
  <si>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</si>
  <si>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</si>
  <si>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</si>
  <si>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</si>
  <si>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</si>
  <si>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</si>
  <si>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</si>
  <si>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</si>
  <si>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</si>
  <si>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</si>
  <si>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</si>
  <si>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D.1.2.3</t>
  </si>
  <si>
    <t>Železniční sdělovací zařízení - Integrovaná telekomunikační zařízení</t>
  </si>
  <si>
    <t xml:space="preserve">  PS 92-14-01</t>
  </si>
  <si>
    <t>Žst. Adamov - Žst. Blansko, doplnění přenosové zařízení</t>
  </si>
  <si>
    <t>PS 92-14-01</t>
  </si>
  <si>
    <t>015240</t>
  </si>
  <si>
    <t>POPLATKY ZA LIKVIDACŮ ODPADŮ NEKONTAMINOVANÝCH - 20 03 99  ODPAD PODOBNÝ KOMUNÁLNÍMU ODPADU</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</si>
  <si>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</si>
  <si>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</si>
  <si>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</si>
  <si>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</si>
  <si>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</si>
  <si>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</si>
  <si>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</si>
  <si>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</si>
  <si>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</si>
  <si>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</si>
  <si>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</si>
  <si>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</si>
  <si>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</si>
  <si>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</si>
  <si>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</si>
  <si>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</si>
  <si>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</si>
  <si>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</si>
  <si>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</si>
  <si>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</si>
  <si>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</si>
  <si>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</si>
  <si>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</si>
  <si>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</si>
  <si>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</si>
  <si>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</si>
  <si>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</si>
  <si>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</si>
  <si>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</si>
  <si>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</si>
  <si>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</si>
  <si>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</si>
  <si>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</si>
  <si>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</si>
  <si>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</si>
  <si>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</si>
  <si>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</si>
  <si>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</si>
  <si>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</si>
  <si>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</si>
  <si>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75JA51</t>
  </si>
  <si>
    <t>ROZVADĚČ STRUKT. KABELÁŽE, ORGANIZAR-DODÁVKA, MONTÁŽ</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</si>
  <si>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</si>
  <si>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</si>
  <si>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</si>
  <si>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75JB1Y</t>
  </si>
  <si>
    <t>DATOVÝ ROZVADĚČ 19" 600x600 -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</si>
  <si>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</si>
  <si>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75JB4X</t>
  </si>
  <si>
    <t>DATOVÝ ROZVADĚČ 19" 800X800 - 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</si>
  <si>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</si>
  <si>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</si>
  <si>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</si>
  <si>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</si>
  <si>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</si>
  <si>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</si>
  <si>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</si>
  <si>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</si>
  <si>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</si>
  <si>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</si>
  <si>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</si>
  <si>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</si>
  <si>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</si>
  <si>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</si>
  <si>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</si>
  <si>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</si>
  <si>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</si>
  <si>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</si>
  <si>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</si>
  <si>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</si>
  <si>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</si>
  <si>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</si>
  <si>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</si>
  <si>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</si>
  <si>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</si>
  <si>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</si>
  <si>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</si>
  <si>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</si>
  <si>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</si>
  <si>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</si>
  <si>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</si>
  <si>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</si>
  <si>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</si>
  <si>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</si>
  <si>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75M83X</t>
  </si>
  <si>
    <t>PŘENOSOVÝ SYSTÉM, MPLS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</si>
  <si>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</si>
  <si>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</si>
  <si>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</si>
  <si>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</si>
  <si>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</si>
  <si>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</si>
  <si>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75M91Y</t>
  </si>
  <si>
    <t>DATOVÁ INFRASTRUKTURA LAN, SWITCH ETHERNET L2 - DEMONTÁŽ</t>
  </si>
  <si>
    <t>75M95X</t>
  </si>
  <si>
    <t>DATOVÁ INFRASTRUKTURA LAN, MODEM - MONTÁŽ</t>
  </si>
  <si>
    <t>75M95Y</t>
  </si>
  <si>
    <t>DATOVÁ INFRASTRUKTURA LAN, MODEM - DEMONTÁŽ</t>
  </si>
  <si>
    <t>75M976</t>
  </si>
  <si>
    <t>PŘEVODNÍK - SFP</t>
  </si>
  <si>
    <t>75M97X</t>
  </si>
  <si>
    <t>PŘEVODNÍK - MONTÁŽ</t>
  </si>
  <si>
    <t>R74F331</t>
  </si>
  <si>
    <t>DOHLED SPRÁVCE ZAŘÍZENÍ</t>
  </si>
  <si>
    <t>1. Položka obsahuje:  
 – zajištění pracoviště TDI vč. nájmu pracovníků a poUŽITÝch mechanismů nutných k výkonu  
2. Položka neobsahuje:  
 X  
3. Způsob měření:  
Udává se čas v hodinách.</t>
  </si>
  <si>
    <t>R75IH61</t>
  </si>
  <si>
    <t>PŘEMÍSTĚNÍ UKONČENÍ KABELU OPTICKÉHO NA ODF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</si>
  <si>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</si>
  <si>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</si>
  <si>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</si>
  <si>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</si>
  <si>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</si>
  <si>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</si>
  <si>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</si>
  <si>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</si>
  <si>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</si>
  <si>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</si>
  <si>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</si>
  <si>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</si>
  <si>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</si>
  <si>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R75JB2X</t>
  </si>
  <si>
    <t>ÚPRAVA STÁVAJÍCÍCHO ZAŘÍZENÍ V DATOVÉM ROZVADĚČI NA TNS</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</si>
  <si>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</si>
  <si>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R75JB43</t>
  </si>
  <si>
    <t>DATOVÝ ROZVADĚČ 19"/800X800/47U/4XSTOUPACÍ ŽLAB, UZEMŇOVACÍ SBĚRNICE, VÝSUVNÁ POLICE, 8 NÁS. ZÁSUVKOVÝ PANEL, OCELOPLECH.DVEŘE PERFOROVANÉ CELÉ NEBO DĚLENÉ</t>
  </si>
  <si>
    <t>R75JB4Y</t>
  </si>
  <si>
    <t>ÚPRAVA KONSTRUKCE STOJANOVÉ ŘADY DO 3M</t>
  </si>
  <si>
    <t>R75K361</t>
  </si>
  <si>
    <t>ZÁLOŽNÍ ZDROJ UPS - BATERIOVÝ MODUL NA 6 HODIN - DODÁVKA</t>
  </si>
  <si>
    <t>60</t>
  </si>
  <si>
    <t>R75K36X</t>
  </si>
  <si>
    <t>ZÁLOŽNÍ ZDROJ UPS - BATERIOVÝ MODUL NA 6 HODIN - MONTÁŽ</t>
  </si>
  <si>
    <t>61</t>
  </si>
  <si>
    <t>R75K671</t>
  </si>
  <si>
    <t>AKUMULÁTOROVÁ BATERIE - POLICE PRO VĚTŠÍ ZATÍŽENÍ - DODÁVKA</t>
  </si>
  <si>
    <t>62</t>
  </si>
  <si>
    <t>R75K67X</t>
  </si>
  <si>
    <t>AKUMULÁTOROVÁ BATERIE - POLICE PRO VĚTŠÍ ZATÍŽENÍ - MONTÁŽ</t>
  </si>
  <si>
    <t>63</t>
  </si>
  <si>
    <t>R75M35Y</t>
  </si>
  <si>
    <t>PŘEPOJENÍ TLF POBOČKY DO IP SÍTĚ</t>
  </si>
  <si>
    <t>64</t>
  </si>
  <si>
    <t>R75M444</t>
  </si>
  <si>
    <t>TELEFONNÍ POBOČKA - REGISTRACE A LICENCE V IP SÍTI</t>
  </si>
  <si>
    <t>65</t>
  </si>
  <si>
    <t>R75M53X</t>
  </si>
  <si>
    <t>TELEFONNÍ ÚSTŘEDNA HICOM, HIPATH - MONTÁŽ</t>
  </si>
  <si>
    <t>66</t>
  </si>
  <si>
    <t>R75M53Y</t>
  </si>
  <si>
    <t>TELEFONNÍ ÚSTŘEDNA HICOM, HIPATH - DEMONTÁŽ</t>
  </si>
  <si>
    <t>67</t>
  </si>
  <si>
    <t>R75M72A</t>
  </si>
  <si>
    <t>PŘENOSOVÝ SYSTÉM SDH - REKONFIGURACE UZLU SÍTĚ</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</si>
  <si>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</si>
  <si>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68</t>
  </si>
  <si>
    <t>R75M833</t>
  </si>
  <si>
    <t>PŘENOSOVÝ SYSTÉM, MPLS - CE ROUTER L3 FIXNÍ KONFIGURACE 4-8XSFP SLOT +24X10/100/1000 + 4XUPLINK + 2XPWR</t>
  </si>
  <si>
    <t>69</t>
  </si>
  <si>
    <t>R75M834</t>
  </si>
  <si>
    <t>PŘENOSOVÝ SYSTÉM, MPLS - CE ROUTER L3 FIXNÍ KONFIGURACE 4-8XSFP SLOT + 24X10/100/1000 POE + 4XUPLINK + 2XPWR</t>
  </si>
  <si>
    <t>70</t>
  </si>
  <si>
    <t>R75M836</t>
  </si>
  <si>
    <t>PŘENOSOVÝ SYSTÉM, MPLS - PE ROUTER AGREGAČNÍ 1GBE - MODULÁRNÍ 1XRSP + 8XSFP + 8XGE + 8XE1 +2XPWR</t>
  </si>
  <si>
    <t>71</t>
  </si>
  <si>
    <t>R75M837</t>
  </si>
  <si>
    <t>PŘENOSOVÝ SYSTÉM, MPLS - PE ROUTER AGREGAČNÍ 10GBE - MODULÁRNÍ ZÁLOVANÉ ŘÍZENÍ + 8XSFP + 8XGE + 8XE1 +2XPWR</t>
  </si>
  <si>
    <t>72</t>
  </si>
  <si>
    <t>R75M838</t>
  </si>
  <si>
    <t>PŘENOSOVÝ SYSTÉM, MPLS PE/CE ROUTER - DOPLNĚNÍ 1GE SFP DO 10KM</t>
  </si>
  <si>
    <t>73</t>
  </si>
  <si>
    <t>PŘENOSOVÝ SYSTÉM, MPLS - DOPLNĚNÍ 1GE SFP LH - do 10KM</t>
  </si>
  <si>
    <t>74</t>
  </si>
  <si>
    <t>R75M839</t>
  </si>
  <si>
    <t>PŘENOSOVÝ SYSTÉM, MPLS - DOPLNĚNÍ 1GE SFP EX - NAD 10KM</t>
  </si>
  <si>
    <t>75</t>
  </si>
  <si>
    <t>R75M83A</t>
  </si>
  <si>
    <t>PŘENOSOVÝ SYSTÉM, MPLS - DOPLNĚNÍ 10GE SFP NAD 40KM</t>
  </si>
  <si>
    <t>76</t>
  </si>
  <si>
    <t>R75M83X</t>
  </si>
  <si>
    <t>PŘENOSOVÝ SYSTÉM, MPLS - ÚPRAVA KONFIGURACE STÁVAJÍCÍCH UZLŮ</t>
  </si>
  <si>
    <t>77</t>
  </si>
  <si>
    <t>R75M863</t>
  </si>
  <si>
    <t>BRÁNA IP/FXS</t>
  </si>
  <si>
    <t>1. Položka obsahuje:  
 – dodávku specifikovaného bloku/zařízení včetně potřebného drobného montážního materiálu  
 – dodávku souvisejícího příslušenství pro specifikovaný blok/zařízení  
 – dopravu a skladování  
2. Položka neobsahuje:  
 X  
3. Zp</t>
  </si>
  <si>
    <t>78</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</si>
  <si>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</si>
  <si>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</si>
  <si>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</si>
  <si>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79</t>
  </si>
  <si>
    <t>R75M914</t>
  </si>
  <si>
    <t>DATOVÁ INFRASTRUKTURA LAN, SWITCH ETHERNET L2 - 24X10/100 8x POE + 4XUPLINK</t>
  </si>
  <si>
    <t>80</t>
  </si>
  <si>
    <t>R75M91X</t>
  </si>
  <si>
    <t>DATOVÁ INFRASTRUKTURA LAN, SWITCH ETHERNET L2 - PŘEPOJENÍ STÁVAJÍCÍCH UZLŮ</t>
  </si>
  <si>
    <t>D.1.2.4</t>
  </si>
  <si>
    <t>Železniční sdělovací zařízení - Elektrická požární a zabezpečovací signalizace</t>
  </si>
  <si>
    <t xml:space="preserve">  PS 26-14-02.1</t>
  </si>
  <si>
    <t>Zast. Adamov zastávka, PZTS a LDP</t>
  </si>
  <si>
    <t>PS 26-14-02.1</t>
  </si>
  <si>
    <t>POPLATKY ZA LIKVIDACŮ ODPADŮ NEKONTAMINOVANÝCH - 20 03 99 ODPAD PODOBNÝ KOMUNÁLNÍMU ODPADU</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</si>
  <si>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</si>
  <si>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</si>
  <si>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</si>
  <si>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</si>
  <si>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</si>
  <si>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</si>
  <si>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</si>
  <si>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</si>
  <si>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</si>
  <si>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</si>
  <si>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</si>
  <si>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</si>
  <si>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</si>
  <si>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</si>
  <si>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</si>
  <si>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</si>
  <si>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</si>
  <si>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</si>
  <si>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</si>
  <si>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</si>
  <si>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</si>
  <si>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</si>
  <si>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</si>
  <si>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</si>
  <si>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</si>
  <si>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</si>
  <si>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</si>
  <si>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</si>
  <si>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</si>
  <si>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</si>
  <si>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</si>
  <si>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</si>
  <si>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</si>
  <si>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75O572</t>
  </si>
  <si>
    <t>EZS, MAGNETICKÝ KONTAKT PLASTOVÝ - TĚŽKÉ PROVEDENÍ</t>
  </si>
  <si>
    <t>75O57X</t>
  </si>
  <si>
    <t>EZS, MAGNETICKÝ KONTAKT - MONTÁŽ</t>
  </si>
  <si>
    <t>75O592</t>
  </si>
  <si>
    <t>EZS, PROSTOROVÝ DETEKTOR DUÁLNÍ</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</si>
  <si>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</si>
  <si>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</si>
  <si>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</si>
  <si>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</si>
  <si>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</si>
  <si>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</si>
  <si>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</si>
  <si>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</si>
  <si>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</si>
  <si>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</si>
  <si>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</si>
  <si>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</si>
  <si>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</si>
  <si>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</si>
  <si>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</si>
  <si>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</si>
  <si>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</si>
  <si>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</si>
  <si>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</si>
  <si>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</si>
  <si>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</si>
  <si>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</si>
  <si>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</si>
  <si>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</si>
  <si>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</si>
  <si>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</si>
  <si>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</si>
  <si>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</si>
  <si>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</si>
  <si>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</si>
  <si>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</si>
  <si>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</si>
  <si>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</si>
  <si>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</si>
  <si>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</si>
  <si>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</si>
  <si>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</si>
  <si>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</si>
  <si>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</si>
  <si>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26-14-02.2</t>
  </si>
  <si>
    <t>TTS3 6kV, PZTS a LDP</t>
  </si>
  <si>
    <t>PS 26-14-02.2</t>
  </si>
  <si>
    <t>D.1.2.5</t>
  </si>
  <si>
    <t>Železniční sdělovací zařízení - Dálkový kabel</t>
  </si>
  <si>
    <t xml:space="preserve">  PS 26-14-03</t>
  </si>
  <si>
    <t>Žst. Adamov - Žst. Blansko, úprava TK</t>
  </si>
  <si>
    <t>PS 26-14-03</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</si>
  <si>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</si>
  <si>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</si>
  <si>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</si>
  <si>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</si>
  <si>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</si>
  <si>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</si>
  <si>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- 16 02 14 ELEKTROŠROT (VYŘAZENÁ EL. ZAŘÍZENÍ A PŘÍSTR. - AL, CU A VZ. KOVY)</t>
  </si>
  <si>
    <t>131838</t>
  </si>
  <si>
    <t>HLOUBENÍ JAM ZAPAŽ I NEPAŽ TŘ. II, ODVOZ DO 20KM</t>
  </si>
  <si>
    <t>131839</t>
  </si>
  <si>
    <t>PŘÍPLATEK ZA DALŠÍ 1KM DOPRAVY ZEMINY</t>
  </si>
  <si>
    <t>položka zahrnuje příplatek k vodorovnému přemístění zeminy za každý další 1km nad 20km</t>
  </si>
  <si>
    <t>132838</t>
  </si>
  <si>
    <t>HLOUBENÍ RÝH ŠÍŘ DO 2M PAŽ I NEPAŽ TŘ. II, ODVOZ DO 20KM</t>
  </si>
  <si>
    <t>132839</t>
  </si>
  <si>
    <t>701003</t>
  </si>
  <si>
    <t>BETONOVÝ OZNAČNÍK</t>
  </si>
  <si>
    <t>1. Položka obsahuje:  
 – veškeré práce a materiál obsažený v názvu položky  
2. Položka neobsahuje:  
 X  
3. Způsob měření:  
Udává se počet kusů kompletní konstrukce nebo práce.</t>
  </si>
  <si>
    <t>703411</t>
  </si>
  <si>
    <t>ELEKTROINSTALAČNÍ TRUBKA PLASTOVÁ VČETNĚ UPEVNĚNÍ A PŘÍSLUŠENSTVÍ DN PRŮMĚRU DO 25 MM</t>
  </si>
  <si>
    <t>1. Položka obsahuje:  
 – přípravu podkladu pro osazení  
2. Položka neobsahuje:  
 X  
3. Způsob měření:  
Měří se metr délkový.</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</si>
  <si>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</si>
  <si>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</si>
  <si>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</si>
  <si>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</si>
  <si>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</si>
  <si>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</si>
  <si>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</si>
  <si>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</si>
  <si>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</si>
  <si>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</si>
  <si>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</si>
  <si>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</si>
  <si>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</si>
  <si>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</si>
  <si>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</si>
  <si>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</si>
  <si>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</si>
  <si>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</si>
  <si>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75IECY</t>
  </si>
  <si>
    <t>VENKOVNÍ TELEFONNÍ OBJEKT - DEMONTÁŽ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</si>
  <si>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</si>
  <si>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</si>
  <si>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</si>
  <si>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</si>
  <si>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</si>
  <si>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</si>
  <si>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</si>
  <si>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</si>
  <si>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</si>
  <si>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</si>
  <si>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</si>
  <si>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</si>
  <si>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</si>
  <si>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</si>
  <si>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</si>
  <si>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</si>
  <si>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</si>
  <si>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</si>
  <si>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</si>
  <si>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SMRŠŤOVACÍ KONCOVKA - MONTÁŽ</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</si>
  <si>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</si>
  <si>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</si>
  <si>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</si>
  <si>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</si>
  <si>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</si>
  <si>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</si>
  <si>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</si>
  <si>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</si>
  <si>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</si>
  <si>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</si>
  <si>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</si>
  <si>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</si>
  <si>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</si>
  <si>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</si>
  <si>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</si>
  <si>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</si>
  <si>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</si>
  <si>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</si>
  <si>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</si>
  <si>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</si>
  <si>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</si>
  <si>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</si>
  <si>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75K111</t>
  </si>
  <si>
    <t>TRANSFORMÁTOR ODDĚLOVACÍ (OCHRANNÝ) DO 1000 VA</t>
  </si>
  <si>
    <t>75K11X</t>
  </si>
  <si>
    <t>TRANSFORMÁTOR ODDĚLOVACÍ (OCHRANNÝ) - MONTÁŽ</t>
  </si>
  <si>
    <t>7R02903</t>
  </si>
  <si>
    <t>PÍSKOVÉ LOŽE PRO KABELOVÝ ŽLAB Z PŘESÁTÉHO PÍSKU SVĚTELNÉ ŠÍŘKY PŘES 250 MM</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</si>
  <si>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</si>
  <si>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</si>
  <si>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</si>
  <si>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</si>
  <si>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</si>
  <si>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</si>
  <si>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</si>
  <si>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</si>
  <si>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</si>
  <si>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</si>
  <si>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R75II6Y</t>
  </si>
  <si>
    <t>DEMONTÁŽ VÝPICHU K VTO VE SPOJCE</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</si>
  <si>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</si>
  <si>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</si>
  <si>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</si>
  <si>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92-14-02</t>
  </si>
  <si>
    <t>Žst. Adamov - Žst. Blansko, DOK</t>
  </si>
  <si>
    <t>PS 92-14-02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</si>
  <si>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</si>
  <si>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</si>
  <si>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</si>
  <si>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</si>
  <si>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</si>
  <si>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</si>
  <si>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</si>
  <si>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</si>
  <si>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</si>
  <si>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</si>
  <si>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</si>
  <si>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</si>
  <si>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</si>
  <si>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</si>
  <si>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</si>
  <si>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</si>
  <si>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</si>
  <si>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</si>
  <si>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</si>
  <si>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</si>
  <si>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</si>
  <si>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</si>
  <si>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</si>
  <si>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</si>
  <si>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75I84X</t>
  </si>
  <si>
    <t>KABEL OPTICKÝ - REZERVA DO 500 MM - MONTÁŽ</t>
  </si>
  <si>
    <t>75I84Y</t>
  </si>
  <si>
    <t>KABEL OPTICKÝ - REZERVA DO 500 MM - DEMONTÁŽ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</si>
  <si>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</si>
  <si>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</si>
  <si>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</si>
  <si>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</si>
  <si>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</si>
  <si>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</si>
  <si>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</si>
  <si>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</si>
  <si>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</si>
  <si>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</si>
  <si>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</si>
  <si>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</si>
  <si>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</si>
  <si>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</si>
  <si>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</si>
  <si>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</si>
  <si>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</si>
  <si>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</si>
  <si>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</si>
  <si>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</si>
  <si>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</si>
  <si>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</si>
  <si>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</si>
  <si>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</si>
  <si>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</si>
  <si>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</si>
  <si>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</si>
  <si>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</si>
  <si>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</si>
  <si>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</si>
  <si>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</si>
  <si>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</si>
  <si>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</si>
  <si>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</si>
  <si>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</si>
  <si>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</si>
  <si>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</si>
  <si>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</si>
  <si>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</si>
  <si>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</si>
  <si>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</si>
  <si>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</si>
  <si>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</si>
  <si>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</si>
  <si>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</si>
  <si>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</si>
  <si>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</si>
  <si>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</si>
  <si>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</si>
  <si>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75IH63</t>
  </si>
  <si>
    <t>UKONČENÍ KABELU OPTICKÉHO DO 72 VLÁKEN</t>
  </si>
  <si>
    <t>75IH6Y</t>
  </si>
  <si>
    <t>UKONČENÍ KABELU OPTICKÉHO - DEMONTÁŽ</t>
  </si>
  <si>
    <t>75II71</t>
  </si>
  <si>
    <t>SPOJKA OPTICKÁ DO 72 VLÁKEN</t>
  </si>
  <si>
    <t>75II7X</t>
  </si>
  <si>
    <t>SPOJKA OPTICKÁ - MONTÁŽ</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</si>
  <si>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</si>
  <si>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</si>
  <si>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</si>
  <si>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</si>
  <si>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</si>
  <si>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</si>
  <si>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</si>
  <si>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</si>
  <si>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</si>
  <si>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</si>
  <si>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</si>
  <si>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</si>
  <si>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</si>
  <si>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</si>
  <si>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</si>
  <si>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</si>
  <si>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</si>
  <si>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R75IEE1</t>
  </si>
  <si>
    <t>Zásobník rezervních délek patchcordů - dodávka</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</si>
  <si>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</si>
  <si>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</si>
  <si>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</si>
  <si>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</si>
  <si>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</si>
  <si>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</si>
  <si>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</si>
  <si>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</si>
  <si>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</si>
  <si>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</si>
  <si>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</si>
  <si>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</si>
  <si>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D.1.2.6</t>
  </si>
  <si>
    <t>Železniční sdělovací zařízení - Informační systém pro cestující</t>
  </si>
  <si>
    <t xml:space="preserve">  PS 26-14-04</t>
  </si>
  <si>
    <t>Zast. Adamov zastávka, informační zařízení</t>
  </si>
  <si>
    <t>PS 26-14-04</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</si>
  <si>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</si>
  <si>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</si>
  <si>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</si>
  <si>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</si>
  <si>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</si>
  <si>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</si>
  <si>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</si>
  <si>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</si>
  <si>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</si>
  <si>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</si>
  <si>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</si>
  <si>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</si>
  <si>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</si>
  <si>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</si>
  <si>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</si>
  <si>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</si>
  <si>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</si>
  <si>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</si>
  <si>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</si>
  <si>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</si>
  <si>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</si>
  <si>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</si>
  <si>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</si>
  <si>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</si>
  <si>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75L3A8</t>
  </si>
  <si>
    <t>INFORMAČNÍ PRVEK, SLOUP PRO DVĚ INFORMAČNÍ TABULE SE ZASTŘEŠENÍM</t>
  </si>
  <si>
    <t>75L3AX</t>
  </si>
  <si>
    <t>INFORMAČNÍ PRVEK, - MONTÁŽ</t>
  </si>
  <si>
    <t>75L3B3</t>
  </si>
  <si>
    <t>MONITORIS LCD PŘES 40" PRO PROVOZ 24/7</t>
  </si>
  <si>
    <t>75L3B4</t>
  </si>
  <si>
    <t>MONITORIS OCHRANNÝ, TEMPEROVANÝ, ANTIVANDAL KRYT</t>
  </si>
  <si>
    <t>75L3BX</t>
  </si>
  <si>
    <t>MONITOR IS - MONTÁŽ</t>
  </si>
  <si>
    <t>75L3C2</t>
  </si>
  <si>
    <t>PŘEVODNÍK IS ETHERNET/RS485</t>
  </si>
  <si>
    <t>75L3CX</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</si>
  <si>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</si>
  <si>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</si>
  <si>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</si>
  <si>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</si>
  <si>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</si>
  <si>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</si>
  <si>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</si>
  <si>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</si>
  <si>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</si>
  <si>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</si>
  <si>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</si>
  <si>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</si>
  <si>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</si>
  <si>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D.1.2.8</t>
  </si>
  <si>
    <t>Železniční sdělovací zařízení - Jiné sdělovací zařízení</t>
  </si>
  <si>
    <t xml:space="preserve">  PS 26-14-05.1</t>
  </si>
  <si>
    <t>Zast. Adamov zastávka, sdělovací zařízení</t>
  </si>
  <si>
    <t>PS 26-14-05.1</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</si>
  <si>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</si>
  <si>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</si>
  <si>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</si>
  <si>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</si>
  <si>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</si>
  <si>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</si>
  <si>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</si>
  <si>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</si>
  <si>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</si>
  <si>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</si>
  <si>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</si>
  <si>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</si>
  <si>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</si>
  <si>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</si>
  <si>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</si>
  <si>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1. Položka obsahuje:    
 – přípravu podkladu pro osazení    
2. Položka neobsahuje:    
 X    
3. Způsob měření:    
Měří se metr délkový.</t>
  </si>
  <si>
    <t>703512</t>
  </si>
  <si>
    <t>ELEKTROINSTALAČNÍ LIŠTA ŠÍŘKY PŘES 30 DO 60 MM</t>
  </si>
  <si>
    <t>703755</t>
  </si>
  <si>
    <t>PROTIPOŽÁRNÍ UCPÁVKA PROSTUPU KABELOVÉHO PR. DO 200MM, DO EI 90 MIN.</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</si>
  <si>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</si>
  <si>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</si>
  <si>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</si>
  <si>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</si>
  <si>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</si>
  <si>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</si>
  <si>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</si>
  <si>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</si>
  <si>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</si>
  <si>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</si>
  <si>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</si>
  <si>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</si>
  <si>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</si>
  <si>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</si>
  <si>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PŘEPĚŤOVÁ OCHRANA PRO STRUKTUROANOU KABELÁŽ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</si>
  <si>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</si>
  <si>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</si>
  <si>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</si>
  <si>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</si>
  <si>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</si>
  <si>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</si>
  <si>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</si>
  <si>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</si>
  <si>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</si>
  <si>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</si>
  <si>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</si>
  <si>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</si>
  <si>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</si>
  <si>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75JA23</t>
  </si>
  <si>
    <t>ZÁSUVKA DATOVÁ RJ45 DO LIŠTOVÉHO ROZVODU</t>
  </si>
  <si>
    <t>75JA52</t>
  </si>
  <si>
    <t>ROZVADĚČ STRUKT. KABELÁŽE, PATCHPANEL, 12 ZÁSUVEK, DODÁVKA</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</si>
  <si>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</si>
  <si>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</si>
  <si>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</si>
  <si>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75JB43</t>
  </si>
  <si>
    <t>DATOVÝ ROZVADĚČ 19" 800X800 DO 47 U</t>
  </si>
  <si>
    <t>75L211</t>
  </si>
  <si>
    <t>HLAVNÍ HODINY JEDNOLINKOVÉ</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</si>
  <si>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</si>
  <si>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</si>
  <si>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</si>
  <si>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</si>
  <si>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</si>
  <si>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</si>
  <si>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</si>
  <si>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</si>
  <si>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</si>
  <si>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</si>
  <si>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</si>
  <si>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</si>
  <si>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</si>
  <si>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</si>
  <si>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</si>
  <si>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</si>
  <si>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</si>
  <si>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</si>
  <si>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</si>
  <si>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STRUKTUROANOU KABELÁŽ</t>
  </si>
  <si>
    <t>Demontáž stávajícího sdělovacího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</si>
  <si>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</si>
  <si>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</si>
  <si>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26-14-05.2</t>
  </si>
  <si>
    <t>Zast. Adamov zastávka, sdělovací zařízení, TTS3 6kV a TNS Blansko</t>
  </si>
  <si>
    <t>PS 26-14-05.2</t>
  </si>
  <si>
    <t>75JB13</t>
  </si>
  <si>
    <t>DATOVÝ ROZVADĚČ 19" 600X600 DO 47 U</t>
  </si>
  <si>
    <t>75JB1X</t>
  </si>
  <si>
    <t>DATOVÝ ROZVADĚČ 19" 600X600 - MONTÁŽ</t>
  </si>
  <si>
    <t xml:space="preserve">  PS 26-14-06</t>
  </si>
  <si>
    <t>Zast. Adamov zastávka, kamerový systém</t>
  </si>
  <si>
    <t>PS 26-14-06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</si>
  <si>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</si>
  <si>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</si>
  <si>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</si>
  <si>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</si>
  <si>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75I92X</t>
  </si>
  <si>
    <t>OPTOTRUBKA HDPE S LANKEM - MONTÁŽ</t>
  </si>
  <si>
    <t>75I961</t>
  </si>
  <si>
    <t>OPTOTRUBKA - HERMETIZACE ÚSEKU DO 2000 M</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</si>
  <si>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</si>
  <si>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</si>
  <si>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</si>
  <si>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</si>
  <si>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</si>
  <si>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</si>
  <si>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kusech.</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</si>
  <si>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</si>
  <si>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</si>
  <si>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</si>
  <si>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</si>
  <si>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</si>
  <si>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</si>
  <si>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</si>
  <si>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</si>
  <si>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</si>
  <si>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</si>
  <si>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</si>
  <si>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</si>
  <si>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</si>
  <si>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</si>
  <si>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</si>
  <si>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</si>
  <si>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</si>
  <si>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</si>
  <si>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</si>
  <si>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</si>
  <si>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</si>
  <si>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</si>
  <si>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</si>
  <si>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</si>
  <si>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</si>
  <si>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</si>
  <si>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</si>
  <si>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</si>
  <si>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</si>
  <si>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</si>
  <si>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</si>
  <si>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</si>
  <si>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</si>
  <si>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</si>
  <si>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</si>
  <si>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</si>
  <si>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</si>
  <si>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</si>
  <si>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</si>
  <si>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</si>
  <si>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</si>
  <si>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</si>
  <si>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</si>
  <si>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</si>
  <si>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</si>
  <si>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</si>
  <si>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</si>
  <si>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</si>
  <si>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</si>
  <si>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</si>
  <si>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</si>
  <si>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</si>
  <si>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75M854</t>
  </si>
  <si>
    <t>MEDIAKONVERTOR - KARTA ETHERNET</t>
  </si>
  <si>
    <t>75M856</t>
  </si>
  <si>
    <t>MEDIAKONVERTOR - KARTA SNMP</t>
  </si>
  <si>
    <t>75M85X</t>
  </si>
  <si>
    <t>MEDIAKONVERTOR - MONTÁŽ</t>
  </si>
  <si>
    <t>75O571</t>
  </si>
  <si>
    <t>EZS, MAGNETICKÝ KONTAKT PLASTOVÝ - LEHKÉ PROVEDENÍ</t>
  </si>
  <si>
    <t>ZÁSOBNÍK REZERVNÍCH DÉLEK BUFFERŮ - MONTÁŽ</t>
  </si>
  <si>
    <t>ZÁSOBNÍK REZERVNÍCH DÉLEK PATCHCORDŮ - MONTÁŽ</t>
  </si>
  <si>
    <t>R75M825</t>
  </si>
  <si>
    <t>PRŮMYSLOVÝ SWITCH, POE, OPTICKÉ ROZHRANÍ, BINÁRNÍ VSTUP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</si>
  <si>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</si>
  <si>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</si>
  <si>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</si>
  <si>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26-14-07</t>
  </si>
  <si>
    <t>Žst. Adamov - Žst. Blansko, DDTS ŽDC</t>
  </si>
  <si>
    <t>PS 26-14-07</t>
  </si>
  <si>
    <t>742</t>
  </si>
  <si>
    <t>Kabel a ukončení</t>
  </si>
  <si>
    <t>742J29</t>
  </si>
  <si>
    <t>KABEL SDĚLOVACÍ LAN UTP/FTP UKONČENÝ KONEKTORY RJ45</t>
  </si>
  <si>
    <t>Dle technické zprávy, TKP staveb státních drah. Dle příloh projektové dokumentace.</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</si>
  <si>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</si>
  <si>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</si>
  <si>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</si>
  <si>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</si>
  <si>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746</t>
  </si>
  <si>
    <t>Zařízení</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</si>
  <si>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</si>
  <si>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</si>
  <si>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</si>
  <si>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t>
  </si>
  <si>
    <t>Zkoušky, revize a HZS</t>
  </si>
  <si>
    <t>747701</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</si>
  <si>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</si>
  <si>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</si>
  <si>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</si>
  <si>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</si>
  <si>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Položka obsahuje:  
 – cenu za dobu kdy je s funkcí seznamována obsluha zařízení, včetně odevzdání dokumentace skutečného provedení  
2. Položka neobsahuje:  
 X  
3. Způsob měření:  
Udává se čas v hodinách.</t>
  </si>
  <si>
    <t>75O</t>
  </si>
  <si>
    <t>DDTS ŽDC</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</si>
  <si>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</si>
  <si>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</si>
  <si>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</si>
  <si>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</si>
  <si>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</si>
  <si>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</si>
  <si>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</si>
  <si>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</si>
  <si>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</si>
  <si>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</si>
  <si>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</si>
  <si>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</si>
  <si>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</si>
  <si>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</si>
  <si>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</si>
  <si>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</si>
  <si>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</si>
  <si>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</si>
  <si>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</si>
  <si>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</si>
  <si>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</si>
  <si>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</si>
  <si>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Silnoproudá technologie vč. DŘT - Dispečerská řídící technika (DŘT)</t>
  </si>
  <si>
    <t xml:space="preserve">  PS 26-05-01</t>
  </si>
  <si>
    <t>T.ú. Adamov - Blansko, úprava DŘT</t>
  </si>
  <si>
    <t>PS 26-05-01</t>
  </si>
  <si>
    <t>703, 709</t>
  </si>
  <si>
    <t>Všeobecné práce pro silnoproud a slaboproud</t>
  </si>
  <si>
    <t>3456</t>
  </si>
  <si>
    <t>Název položky odpovídá popisu položky</t>
  </si>
  <si>
    <t>Dle technické zprávy, přílohy č.2 Přehledové schéma DŘT, přílohy 3 Dispozice a přílohy č.4 Seznam kabelů. Technická specifikace položky odpovídá příslušné cenové soustavě.</t>
  </si>
  <si>
    <t>804</t>
  </si>
  <si>
    <t>703513</t>
  </si>
  <si>
    <t>ELEKTROINSTALAČNÍ LIŠTA ŠÍŘKY PŘES 60 MM</t>
  </si>
  <si>
    <t>1525</t>
  </si>
  <si>
    <t>703751</t>
  </si>
  <si>
    <t>PROTIPOŽÁRNÍ UCPÁVKA POD ROZVADĚČ DO EI 90 MIN.</t>
  </si>
  <si>
    <t>6725</t>
  </si>
  <si>
    <t>703756</t>
  </si>
  <si>
    <t>PROTIPOŽÁRNÍ TMEL ( TUBA - 1000ML ), DO EI 90 MIN.</t>
  </si>
  <si>
    <t>722</t>
  </si>
  <si>
    <t>741</t>
  </si>
  <si>
    <t>Silnoproud - Elektroinstalační materiál, ocelové konstrukce, uzemnění</t>
  </si>
  <si>
    <t>741731</t>
  </si>
  <si>
    <t>DVEŘNÍ KONTAKT</t>
  </si>
  <si>
    <t>311</t>
  </si>
  <si>
    <t>1. Položka obsahuje:  
 – zapojení a nastavení přístroje  
2. Položka neobsahuje:  
 X  
3. Způsob měření:  
Udává se počet kusů kompletní konstrukce nebo práce.</t>
  </si>
  <si>
    <t>741C02</t>
  </si>
  <si>
    <t>UZEMŇOVACÍ SVORKA</t>
  </si>
  <si>
    <t>312</t>
  </si>
  <si>
    <t>1. Položka obsahuje:  
 – veškeré příslušenství  
2. Položka neobsahuje:  
 X  
3. Způsob měření:  
Udává se počet kusů kompletní konstrukce nebo práce.</t>
  </si>
  <si>
    <t>741C04</t>
  </si>
  <si>
    <t>OCHRANNÉ POSPOJOVÁNÍ CU VODIČEM DO 16 MM2</t>
  </si>
  <si>
    <t>182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</si>
  <si>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</si>
  <si>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</si>
  <si>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</si>
  <si>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10521</t>
  </si>
  <si>
    <t>1.Položka obsahuje: Dodávku plastových trubek do pr.25mm - 96m; elektroinstalační lišty do 60mm - 17m;  kabely CYKY 3Jx2,5 - 14m; CYKY O2x6 - 10m; H07V-K1/16 - 5m; JYTY O4x1 - 60m;  UTP/FTP cat.5E - 36m; J-WH 2x1 G50/125 - 60m; kabel SYKFY 4x2x0,5 - 42m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</si>
  <si>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</si>
  <si>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</si>
  <si>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</si>
  <si>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</si>
  <si>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290</t>
  </si>
  <si>
    <t>434</t>
  </si>
  <si>
    <t>742G12</t>
  </si>
  <si>
    <t>KABEL NN DVOU- A TŘÍŽÍLOVÝ CU S PLASTOVOU IZOLACÍ OD 4 DO 16 MM2</t>
  </si>
  <si>
    <t>1050</t>
  </si>
  <si>
    <t>742J11</t>
  </si>
  <si>
    <t>OPTICKÝ KABEL MULTIMOD DUPLEX - SKLO</t>
  </si>
  <si>
    <t>24780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</si>
  <si>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</si>
  <si>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</si>
  <si>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</si>
  <si>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5520</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</si>
  <si>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</si>
  <si>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</si>
  <si>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</si>
  <si>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798</t>
  </si>
  <si>
    <t>Položka obsahuje : Dodávku a montáž kabelu včetně dovozu, manipulace a uložení kabelu (do trubky, na rošty, pod omítku, do rozvaděče ). Dále obsahuje cenu za pom. mechanismy včetně všech ostatních vedlejších nákladů</t>
  </si>
  <si>
    <t>KABEL SDĚLOVACÍ LAN UTP/FTP UKONČENÝ KONEKTORY RJ45</t>
  </si>
  <si>
    <t>936</t>
  </si>
  <si>
    <t>742J41</t>
  </si>
  <si>
    <t>JYTY 4X1, KABEL SDĚLOVACÍ IZOLACE PVC</t>
  </si>
  <si>
    <t>1860</t>
  </si>
  <si>
    <t>UKONČENÍ SDĚLOVACÍHO KABELU V ROZVADĚČI VČ. POMOCNÉHO MATERIÁLU A ZMĚŘENÍ KONTINUITY OVLÁDACÍHO OBVODU</t>
  </si>
  <si>
    <t>11869</t>
  </si>
  <si>
    <t>742K12</t>
  </si>
  <si>
    <t>UKONČENÍ JEDNOŽÍLOVÉHO KABELU V ROZVADĚČI NEBO NA PŘÍSTROJI OD 4 DO 16 MM2</t>
  </si>
  <si>
    <t>186</t>
  </si>
  <si>
    <t>102</t>
  </si>
  <si>
    <t>742L12</t>
  </si>
  <si>
    <t>UKONČENÍ DVOU AŽ PĚTIŽÍLOVÉHO KABELU V ROZVADĚČI NEBO NA PŘÍSTROJI OD 4 DO 16 MM2</t>
  </si>
  <si>
    <t>219</t>
  </si>
  <si>
    <t>742P15</t>
  </si>
  <si>
    <t>OZNAČOVACÍ ŠTÍTEK NA KABEL</t>
  </si>
  <si>
    <t>1080</t>
  </si>
  <si>
    <t>1. Položka obsahuje:  
 – veškeré příslušentsví  
2. Položka neobsahuje:  
 X  
3. Způsob měření:  
Udává se počet kusů kompletní konstrukce nebo práce.</t>
  </si>
  <si>
    <t>744</t>
  </si>
  <si>
    <t>Silnoproud - Rozvaděče nn</t>
  </si>
  <si>
    <t>210</t>
  </si>
  <si>
    <t>744J21</t>
  </si>
  <si>
    <t>SILOVÝ KOMPLETNÍ PŘEPÍNAČ 1-0-1 JEDNO-DVOUPÓLOVÝ DO 32 A</t>
  </si>
  <si>
    <t>1624</t>
  </si>
  <si>
    <t>744Q42</t>
  </si>
  <si>
    <t>SVODIČ PŘEPĚTÍ TYP 3 (TŘÍDA D) 3-4 PÓLOVÝ</t>
  </si>
  <si>
    <t>4994</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</si>
  <si>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</si>
  <si>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</si>
  <si>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</si>
  <si>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</si>
  <si>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</si>
  <si>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211</t>
  </si>
  <si>
    <t>Silnoproud - Silnoproudá technologie - R110 kV, měnírny, TNS, spínací stanice</t>
  </si>
  <si>
    <t>746634</t>
  </si>
  <si>
    <t>VYBAVENÁ SKŘÍŇ PRO AUTOMATIZACI ROZVADĚČOVÁ VÝŠKY PŘES 600 MM</t>
  </si>
  <si>
    <t>120000</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</si>
  <si>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</si>
  <si>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</si>
  <si>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</si>
  <si>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</si>
  <si>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403788</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</si>
  <si>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</si>
  <si>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</si>
  <si>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</si>
  <si>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22345</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</si>
  <si>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</si>
  <si>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</si>
  <si>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</si>
  <si>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24060</t>
  </si>
  <si>
    <t>746654</t>
  </si>
  <si>
    <t>ZÁKLADNÍ PROGRAMOVÉ VYBAVENÍ TLM. JEDNOTKY PRO OBJEKT TS</t>
  </si>
  <si>
    <t>77250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</si>
  <si>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</si>
  <si>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</si>
  <si>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</si>
  <si>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</si>
  <si>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145320</t>
  </si>
  <si>
    <t>746657</t>
  </si>
  <si>
    <t>SW-OVLADAČE KOMUNIKACE, PARAMETRIZACE NA ED - PRO JEDEN OBJEKT (ŽST, NS, SPS, TS)</t>
  </si>
  <si>
    <t>36800</t>
  </si>
  <si>
    <t>74665B</t>
  </si>
  <si>
    <t>ZPROVOZNĚNÍ, OŽIVENÍ TELEMECHANICKÉ JEDNOTKY V OBJEKTU TS</t>
  </si>
  <si>
    <t>121390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</si>
  <si>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</si>
  <si>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</si>
  <si>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</si>
  <si>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30810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</si>
  <si>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</si>
  <si>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</si>
  <si>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</si>
  <si>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56170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</si>
  <si>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</si>
  <si>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</si>
  <si>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</si>
  <si>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82330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</si>
  <si>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</si>
  <si>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</si>
  <si>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</si>
  <si>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45500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</si>
  <si>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</si>
  <si>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</si>
  <si>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746Z71</t>
  </si>
  <si>
    <t>DEMONTÁŽ ZAŘÍZENÍ SKŘ, DŘT, DD TSŽDC - SKŘÍNĚ, ROZVADĚČE NEBO OPTICKÉHO ROZVÁDĚČE</t>
  </si>
  <si>
    <t>6942</t>
  </si>
  <si>
    <t>Dle přílohy č.1 Technická zpráva a přílohy č.2. Technická specifikace položky odpovídá příslušné cenové soustavě.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</si>
  <si>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</si>
  <si>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746Z92</t>
  </si>
  <si>
    <t>DEMONTÁŽ - ODVOZ (NA LIKVIDACI ODPADŮ NEBO JINÉ URČENÉ MÍSTO)</t>
  </si>
  <si>
    <t>tkm</t>
  </si>
  <si>
    <t>1140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</si>
  <si>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</si>
  <si>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</si>
  <si>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</si>
  <si>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</si>
  <si>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18385</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</si>
  <si>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</si>
  <si>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</si>
  <si>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</si>
  <si>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18452</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</si>
  <si>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</si>
  <si>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</si>
  <si>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3344</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</si>
  <si>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</si>
  <si>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</si>
  <si>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</si>
  <si>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1000</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</si>
  <si>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</si>
  <si>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</si>
  <si>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934</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</si>
  <si>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</si>
  <si>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</si>
  <si>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</si>
  <si>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</si>
  <si>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12083</t>
  </si>
  <si>
    <t>Dle technické zprávy, přílohy č.2 Přehledové schéma DŘT, přílohy č.3 Dispozice a přílohy č.4 Seznam kabelů. Technická specifikace položky odpovídá příslušné cenové soustavě.</t>
  </si>
  <si>
    <t>75I82X</t>
  </si>
  <si>
    <t>KABEL OPTICKÝ MULTIMODE - MONTÁŽ</t>
  </si>
  <si>
    <t>3720</t>
  </si>
  <si>
    <t>75J912</t>
  </si>
  <si>
    <t>OPTICKÝ PATCHCORD MULTIMODE PŘES 5 M</t>
  </si>
  <si>
    <t>2880</t>
  </si>
  <si>
    <t>75J91X</t>
  </si>
  <si>
    <t>OPTICKÝ PATCHCORD MULTIMODE - MONTÁŽ</t>
  </si>
  <si>
    <t>488</t>
  </si>
  <si>
    <t xml:space="preserve">  PS 27-05-01</t>
  </si>
  <si>
    <t>TNS Blansko, zařízení DŘT a MŘS</t>
  </si>
  <si>
    <t>PS 27-05-01</t>
  </si>
  <si>
    <t>702, 703,</t>
  </si>
  <si>
    <t>703451</t>
  </si>
  <si>
    <t>ELEKTROINSTALAČNÍ TRUBKA S FUNKČNÍ ODOLNOSTÍ PŘI POŽÁRU VČETNĚ UPEVNĚNÍ A PŘÍSLUŠENSTVÍ DN PRŮMĚRU DO 25 MM</t>
  </si>
  <si>
    <t>31160</t>
  </si>
  <si>
    <t>Dle technické zprávy, přílohy č.3 Dispozice a přílohy č.4 Seznam kabelů. Technická specifikace položky odpovídá příslušné cenové soustavě.</t>
  </si>
  <si>
    <t>1. Položka obsahuje: – přípravu podkladu pro osazení2. Položka neobsahuje: X3. Způsob měření:Měří se metr délkový.</t>
  </si>
  <si>
    <t>490</t>
  </si>
  <si>
    <t>703731</t>
  </si>
  <si>
    <t>KABELOVÁ PŘÍCHYTKA S FUNKČNÍ ODOLNOSTÍ PŘI POŽÁRU PRO ROZSAH UPNUTÍ DO 25 MM</t>
  </si>
  <si>
    <t>1595</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</si>
  <si>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</si>
  <si>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703732</t>
  </si>
  <si>
    <t>KABELOVÁ PŘÍCHYTKA S FUNKČNÍ ODOLNOSTÍ PŘI POŽÁRU PRO ROZSAH UPNUTÍ OD 26 DO 50 MM</t>
  </si>
  <si>
    <t>3100</t>
  </si>
  <si>
    <t>13450</t>
  </si>
  <si>
    <t>7509</t>
  </si>
  <si>
    <t>7220</t>
  </si>
  <si>
    <t>709400</t>
  </si>
  <si>
    <t>ZATAŽENÍ LANKA DO CHRÁNIČKY NEBO ŽLABU</t>
  </si>
  <si>
    <t>4560</t>
  </si>
  <si>
    <t>1. Položka obsahuje:  
 – odvinutí, napojení a zatažení lana do kanálku nebo tvárnicové trasy  
 – pomocné mechanismy  
2. Položka neobsahuje:  
 X  
3. Způsob měření:  
Měří se metr délkový.</t>
  </si>
  <si>
    <t>741322</t>
  </si>
  <si>
    <t>ZÁSUVKA INSTALAČNÍ JEDNODUCHÁ S PŘEPĚŤOVOU OCHRANOU, NÁSTĚNNÁ VE VYŠŠÍM KRYTÍ - MIN. IP 44</t>
  </si>
  <si>
    <t>1043</t>
  </si>
  <si>
    <t>1. Položka obsahuje:  
 – kompletní přístroj vč. příslušenství  
2. Položka neobsahuje:  
 X  
3. Způsob měření:  
Udává se počet kusů kompletní konstrukce nebo práce.</t>
  </si>
  <si>
    <t>546</t>
  </si>
  <si>
    <t>741C05</t>
  </si>
  <si>
    <t>SPOJOVÁNÍ UZEMŇOVACÍCH VODIČŮ</t>
  </si>
  <si>
    <t>213</t>
  </si>
  <si>
    <t>1. Položka obsahuje:  
 – tvarování, přípravu spojů  
 – svařování  
 – ochranný nátěr spoje dle příslušných norem  
2. Položka neobsahuje:  
 X  
3. Způsob měření:  
Udává se počet kusů kompletní konstrukce nebo práce.</t>
  </si>
  <si>
    <t>42084</t>
  </si>
  <si>
    <t>1.Položka obsahuje: Dodávku plastových trubek do pr.25mm - 190m; elektroinstalační lištu do 30mm - 5m; kabely CYKY 3Jx2,5 - 102m; CYKY O4x4 - 23m; H07V-K1/16 - 40m; UTP/FTP cat.5E - 50m; J-WH 2x1 G50/125 - 140m, koaxiální kabel RG-58 - 200m vč.. příslušenství a pomocného materiálu, vyhotovení a dodání atestu. Dále obsahuje cenu za pom. mechanismy včetně všech ostatních vedlejších nákladů.</t>
  </si>
  <si>
    <t>2320</t>
  </si>
  <si>
    <t>3162</t>
  </si>
  <si>
    <t>2415</t>
  </si>
  <si>
    <t>57820</t>
  </si>
  <si>
    <t>9660</t>
  </si>
  <si>
    <t>1300</t>
  </si>
  <si>
    <t>1. Položka obsahuje : Dodávku a montáž kabelu včetně dovozu, manipulace a uložení kabelu (do trubky, na rošty, pod omítku, do rozvaděče ). Dále obsahuje cenu za pom. mechanismy včetně všech ostatních vedlejších nákladů</t>
  </si>
  <si>
    <t>558</t>
  </si>
  <si>
    <t>612</t>
  </si>
  <si>
    <t>742M11</t>
  </si>
  <si>
    <t>UKONČENÍ 7-12ŽÍLOVÉHO KABELU V ROZVADĚČI NEBO NA PŘÍSTROJI DO 2,5 MM2</t>
  </si>
  <si>
    <t>478</t>
  </si>
  <si>
    <t>742N11</t>
  </si>
  <si>
    <t>UKONČENÍ 19-24ŽÍLOVÉHO KABELU V ROZVADĚČI NEBO NA PŘÍSTROJI DO 2,5 MM2</t>
  </si>
  <si>
    <t>3591</t>
  </si>
  <si>
    <t>742P13</t>
  </si>
  <si>
    <t>ZATAŽENÍ KABELU DO CHRÁNIČKY - KABEL DO 4 KG/M</t>
  </si>
  <si>
    <t>1. Položka obsahuje: – montáž kabelu o váze do 4 kg/m do chráničky/ kolektoru2. Položka neobsahuje: X3. Způsob měření:Měří se metr délkový.</t>
  </si>
  <si>
    <t>743B16</t>
  </si>
  <si>
    <t>OVLADAČ PRO DÁLKOVÉ OVLÁDÁNÍ MOTOROVÝCH POHONŮ TRAKČNÍCH ODPOJOVAČŮ (DOÚO) - ROZŠÍŘENÍ O MODUL OPTICKÉHO ODDĚLENÍ</t>
  </si>
  <si>
    <t>13195</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</si>
  <si>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</si>
  <si>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744N05</t>
  </si>
  <si>
    <t>SIGNÁLKA - MAJÁK OD 5 DO 8 MODULŮ</t>
  </si>
  <si>
    <t>8150</t>
  </si>
  <si>
    <t>1. Položka obsahuje: – veškerý spojovací materiál vč. připojovacího vedení – technický popis viz. projektová dokumentace2. Položka neobsahuje: X3. Způsob měření:Udává se počet kusů kompletní konstrukce nebo práce.</t>
  </si>
  <si>
    <t>422</t>
  </si>
  <si>
    <t>746632</t>
  </si>
  <si>
    <t>VYB</t>
  </si>
  <si>
    <t>VYBAVENÁ SKŘÍŇ PRO AUTOMATIZACI 19" PŘES 15 U</t>
  </si>
  <si>
    <t>528200</t>
  </si>
  <si>
    <t>Dle technické zprávy, přílohy č.2 Přehledové schéma DŘT a přílohy č.6 Technická specifikace. Technická specifikace položky odpovídá příslušné cenové soustavě.</t>
  </si>
  <si>
    <t>PLC</t>
  </si>
  <si>
    <t>807576</t>
  </si>
  <si>
    <t>746643</t>
  </si>
  <si>
    <t>ZÁK</t>
  </si>
  <si>
    <t>PLC PRO AUTOMATIZACI - ROZŠÍŘENÍ ZÁKLADNÍ JEDNOTKY PLC O 8 DIGITÁLNÍCH VSTUPŮ 24-230 V DC AC, SOFTWARE</t>
  </si>
  <si>
    <t>473600</t>
  </si>
  <si>
    <t>1. Položka obsahuje:  
 – veškerý podružný, spojovací a pomocný materiálu. Dále obsahuje uživatelskou úpravu SW PLC, parametrizaci, nastavení PLC a uvedení do provozu nebo komplexní přenastavení PLC stávajícího po úpravách technologie, nastavení komunikace PLC versus zobrazovací jednotka, touchscreen a nastavení komunikace PLC – nadřízený ŘS vč. úpravy nebo definice protokolu, účasti na komplexním vyzkoušení ŘS jako celku  
 – technický popis viz. projektová dokumentace  
 – výrobní dokumentaci, uvedení do provozu, předepsané zkoušky, revize a atesty  
2. Položka neobsahuje:  
 X  
3. Způsob měření:  
Udává se počet kusů kompletní konstrukce nebo práce.</t>
  </si>
  <si>
    <t>746644</t>
  </si>
  <si>
    <t>SW-</t>
  </si>
  <si>
    <t>PLC PRO AUTOMATIZACI - ROZŠÍŘENÍ ZÁKLADNÍ JEDNOTKY PLC O 8 RELÉOVÝCH VÝSTUPŮ 24-230 V DC AC, 1 A, KONT. 1Z, SOFTWARE</t>
  </si>
  <si>
    <t>140814</t>
  </si>
  <si>
    <t>746647</t>
  </si>
  <si>
    <t>ZPR</t>
  </si>
  <si>
    <t>PLC PRO AUTOMATIZACI - ROZŠÍŘENÍ ZÁKLADNÍ JEDNOTKY PLC O MAX. 4 VÝSTUPY ANALOGOVÉ (0-10 V/0-20 MA NEBO DLE SPECIFIKACE PROJEKTU) S GALVANICKÝM ODDĚLEN</t>
  </si>
  <si>
    <t>55080</t>
  </si>
  <si>
    <t>ÍM  
~Název položky odpovídá popisu položky</t>
  </si>
  <si>
    <t>746648</t>
  </si>
  <si>
    <t>PŘI</t>
  </si>
  <si>
    <t>PLC PRO AUTOMATIZACI - ODDĚLOVACÍ ČLEN RELÉOVÝ MIN. 4 KV PRO POVELY NEBO SIGNÁLY 24-230 V DC AC, MAX. 6 A, KONT. 1P, OCHRANNÉ A SIGNALIZAČNÍ PRVKY</t>
  </si>
  <si>
    <t>194796</t>
  </si>
  <si>
    <t>PRO</t>
  </si>
  <si>
    <t>67035</t>
  </si>
  <si>
    <t>POD</t>
  </si>
  <si>
    <t>80200</t>
  </si>
  <si>
    <t>746652</t>
  </si>
  <si>
    <t>ZÁKLADNÍ PROGRAMOVÉ VYBAVENÍ TLM. JEDNOTKY PRO OBJEKT NS</t>
  </si>
  <si>
    <t>262840</t>
  </si>
  <si>
    <t>617610</t>
  </si>
  <si>
    <t>1. Položka obsahuje:  
 – veškerý podružný, spojovací a pomocný materiál. Dále obsahuje dodávku základního SW PLC a jeho instalaci;  plnění knihoven IEC 104, ModBus, IEC61850;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</si>
  <si>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746659</t>
  </si>
  <si>
    <t>ZPROVOZNĚNÍ, OŽIVENÍ TELEMECHANICKÉ JEDNOTKY V OBJEKTU NS</t>
  </si>
  <si>
    <t>161700</t>
  </si>
  <si>
    <t>Dle technické zprávy, přílohy č.2 Přehledové schéma DŘT, přílohy č.6 Technická specifikace a přílohy č.7 Tabulky povelú a inforrmací. Technická specifikace položky odpovídá příslušné cenové soustavě.</t>
  </si>
  <si>
    <t>74665D</t>
  </si>
  <si>
    <t>PŘIPOJENÍ, OŽIVENÍ A ZPROVOZNĚNÍ PŘENOSOVÉ CESTY V OBJEKTU NS</t>
  </si>
  <si>
    <t>32240</t>
  </si>
  <si>
    <t>74665H</t>
  </si>
  <si>
    <t>PROVOZNÍ ZKOUŠKY TELEMECHANICKÉ JEDNOTKY V OBJEKTU NS</t>
  </si>
  <si>
    <t>71150</t>
  </si>
  <si>
    <t>74665L</t>
  </si>
  <si>
    <t>PODPORA PŘI UVÁDĚNÍ DO PROVOZU, ENGINEERING PRO OBJEKT NS</t>
  </si>
  <si>
    <t>128450</t>
  </si>
  <si>
    <t>746661</t>
  </si>
  <si>
    <t>KOMPLETNÍ IPC PRŮMYSLOVÝ POČÍTAČ PRO AUTOMATIZACI S MONITOREM DO 1024 IO PROMĚNNÝCH</t>
  </si>
  <si>
    <t>1034500</t>
  </si>
  <si>
    <t>Dle technické zprávy, přílohy č.6 Technická specifikace, přílohy č.7 - RMRS a přílohy č.2 Přehledové schéma DŘT . Technická specifikace položky odpovídá příslušné cenové soustavě.</t>
  </si>
  <si>
    <t>1. Položka obsahuje:  
 – veškerý podružný, spojovací a pomocný materiál. Dále obsahuje uživatelskou úpravu SW IPC, parametrizaci, nastavení IPC a uvedení do provozu nebo komplexní přenastavení IPC stávajícího po úpravách technologie, nastavení zobrazení IO informací a nastavení komunikace IPC –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</si>
  <si>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95000</t>
  </si>
  <si>
    <t>Dle technické zprávy, přílohy č.6 Technická specifikace a přílohy č.2 Přehledové schéma DŘT . Technická specifikace položky odpovídá příslušné cenové soustavě.</t>
  </si>
  <si>
    <t>746678</t>
  </si>
  <si>
    <t>NTP SERVER - ZDROJ ČASOVÝCH ZNAČEK, ROZHRANÍ A PROTOKOL DLE SPECIFIKACE. NA DIN LIŠTU VČETNĚ ANTÉNY PRO PŘÍJEM GPS A OCHRANOU ANTÉNY PROTI PŘEPĚTÍ</t>
  </si>
  <si>
    <t>125000</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</si>
  <si>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</si>
  <si>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7466AA</t>
  </si>
  <si>
    <t>ZPROVOZNĚNÍ SYSTÉMU S NOVÝMI DATY PRO OBJEKT NS</t>
  </si>
  <si>
    <t>79950</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</si>
  <si>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</si>
  <si>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</si>
  <si>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</si>
  <si>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90100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</si>
  <si>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</si>
  <si>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R74666</t>
  </si>
  <si>
    <t>PŘENOSNÝ PC PRO SERVISNÍ ÚČELY DLE TECHNICKÉ SPECIFIKACE</t>
  </si>
  <si>
    <t>49000</t>
  </si>
  <si>
    <t>1.  Položka obsahuje:Dodávku  specifikovaného materiálu. Dále obsahuje veškeré potřebné náklady na mzdy a pořízení všech potřebných materiálů a potřebných mechanizmů včetně dopravy a skladování.</t>
  </si>
  <si>
    <t>R74669</t>
  </si>
  <si>
    <t>STŮL, ŽIDLE, SKŘÍŇKY NA DOKUMENTY</t>
  </si>
  <si>
    <t>59642</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</si>
  <si>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</si>
  <si>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a příloh č.2 - 7.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</si>
  <si>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</si>
  <si>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</si>
  <si>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</si>
  <si>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38871</t>
  </si>
  <si>
    <t>747521</t>
  </si>
  <si>
    <t>ZKOUŠKY VODIČŮ A KABELŮ OVLÁDACÍCH OD 5 DO 12 ŽIL</t>
  </si>
  <si>
    <t>4664</t>
  </si>
  <si>
    <t>1. Položka obsahuje:  
 – cenu za provedení měření kabelu/ vodiče vč. vyhotovení protokolu  
2. Položka neobsahuje:  
 X  
3. Způsob měření:  
Udává se počet kusů kompletní konstrukce nebo práce.</t>
  </si>
  <si>
    <t>747522</t>
  </si>
  <si>
    <t>ZKOUŠKY VODIČŮ A KABELŮ OVLÁDACÍCH PŘES 12 DO 24 ŽIL</t>
  </si>
  <si>
    <t>6804</t>
  </si>
  <si>
    <t>17556</t>
  </si>
  <si>
    <t>4000</t>
  </si>
  <si>
    <t>4670</t>
  </si>
  <si>
    <t>8680</t>
  </si>
  <si>
    <t>Dle technické zprávy, přílohy č.4 Seznam kabelů. Technická specifikace položky odpovídá příslušné cenové soustavě.</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</si>
  <si>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t>
  </si>
  <si>
    <t>5040</t>
  </si>
  <si>
    <t>854</t>
  </si>
  <si>
    <t>75N1C1</t>
  </si>
  <si>
    <t>TRS, KOAXIÁLNÍ KABEL VENKOVNÍ PRŮMĚRU DO 35 MM</t>
  </si>
  <si>
    <t>16600</t>
  </si>
  <si>
    <t>75N1C3</t>
  </si>
  <si>
    <t>TRS, KOAXIÁLNÍ KABEL VENKOVNÍ - SADA KONEKTORŮ (2KS)</t>
  </si>
  <si>
    <t>940</t>
  </si>
  <si>
    <t xml:space="preserve">  PS 90-05-01</t>
  </si>
  <si>
    <t>ED Brno, úprava a doplnění DŘT</t>
  </si>
  <si>
    <t>PS 90-05-01</t>
  </si>
  <si>
    <t>Silnoproud - Silnoproudá technologie - R110 kV, měnírny, TNS, SpS</t>
  </si>
  <si>
    <t>ODZ</t>
  </si>
  <si>
    <t>73600</t>
  </si>
  <si>
    <t>Dle přílohy č.1 Technická zpráva  a výkresových příloh č.2, 3 a 4 řídicího systému na ED Brno. Technická specifikace položky odpovídá příslušné cenové soustavě.</t>
  </si>
  <si>
    <t>746687</t>
  </si>
  <si>
    <t>ŠKO</t>
  </si>
  <si>
    <t>REALIZACE A PLNĚNÍ DATOVÝCH A PREZENTAČNÍCH STRUKTUR SVZ PRO OBJEKT NS</t>
  </si>
  <si>
    <t>83440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</si>
  <si>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</si>
  <si>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</si>
  <si>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</si>
  <si>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51720</t>
  </si>
  <si>
    <t>746691</t>
  </si>
  <si>
    <t>KOM</t>
  </si>
  <si>
    <t>PŘIPOJENÍ TELEMECHANICKÉ CESTY NA ED, OŽIVENÍ, ZPROVOZNĚNÍ - 1. OBJEKT</t>
  </si>
  <si>
    <t>41470</t>
  </si>
  <si>
    <t>746694</t>
  </si>
  <si>
    <t>DEF</t>
  </si>
  <si>
    <t>ŠKOLENÍ DISPEČERŮ</t>
  </si>
  <si>
    <t>5340</t>
  </si>
  <si>
    <t>746696</t>
  </si>
  <si>
    <t>KOMPLEXNÍ VYZKOUŠENÍ ED</t>
  </si>
  <si>
    <t>78520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</si>
  <si>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</si>
  <si>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</si>
  <si>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</si>
  <si>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25500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</si>
  <si>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</si>
  <si>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7466A2</t>
  </si>
  <si>
    <t>VER</t>
  </si>
  <si>
    <t>ÚPRAVA STRUKTUR A ŘÍDÍCÍCH PROGRAMOVÝCH TABULEK ED PRO OBJEKT NS</t>
  </si>
  <si>
    <t>85150</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</si>
  <si>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</si>
  <si>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</si>
  <si>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</si>
  <si>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</si>
  <si>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59670</t>
  </si>
  <si>
    <t>7466A6</t>
  </si>
  <si>
    <t>DOP</t>
  </si>
  <si>
    <t>DEFINICE A DEKLARACE STRUKTUR DAT ED PRO OBJEKT NS</t>
  </si>
  <si>
    <t>139750</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</si>
  <si>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</si>
  <si>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</si>
  <si>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</si>
  <si>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71370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</si>
  <si>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</si>
  <si>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</si>
  <si>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</si>
  <si>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</si>
  <si>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59150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</si>
  <si>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</si>
  <si>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</si>
  <si>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</si>
  <si>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</si>
  <si>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51350</t>
  </si>
  <si>
    <t>7466AJ</t>
  </si>
  <si>
    <t>SYSTÉMOVÁ A DATOVÁ ANALÝZA PRO OBJEKT NS</t>
  </si>
  <si>
    <t>56300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</si>
  <si>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</si>
  <si>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</si>
  <si>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</si>
  <si>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38500</t>
  </si>
  <si>
    <t>7466AN</t>
  </si>
  <si>
    <t>DOPLNĚNÍ A ÚPRAVA SW TABULEK PRO OBJEKT NS</t>
  </si>
  <si>
    <t>78960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</si>
  <si>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</si>
  <si>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</si>
  <si>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</si>
  <si>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58200</t>
  </si>
  <si>
    <t>7466AT</t>
  </si>
  <si>
    <t>AKTUALIZACE MODELU ŘÍZENÉ TECHNOLOGIE V PRŮBĚHU VÝSTAVBY PRO OBJEKT TS</t>
  </si>
  <si>
    <t>51120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</si>
  <si>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</si>
  <si>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D.1.3.3</t>
  </si>
  <si>
    <t>Silnoproudá technologie vč. DŘT - Technologie trakčních napájecích stanic</t>
  </si>
  <si>
    <t xml:space="preserve">  PS 27-09-01</t>
  </si>
  <si>
    <t>TNS Blansko, R110kV - výměna ochran</t>
  </si>
  <si>
    <t>PS 27-09-01</t>
  </si>
  <si>
    <t>745</t>
  </si>
  <si>
    <t>Silnoproud - Silnoproudá technologie</t>
  </si>
  <si>
    <t>R-položka</t>
  </si>
  <si>
    <t>ASE01, ASE02</t>
  </si>
  <si>
    <t>viz. přílohy projektové dokumentace</t>
  </si>
  <si>
    <t>Výměna dveří řídicí skříně a zkušební svorkovnice ve stávajícím rozváděči a úpravy zapojení skříně včetně demontáže stávajících modulů a nutných úprav rozváděče; nově doplněná výzbroj rozváděče budou zahrnovat:  
1x terminál IED REX s odpovídajícími ochrannými funkcemi a integrací do SKŘ viz specifikace níže  
1x nové dveře rozváděče včetně osazení IED REX a 7SL87  
1x zkušební svorkovnice (náhrada stávající)  
svorkovnice, vodiče a drobný montážní materiál</t>
  </si>
  <si>
    <t>Terminál s ochrannými a ovládacími funkcemi REX 640                                                                                        Volba 1: Rezerva                                                                                                                                                              Volba 2: Bez naneseného povlaku                                                                                                                            Aplikace: APP8 - balíček balíček funkcí pro chránění výkonového transformátoru                                       APP10 - balíček ovládání (automatický regulátor napětí)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</si>
  <si>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RSW110</t>
  </si>
  <si>
    <t>rozměry: úměrné použitým switchům a uložení kabeláže (zejména optické)                                                  1x plně manažovatelný switch AFS660-S3S4T4SPZZHL2X06.1 vhodný pro zapojení do optického kruhu páteřní komunikace, napájecí napětí 110V DC vč. modulů M-FAST SFP-MM/LC EEC, pro zapojení 2ks IED REX 640 do kruhu, optické propoje IED do swtche, optické propoje pro kruh                                                                                                                                  1x vyvedení bezpotenciálního kontaktu poruchy switche na svorkovnici                                                                                                                                                                                                  jištění, svorkovnice, vodiče a drobný montážní materiál</t>
  </si>
  <si>
    <t>Programové vybavení (SW) specifikované technologie SKŘ včetně zprovoznění a oživení HW i přenosových cest</t>
  </si>
  <si>
    <t>Drobný montážní materiál a montáž vyspecifikované technologie</t>
  </si>
  <si>
    <t>Dodávka a montáž datové i ovládací kabeláže průřezů 10 mm2 a menší včetně optických patchcordů a chrániček na ně</t>
  </si>
  <si>
    <t>Dodavatelská dokumentace vyspecifikované technologie včetně dokumentace skutečného stavu</t>
  </si>
  <si>
    <t>Zkoušky, měření, revize včetně získání průkazu způsobilosti UTZ</t>
  </si>
  <si>
    <t>Doplňkové služby ochran</t>
  </si>
  <si>
    <t>Výpočet nastavení, konfigurace</t>
  </si>
  <si>
    <t xml:space="preserve">  PS 27-09-02</t>
  </si>
  <si>
    <t>TNS Blansko, zařízení FKZ</t>
  </si>
  <si>
    <t>PS 27-09-02</t>
  </si>
  <si>
    <t>Poplatky za likvidaci odpadů</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</si>
  <si>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</si>
  <si>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</si>
  <si>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</si>
  <si>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</si>
  <si>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</si>
  <si>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</si>
  <si>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</si>
  <si>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015410</t>
  </si>
  <si>
    <t>POPLATKY ZA LIKVIDACŮ ODPADŮ NEKONTAMINOVANÝCH - 16 02 14 OMEZOVAČE PŘEPĚTÍ (VVN A VN)</t>
  </si>
  <si>
    <t>015560</t>
  </si>
  <si>
    <t>POPLATKY ZA LIKVIDACŮ ODPADŮ NEBEZPEČNÝCH - 16 02 13* TRAFA S OLEJEM NEBO S JINÝMI ŠKODLIVINAMI</t>
  </si>
  <si>
    <t>015630</t>
  </si>
  <si>
    <t>POPLATKY ZA LIKVIDACŮ ODPADŮ NEBEZPEČNÝCH - 16 02 13* KONDENZÁTOROVÉ BATERIE OBSAHUJÍCÍ NEBEZPEČNÉ SLOŽKY</t>
  </si>
  <si>
    <t>015710</t>
  </si>
  <si>
    <t>POPLATKY ZA LIKVIDACŮ ODPADŮ NEBEZPEČNÝCH - 16 02 13* PŘÍSTROJOVÉ TRANSFORMÁTORY S OLEJOVOU NÁPLNÍ</t>
  </si>
  <si>
    <t>015750</t>
  </si>
  <si>
    <t>POPLATKY ZA LIKVIDACŮ ODPADŮ NEBEZPEČNÝCH - 17 06 01* IZOLAČNÍ MATERIÁLY S OBSAHEM AZBESTU</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</si>
  <si>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</si>
  <si>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</si>
  <si>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</si>
  <si>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702720</t>
  </si>
  <si>
    <t>ODDĚLENÍ KABELŮ VE VÝKOPU BETONOVOU DESKOU</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</si>
  <si>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</si>
  <si>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703123</t>
  </si>
  <si>
    <t>KABELOVÝ ROŠT/LÁVKA NOSNÝ NEREZOVÝ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</si>
  <si>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</si>
  <si>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</si>
  <si>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</si>
  <si>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</si>
  <si>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1. Položka obsahuje: – protažení tyčí, vyčištění otvoru čistící soupravou – zatažení konopného lana (nebo ocelového) – pomocné mechanismy2. Položka neobsahuje: X3. Způsob měření:Měří se metr délkový.</t>
  </si>
  <si>
    <t>703723</t>
  </si>
  <si>
    <t>KABELOVÁ PŘÍCHYTKA PRO ROZSAH UPNUTÍ OD 51 DO 90 MM</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</si>
  <si>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</si>
  <si>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</si>
  <si>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</si>
  <si>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</si>
  <si>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</si>
  <si>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119</t>
  </si>
  <si>
    <t>R709621</t>
  </si>
  <si>
    <t>DEMONTÁŽ UCPÁVKY PROTIPOŽÁRNÍ</t>
  </si>
  <si>
    <t>120</t>
  </si>
  <si>
    <t>R709692</t>
  </si>
  <si>
    <t>740</t>
  </si>
  <si>
    <t>11090</t>
  </si>
  <si>
    <t>VŠEOBECNÉ VYKLIZENÍ OSTATNÍCH PLOCH</t>
  </si>
  <si>
    <t>zahrnuje odstranění všech překážek pro uskutečnění stavby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</si>
  <si>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</si>
  <si>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116</t>
  </si>
  <si>
    <t>966158</t>
  </si>
  <si>
    <t>BOURÁNÍ KONSTRUKCÍ Z PROST 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</si>
  <si>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</si>
  <si>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117</t>
  </si>
  <si>
    <t>96615B</t>
  </si>
  <si>
    <t>BOURÁNÍ KONSTRUKCÍ Z PROSTÉHO BETONU - DOPRAVA</t>
  </si>
  <si>
    <t>Položka zahrnuje samostatnou dopravu suti a vybouraných hmot. Množství se určí jako součin hmotnosti [t] a požadované vzdálenosti [km].</t>
  </si>
  <si>
    <t>118</t>
  </si>
  <si>
    <t>R11355</t>
  </si>
  <si>
    <t>ŘEZÁNÍ SPÁRY ASFALTU NEBO BETONU</t>
  </si>
  <si>
    <t>Položka obsahuje: Provedení spáry zařízením pro řezání spáry. Dále obsahuje cenu za pom. Mechanismy včetně všech ostatních vedlejších nákladů.</t>
  </si>
  <si>
    <t>741822</t>
  </si>
  <si>
    <t>UZEMŇOVACÍ VODIČ NA POVRCHU NEREZOVÝ (V4A) PŘES 120 DO 300 MM2</t>
  </si>
  <si>
    <t>1. Položka obsahuje: – uchycení vodiče na povrch vč. podpěr, konzol, svorek a pod. – měření, dělení, spojování – nátěr2. Položka neobsahuje: X3. Způsob měření:Měří se metr délkový.</t>
  </si>
  <si>
    <t>741831</t>
  </si>
  <si>
    <t>UZEMŇOVACÍ VODIČ NA POVRCHU MĚDĚNÝ DO 120 MM2</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</si>
  <si>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</si>
  <si>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</si>
  <si>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</si>
  <si>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</si>
  <si>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741Z13</t>
  </si>
  <si>
    <t>DEMONTÁŽ STÁVAJÍCÍCH UCPÁVEK PROTIPOŽÁRNÍCH PRŮMĚRU OTVORU DO 200 MM</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</si>
  <si>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</si>
  <si>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Silnoproud - Silnoproudé rozvody</t>
  </si>
  <si>
    <t>742121</t>
  </si>
  <si>
    <t>VEDENÍ SPOJOVACÍ, PAS AL BEZ DRŽÁKŮ DO 500 MM2</t>
  </si>
  <si>
    <t>1. Položka obsahuje: – měření, dělení, vrtání, tvarování, spojování a pod.2. Položka neobsahuje: X3. Způsob měření:Měří se metr délkový.</t>
  </si>
  <si>
    <t>742131</t>
  </si>
  <si>
    <t>VEDENÍ SPOJOVACÍ, SPOJKA DO 500 MM2</t>
  </si>
  <si>
    <t>742141</t>
  </si>
  <si>
    <t>VEDENÍ SPOJOVACÍ, UKONČENÍ DO 500 MM2</t>
  </si>
  <si>
    <t>742162</t>
  </si>
  <si>
    <t>VEDENÍ SPOJOVACÍ, PODPĚRNÝ IZOLÁTOR NN VENKOVNÍ</t>
  </si>
  <si>
    <t>1. Položka obsahuje: – upevnění vč. veškerého příslušenství2. Položka neobsahuje: X3. Způsob měření:Udává se počet kusů kompletní konstrukce nebo práce.</t>
  </si>
  <si>
    <t>742164</t>
  </si>
  <si>
    <t>VEDENÍ SPOJOVACÍ, PODPĚRNÝ IZOLÁTOR VN VENKOVNÍ</t>
  </si>
  <si>
    <t>;</t>
  </si>
  <si>
    <t>742171</t>
  </si>
  <si>
    <t>VEDENÍ SPOJOVACÍ, PRŮCHODKA - JEDEN PÓL</t>
  </si>
  <si>
    <t>742331</t>
  </si>
  <si>
    <t>VEDENÍ VENKOVNÍ VN, VODIČ ALFE DO 70 MM2</t>
  </si>
  <si>
    <t>1. Položka obsahuje: – měření, roztahování, dělení, spojování, zakončení a pod. – veškeré příslušenství2. Položka neobsahuje: X3. Způsob měření:Měří se metr délkový.</t>
  </si>
  <si>
    <t>742362</t>
  </si>
  <si>
    <t>VEDENÍ VENKOVNÍ VN, OMEZOVAČ PŘEPĚTÍ</t>
  </si>
  <si>
    <t>742363</t>
  </si>
  <si>
    <t>VEDENÍ VENKOVNÍ VN, ODPOJOVAČ/ODPÍNAČ</t>
  </si>
  <si>
    <t>742523</t>
  </si>
  <si>
    <t>KABEL VN - JEDNOŽÍLOVÝ, 3,6-AYKCY OD 185 DO 300 MM2</t>
  </si>
  <si>
    <t>1. Položka obsahuje: – manipulace a uložení kabelu (do země, chráničky, kanálu, na rošty, na TV a pod.)2. Položka neobsahuje: – příchytky, spojky, koncovky, chráničky apod.3. Způsob měření:Měří se metr délkový.</t>
  </si>
  <si>
    <t>7425B3</t>
  </si>
  <si>
    <t>KABEL VN - JEDNOŽÍLOVÝ, 50-AXEKVCE(Y) OD 185 DO 300 MM2</t>
  </si>
  <si>
    <t>742911</t>
  </si>
  <si>
    <t>KABELOVÁ SPOJKA VN TŘÍŽÍLOVÁ HYBRIDNÍ PŘECHODOVÁ PRO KABELY DO 6 KV DO 70 MM2</t>
  </si>
  <si>
    <t>1. Položka obsahuje: – všechny práce spojené s úpravou kabelů pro montáž včetně veškerého příslušentsví2. Položka neobsahuje: X3. Způsob měření:Udává se počet kusů kompletní konstrukce nebo práce.</t>
  </si>
  <si>
    <t>742A13</t>
  </si>
  <si>
    <t>KABELOVÁ KONCOVKA VN VNITŘNÍ JEDNOŽÍLOVÁ PRO KABELY DO 6 KV OD 185 DO 300 MM2</t>
  </si>
  <si>
    <t>742C24</t>
  </si>
  <si>
    <t>KABELOVÁ KONCOVKA VN VENKOVNÍ JEDNOŽÍLOVÁ PRO KABELY PŘES 6 KV PŘES 300 MM2</t>
  </si>
  <si>
    <t>742F25</t>
  </si>
  <si>
    <t>KABEL NN NEBO VODIČ JEDNOŽÍLOVÝ AL S PLASTOVOU IZOLACÍ OD 150 DO 240 MM2</t>
  </si>
  <si>
    <t>742G31</t>
  </si>
  <si>
    <t>KABEL NN DVOU- A TŘÍŽÍLOVÝ CU S PLASTOVOU IZOLACÍ STÍNĚNÝ DO 2,5 MM2</t>
  </si>
  <si>
    <t>742G32</t>
  </si>
  <si>
    <t>KABEL NN DVOU- A TŘÍŽÍLOVÝ CU S PLASTOVOU IZOLACÍ STÍNĚNÝ OD 4 DO 16 MM2</t>
  </si>
  <si>
    <t>742G33</t>
  </si>
  <si>
    <t>KABEL NN DVOU- A TŘÍŽÍLOVÝ CU S PLASTOVOU IZOLACÍ STÍNĚNÝ OD 25 DO 50 MM2</t>
  </si>
  <si>
    <t>742H32</t>
  </si>
  <si>
    <t>KABEL NN ČTYŘ- A PĚTIŽÍLOVÝ CU S PLASTOVOU IZOLACÍ STÍNĚNÝ OD 4 DO 16 MM2</t>
  </si>
  <si>
    <t>742I13</t>
  </si>
  <si>
    <t>KABEL NN CU OVLÁDACÍ 7-12ŽÍLOVÝ DO 2,5 MM2 STÍNĚNÝ</t>
  </si>
  <si>
    <t>742L25</t>
  </si>
  <si>
    <t>UKONČENÍ DVOU AŽ PĚTIŽÍLOVÉHO KABELU KABELOVOU SPOJKOU OD 150 DO 240 MM2</t>
  </si>
  <si>
    <t>742P11</t>
  </si>
  <si>
    <t>ODJUTOVÁNÍ A OČIŠTĚNÍ KABELU PRŮŘEZU DO 300 MM2</t>
  </si>
  <si>
    <t>1. Položka obsahuje: – všechny práce spojené s úpravou kabelů pro montáž včetně veškerého příslušentsví2. Položka neobsahuje: X3. Způsob měření:Měří se metr délkový.</t>
  </si>
  <si>
    <t>742P12</t>
  </si>
  <si>
    <t>OCHRANNÝ NÁTĚR KABELU PROTI OHNI</t>
  </si>
  <si>
    <t>1. Položka obsahuje: – nátěr a všechny práce spojené s nátěrem kabelu včetně veškerého příslušentsví2. Položka neobsahuje: X3. Způsob měření:Měří se metr délkový.</t>
  </si>
  <si>
    <t>1. Položka obsahuje: – veškeré příslušentsví2. Položka neobsahuje: X3. Způsob měření:Udává se počet kusů kompletní konstrukce nebo práce.</t>
  </si>
  <si>
    <t>742Z25</t>
  </si>
  <si>
    <t>DEMONTÁŽ PŘÍPOJNIC SPOJOVACÍHO VEDENÍ VČETNĚ PODPĚRNÝCH IZOLÁTORŮ/DRŽÁKŮ</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</si>
  <si>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</si>
  <si>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</si>
  <si>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</si>
  <si>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744623</t>
  </si>
  <si>
    <t>JISTIČ DVOUPÓLOVÝ (1+N, 10 KA) OD 13 DO 20 A</t>
  </si>
  <si>
    <t>744Z09</t>
  </si>
  <si>
    <t>DEMONTÁŽ DROBNÉHO ZAŘÍZENÍ Z ROZVADĚČE NN (SIGNÁLKY, SVORKY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</si>
  <si>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</si>
  <si>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744Z92</t>
  </si>
  <si>
    <t>745262</t>
  </si>
  <si>
    <t>SVODIČ PŘEPĚTÍ VN UN PŘES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</si>
  <si>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</si>
  <si>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7452D1</t>
  </si>
  <si>
    <t>PŘÍSTROJOVÝ TRANSFORMÁTOR NAPĚTÍ VN UN PŘES 25 KV JEDNOPÓLOVĚ IZOLOVANÝ</t>
  </si>
  <si>
    <t>745Z12</t>
  </si>
  <si>
    <t>DEMONTÁŽ POLE (SKŘÍNĚ) ROZVADĚČE VN VČETNĚ JEHO NÁPLNĚ</t>
  </si>
  <si>
    <t>745Z13</t>
  </si>
  <si>
    <t>DEMONTÁŽ KOBKY ROZVODNY VN VČETNĚ JEJÍ NÁPLNĚ</t>
  </si>
  <si>
    <t>745Z16</t>
  </si>
  <si>
    <t>DEMONTÁŽ MĚŘÍCÍHO TRANSFORMÁTORU PROUDU VN</t>
  </si>
  <si>
    <t>745Z17</t>
  </si>
  <si>
    <t>DEMONTÁŽ MĚŘÍCÍHO TRANSFORMÁTORU NAPĚTÍ VN</t>
  </si>
  <si>
    <t>745Z24</t>
  </si>
  <si>
    <t>DEMONTÁŽ VN SVODIČŮ PŘEPĚTÍ</t>
  </si>
  <si>
    <t>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</si>
  <si>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</si>
  <si>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</si>
  <si>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746315</t>
  </si>
  <si>
    <t>ROZVADĚČ TRAKČNÍ VN 1-F UN 27,5 KV AC - POLE DEKOMPENZAČNÍHO MĚNIČE FKZ</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</si>
  <si>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</si>
  <si>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</si>
  <si>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</si>
  <si>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746324</t>
  </si>
  <si>
    <t>PŘÍSTROJ VN 1-F UN 27,5 KV - MOTOROVÝ POHON PRO TRAKČNÍ VYPÍNAČ/ODPOJOVAČ</t>
  </si>
  <si>
    <t>746532</t>
  </si>
  <si>
    <t>VZDUCHOVÁ DEKOMPENZAČNÍ TLUMIVKA PRO FKZ JEDNOFÁZOVÁ, 27,5 KV, DO 7000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</si>
  <si>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</si>
  <si>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746541</t>
  </si>
  <si>
    <t>VZDUCHOVÁ FILTRAČNÍ TLUMIVKA PRO FKZ 27,5 KV, DO 150 A, 300 MH</t>
  </si>
  <si>
    <t>746551</t>
  </si>
  <si>
    <t>JEDNOFÁZOVÁ KONDENZÁTOROVÁ BATERIE UN 40 KV PRO FKZ DO 1000 KVAR</t>
  </si>
  <si>
    <t>746552</t>
  </si>
  <si>
    <t>JEDNOFÁZOVÁ KONDENZÁTOROVÁ BATERIE UN 40 KV PRO FKZ PŘES 1000 DO 6000 KVAR</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</si>
  <si>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</si>
  <si>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</si>
  <si>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</si>
  <si>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746566</t>
  </si>
  <si>
    <t>SPOJOVACÍ VEDENÍ VN ZAOBLENÉ VČETNĚ DRŽÁKŮ - PRUŽNÁ SPOJKA</t>
  </si>
  <si>
    <t>746567</t>
  </si>
  <si>
    <t>SPOJOVACÍ VEDENÍ VN ZAOBLENÉ VČETNĚ DRŽÁKŮ - PODLOŽKA CUPAL</t>
  </si>
  <si>
    <t>746571</t>
  </si>
  <si>
    <t>JEDNOPÓL.VENKOV.ODPOJOVAČ BEZ UZEMŇOVAČE,UA/UI ? 80/170 KV,DO 1250 A,PRO VERTIKÁL.NEBO HORIZONTÁL.MONTÁŽ,VČ.PŘÍSLUŠ.PRO MONT.A TÁHEL A LOŽISEK POHONU</t>
  </si>
  <si>
    <t>81</t>
  </si>
  <si>
    <t>746572</t>
  </si>
  <si>
    <t>PŘÍSTROJOVÝ TRANSFORMÁTOR PROUDU PODPĚRNÝ, DVOUJÁDROVÝ, PRO VENKOVNÍ PROSTŘEDÍ, UA/UI ? 80/170 KV, DO 300 A</t>
  </si>
  <si>
    <t>82</t>
  </si>
  <si>
    <t>746574</t>
  </si>
  <si>
    <t>JEDNOPÓLOVĚ IZOLOVANÝ PŘÍSTROJOVÝ TRANSFORMÁTOR NAPĚTÍ, DVĚ SEKUNDÁRNÍ VINUTÍ 100 V, 25 VA, PODSYCENÝ, PRO VENKOVNÍ PROSTŘEDÍ, UA/UI = 105/250 KV</t>
  </si>
  <si>
    <t>83</t>
  </si>
  <si>
    <t>746576</t>
  </si>
  <si>
    <t>JEDNOPÓLOVÝ VENKOVNÍ ODPOJOVAČ VN - MOTOROVÝ POHON</t>
  </si>
  <si>
    <t>84</t>
  </si>
  <si>
    <t>746621</t>
  </si>
  <si>
    <t>SKŘ FKZ - POLE ROZVADĚČE R 25 KV AC</t>
  </si>
  <si>
    <t>1. Položka obsahuje: – ovládací skříň nebo typové přístrojové náplně do integrované nn nadstavby rozvaděče vč. PLC, zobrazovací jednotky, ochran pole a kompletního software. SKŘ zajišťuje systém kontroly, řízení a chránění pole rozvaděče včetně vazby na DŘT a FKZ. – technický popis viz. projektová dokumentace – výrobní dokumentaci, výpočet a nastavení ochran, parametrizace, komunikace, uvedení do provozu, předepsané zkoušky, revize a atesty2. Položka neobsahuje: X3. Způsob měření:Udává se počet kusů kompletní konstrukce nebo práce.</t>
  </si>
  <si>
    <t>85</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</si>
  <si>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</si>
  <si>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86</t>
  </si>
  <si>
    <t>746Z12</t>
  </si>
  <si>
    <t>DEMONTÁŽ ZAŘÍZENÍ VVN/VN - ODPOJOVAČE DO 110 KV VČETNĚ POHONU</t>
  </si>
  <si>
    <t>87</t>
  </si>
  <si>
    <t>746Z13</t>
  </si>
  <si>
    <t>DEMONTÁŽ ZAŘÍZENÍ VVN/VN - POHONU ODPOJOVAČE VVN PŘÍSTROJE DO 110 KV</t>
  </si>
  <si>
    <t>88</t>
  </si>
  <si>
    <t>746Z33</t>
  </si>
  <si>
    <t>DEMONTÁŽ VVN/VN OCELOVÉ KONSTRUKCE</t>
  </si>
  <si>
    <t>89</t>
  </si>
  <si>
    <t>746Z41</t>
  </si>
  <si>
    <t>DEMONTÁŽ ZAŘÍZENÍ FKZ - VZDUCHOVÁ TLUMIVKA VN</t>
  </si>
  <si>
    <t>90</t>
  </si>
  <si>
    <t>746Z42</t>
  </si>
  <si>
    <t>DEMONTÁŽ ZAŘÍZENÍ FKZ - VZDUCHOVÝ TRANSFORMÁTOR</t>
  </si>
  <si>
    <t>91</t>
  </si>
  <si>
    <t>746Z43</t>
  </si>
  <si>
    <t>DEMONTÁŽ ZAŘÍZENÍ FKZ - 1-FÁZOVÝ TYRISTOROVÝ MĚNIČ</t>
  </si>
  <si>
    <t>92</t>
  </si>
  <si>
    <t>746Z44</t>
  </si>
  <si>
    <t>DEMONTÁŽ ZAŘÍZENÍ FKZ - JEDNOFÁZOVÁ KONDENZÁTOROVÁ BATERIE</t>
  </si>
  <si>
    <t>93</t>
  </si>
  <si>
    <t>746Z45</t>
  </si>
  <si>
    <t>DEMONTÁŽ ZAŘÍZENÍ FKZ - PŘÍSTROJOVÝ TRANSFORMÁTOR NAPĚTÍ</t>
  </si>
  <si>
    <t>94</t>
  </si>
  <si>
    <t>746Z56</t>
  </si>
  <si>
    <t>DEMONTÁŽ ZAŘÍZENÍ VLASTNÍ SPOTŘEBY - AKUMULÁTOR/BATERIE VČETNĚ SKŘÍNĚ</t>
  </si>
  <si>
    <t>95</t>
  </si>
  <si>
    <t>121</t>
  </si>
  <si>
    <t>R744612</t>
  </si>
  <si>
    <t>KOTVA CHEMICKÁ S VYVRTÁNÍM OTVORU PRO KOTEVNÍ ŠROUBY, VELIKOST M12, DÉLKA 220mm</t>
  </si>
  <si>
    <t>1. Položka obsahuje: – veškerý materiál vč. Vyvrtání otvoru do betonu – technický popis viz. projektová dokumentace2. Položka neobsahuje: X3. Způsob měření:Udává se počet kusů kompletní konstrukce nebo práce.</t>
  </si>
  <si>
    <t>122</t>
  </si>
  <si>
    <t>R746541</t>
  </si>
  <si>
    <t>TLUMICÍ ODPORNÍK PRO 3. a 5.  HARMONICKOU</t>
  </si>
  <si>
    <t>123</t>
  </si>
  <si>
    <t>R746542</t>
  </si>
  <si>
    <t>DOPORUČENÁ SADA NÁHRADNÍCH DÍLŮ PRO MĚNIČ</t>
  </si>
  <si>
    <t>1. Položka obsahuje: – výrobcem doporučené náhradní díly pro měnič  2. Položka neobsahuje: X3. Způsob měření:Udává se počet kusů kompletní konstrukce nebo práce.</t>
  </si>
  <si>
    <t>96</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</si>
  <si>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</si>
  <si>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</si>
  <si>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</si>
  <si>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97</t>
  </si>
  <si>
    <t>747113</t>
  </si>
  <si>
    <t>KONTROLA STEJNOSMĚRNÝCH ROZVADĚČŮ, 1 POLE</t>
  </si>
  <si>
    <t>98</t>
  </si>
  <si>
    <t>747122</t>
  </si>
  <si>
    <t>REVIZE, SEŘÍZENÍ A UVEDENÍ DO PROVOZU ŘÍDÍCÍ SKŘÍNĚ PRO VN, 1 POLE</t>
  </si>
  <si>
    <t>99</t>
  </si>
  <si>
    <t>747124</t>
  </si>
  <si>
    <t>NAPĚŤOVÁ ZKOUŠKA ROZVODNY VČETNĚ SPÍNACÍCH PRVKŮ DO 35 KV</t>
  </si>
  <si>
    <t>100</t>
  </si>
  <si>
    <t>747135</t>
  </si>
  <si>
    <t>UVEDENÍ DO PROVOZU TRANSFORMÁTORU SUCHÉHO, OTEVŘENÉHO 35/0,4 KV</t>
  </si>
  <si>
    <t>101</t>
  </si>
  <si>
    <t>747144</t>
  </si>
  <si>
    <t>REVIZE, SEŘÍZENÍ A NASTAVENÍ OCHRANNÉHO A OVLÁDACÍHO TERMINÁLU, VČETNĚ VYSTAVENÍ PROTOKOLU</t>
  </si>
  <si>
    <t>747145</t>
  </si>
  <si>
    <t>SEŘÍZENÍ A UVEDENÍ DO PROVOZU VN VYPÍNAČE DO 35 KV</t>
  </si>
  <si>
    <t>103</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</si>
  <si>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</si>
  <si>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104</t>
  </si>
  <si>
    <t>105</t>
  </si>
  <si>
    <t>1. Položka obsahuje: – cenu za vyhotovení dokladu právnickou osobou o silnoproudých zařízeních a vydání průkazu způsobilosti2. Položka neobsahuje: X3. Způsob měření:Udává se počet kusů kompletní konstrukce nebo práce.</t>
  </si>
  <si>
    <t>106</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</si>
  <si>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</si>
  <si>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</si>
  <si>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</si>
  <si>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107</t>
  </si>
  <si>
    <t>747303</t>
  </si>
  <si>
    <t>VYDÁNÍ PŘÍKAZU "B" - SLOŽITÉ PRACOVIŠTĚ</t>
  </si>
  <si>
    <t>108</t>
  </si>
  <si>
    <t>747414</t>
  </si>
  <si>
    <t>MĚŘENÍ ZEMNÍCH ODPORŮ - ZEMNICÍ SÍTĚ DÉLKY PÁSKU PŘES 100 DO 200 M</t>
  </si>
  <si>
    <t>1. Položka obsahuje: – cenu za měření dle příslušných norem a předpisů, včetně vystavení protokolu2. Položka neobsahuje: X3. Způsob měření:Udává se počet kusů kompletní konstrukce nebo práce.</t>
  </si>
  <si>
    <t>109</t>
  </si>
  <si>
    <t>1. Položka obsahuje: – cenu za provedení měření kabelu/ vodiče vč. vyhotovení protokolu2. Položka neobsahuje: X3. Způsob měření:Udává se počet kusů kompletní konstrukce nebo práce.</t>
  </si>
  <si>
    <t>110</t>
  </si>
  <si>
    <t>111</t>
  </si>
  <si>
    <t>747621</t>
  </si>
  <si>
    <t>MĚŘENÍ EMC A EMI DLE ČSN EN 50 121 V ROZSAHU PS/SO</t>
  </si>
  <si>
    <t>112</t>
  </si>
  <si>
    <t>1. Položka obsahuje: – cenu za práce spojené s uváděním zařízení do provozu, drobné montážní práce v rozvaděčích, koordinaci se zhotoviteli souvisejících zařízení apod.2. Položka neobsahuje: X3. Způsob měření:Udává se čas v hodinách.</t>
  </si>
  <si>
    <t>113</t>
  </si>
  <si>
    <t>1. Položka obsahuje: – cenu za dobu kdy je zařízení po individálních zkouškách dáno do provozu s prokázáním technických a kvalitativních parametrů zařízení2. Položka neobsahuje: X3. Způsob měření:Udává se čas v hodinách.</t>
  </si>
  <si>
    <t>114</t>
  </si>
  <si>
    <t>1. Položka obsahuje: – cenu za dobu kdy je s funkcí seznamována obsluha zařízení, včetně odevzdání dokumentace skutečného provedení2. Položka neobsahuje: X3. Způsob měření:Udává se čas v hodinách.</t>
  </si>
  <si>
    <t>115</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</si>
  <si>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</si>
  <si>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</si>
  <si>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</si>
  <si>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124</t>
  </si>
  <si>
    <t>R747421</t>
  </si>
  <si>
    <t>MĚŘENÍ  VLIVŮ VYŠŠÍCH HARMONICKÝCH NA UZEMŇOVACÍ SÍŤ</t>
  </si>
  <si>
    <t xml:space="preserve">  PS 27-09-03</t>
  </si>
  <si>
    <t>TNS Blansko, rozvodna 25kV - úprava</t>
  </si>
  <si>
    <t>PS 27-09-03</t>
  </si>
  <si>
    <t>Optický patchcord v chráničce MM 50/125 včetně LC konektorů</t>
  </si>
  <si>
    <t>RSW25</t>
  </si>
  <si>
    <t>rozměry: úměrné použitým switchům a uložení kabeláže (zejména optické), 3x plně manažovatelný switch AFS660-S3S4T4SPZZHL2X06.1 vhodný pro zapojení do optického kruhu páteřní komunikace, napájecí napětí 110V DC vč. modulů M-FAST SFP-MM/LC EEC, pro zapojení 16ks IED REX 640 do kruhu, optické propoje IED do swtche, optické propoje pro kruh, 1x vyvedení bezpotenciálního kontaktu poruchy switche na svorkovnici, jištění, svorkovnice, vodiče a drobný montážní materiál</t>
  </si>
  <si>
    <t>Výpočet nastavení, konfigurace                                                                                                           Komunikace ochran s řídícím systémem                                                                                                       Uvedení do provozu a provedení sekundárních zkoušek</t>
  </si>
  <si>
    <t>ASF1-11</t>
  </si>
  <si>
    <t>Výměna kompletní nn výzbroje ve stávajícím rozváděči a zapojení skříně včetně demontáže stávající výzbroje a nutných úprav rozváděče; nově doplněná výzbroj rozváděče bude zahrnovat: 1x nové dveře rozváděče včetně osazení IED REX, vypínacího tlačítka, přepínače ovládání a dalších nutných přístrojů, 1x prohloubená přístrojová nika, svorkovnice, vodiče, jističe, pomocná relé a drobný montážní materiál</t>
  </si>
  <si>
    <t>C1.D, C2.D, C1.F, C2.F</t>
  </si>
  <si>
    <t>Rozváděč 25kV, osazen vypínačem 27kV/1250A, MTP, MTN, uzemňovačem a svodičem přetí, vyroben dle ČSN EN 62 271-200 ed.2. vč. nn nástavby a terminálem REX (viz níže)</t>
  </si>
  <si>
    <t>ASF1,2,9,10 (N12,11,13,1)</t>
  </si>
  <si>
    <t>Terminál s ochrannými a ovládacími funkcemi REX 640: Volba 1: Rezerva, Volba 2: Bez naneseného povlaku, Aplikace: APP2 - balíček pro lokátor poruchy, APP3 - balíček pro distanční ochranu vedení,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</si>
  <si>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ASF31, ASF82 (C1.D, C2.D )</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</si>
  <si>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</si>
  <si>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ASF32, ASF81 (C1.F, C2.F)</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</si>
  <si>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</si>
  <si>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ASF4, ASF11 (P2, P1)</t>
  </si>
  <si>
    <t>Terminál s ochrannými a ovládacími funkcemi REX 640, Volba 1: Rezerva, Volba 2: Bez naneseného povlaku, Aplikace: PSM: PSM: 48-250V DC, 100-240VAC+3SO+2SSo+2PO+3PO včetně TCS,Analog.modul: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</si>
  <si>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ASF5, ASF7 (PS2, PS1)</t>
  </si>
  <si>
    <t>Terminál s ochrannými a ovládacími funkcemi REX 640, Volba 1: Rezerva, Volba 2: Bez naneseného povlaku, Aplikace: PSM: PSM: 48-250V DC, 100-240VAC+3SO+2SSo+2PO+3PO včetně TCS, Analog.modul: AIM: 4CT+1CT (citlivý) + 5VT, šroubové,Bio modul: 2xBIO: 14BI+8SO, šroubové, Bio modul (se statickými výkonovými výstupy): BIO: 9BI+6SPO+2SOP včetně TCS, Komunikační modul: RJ45+SFP 100M LC Rack, Komunikační protokol: IEC 61850, Jazyk: český, HMI displej externí, kabel 3 m</t>
  </si>
  <si>
    <t>MX1, MS1, MX2, MS2</t>
  </si>
  <si>
    <t>Výměna řídicí výzbroje SKŘ ve stávajícím rozváděči včetně demontáže stávajících modulů a nutných úprav rozváděče; nově doplněná výzbroj rozváděče budou zahrnovat: 1x modul oddálených BI a BO RIO600: napájecí napětí 110V DC, moduly bin. Svtupů, moduly bin. Výstupů, s integrací do SKŘ, 1x kabelový propoj MX-MS, svorkovnice, vodiče a drobný montážní materiál, Rozváděč páteřní optické komunikace v nástěnném provedení:</t>
  </si>
  <si>
    <t xml:space="preserve">  PS 27-09-04</t>
  </si>
  <si>
    <t>TNS Blansko, vlastní spotřeba</t>
  </si>
  <si>
    <t>PS 27-09-04</t>
  </si>
  <si>
    <t>POPLATKY ZA LIKVIDACŮ ODPADŮ NEBEZPEČNÝCH - 16 06 01* OLOVĚNÉ AKUMULÁTORY</t>
  </si>
  <si>
    <t>703422</t>
  </si>
  <si>
    <t>ELEKTROINSTALAČNÍ TRUBKA PLASTOVÁ UV STABILNÍ VČETNĚ UPEVNĚNÍ A PŘÍSLUŠENSTVÍ DN PRŮMĚRU PŘES 25 DO 40 MM</t>
  </si>
  <si>
    <t>703721</t>
  </si>
  <si>
    <t>KABELOVÁ PŘÍCHYTKA PRO ROZSAH UPNUTÍ DO 25 MM</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</si>
  <si>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</si>
  <si>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</si>
  <si>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</si>
  <si>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709621-R</t>
  </si>
  <si>
    <t>709692-R</t>
  </si>
  <si>
    <t>742Z23</t>
  </si>
  <si>
    <t>DEMONTÁŽ KABELOVÉHO VEDENÍ NN</t>
  </si>
  <si>
    <t>745Z15</t>
  </si>
  <si>
    <t>DEMONTÁŽ OVLÁDACÍ SKŘÍŇKY NN NEBO ROZVADĚČE VN VČETNĚ JEJÍ NÁPLNĚ</t>
  </si>
  <si>
    <t>746751</t>
  </si>
  <si>
    <t>USMĚRŇOVAČ 3-F SAMOSTATNĚ STOJÍCÍ AC/DC DO 60 A</t>
  </si>
  <si>
    <t>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t>
  </si>
  <si>
    <t>7467C1</t>
  </si>
  <si>
    <t>AKUMULÁTOR/BATERIE 110 V DC DO 150 AH</t>
  </si>
  <si>
    <t>7467D1</t>
  </si>
  <si>
    <t>STOJAN PRO AKUMULÁTORY/BATERIE DO 150 AH</t>
  </si>
  <si>
    <t>746Z52</t>
  </si>
  <si>
    <t>DEMONTÁŽ ZAŘÍZENÍ VLASTNÍ SPOTŘEBY - USMĚRŇOVAČ SAMOSTATNĚ STOJÍCÍ</t>
  </si>
  <si>
    <t>747114</t>
  </si>
  <si>
    <t>KONTROLA USMĚRŇOVAČŮ NEBO MĚNIČŮ, 1 POLE</t>
  </si>
  <si>
    <t>747212</t>
  </si>
  <si>
    <t>CELKOVÁ PROHLÍDKA, ZKOUŠENÍ, MĚŘENÍ A VYHOTOVENÍ VÝCHOZÍ REVIZNÍ ZPRÁVY, PRO OBJEM IN PŘES 100 DO 500 TIS. KČ</t>
  </si>
  <si>
    <t>D.1.3.5</t>
  </si>
  <si>
    <t>Silnoproudá technologie vč. DŘT - Technologie transformačních stanic vn/nn</t>
  </si>
  <si>
    <t xml:space="preserve">  PS 26-08-01</t>
  </si>
  <si>
    <t>T.ú. Adamov - Blansko, úprava TTS6kV v km 175,720</t>
  </si>
  <si>
    <t>PS 26-08-01</t>
  </si>
  <si>
    <t>015120</t>
  </si>
  <si>
    <t>POPLATKY ZA LIKVIDACŮ ODPADŮ NEKONTAMINOVANÝCH - 17 01 02 STAVEBNÍ A DEMOLIČNÍ SUŤ (CIHLY)</t>
  </si>
  <si>
    <t>Viz přílohy projektu</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</si>
  <si>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</si>
  <si>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</si>
  <si>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</si>
  <si>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</si>
  <si>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 pomocné mechanismy a nátěr2. Položka neobsahuje: X3. Způsob měření:Měří se metr délkový.</t>
  </si>
  <si>
    <t>703754</t>
  </si>
  <si>
    <t>PROTIPOŽÁRNÍ UCPÁVKA PROSTUPU KABELOVÉHO PR. DO 110MM, DO EI 90 MIN.</t>
  </si>
  <si>
    <t>703763</t>
  </si>
  <si>
    <t>KABELOVÁ UCPÁVKA VODĚ ODOLNÁ PRO VNITŘNÍ PRŮMĚR OTVORU 105 - 185MM</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</si>
  <si>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</si>
  <si>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</si>
  <si>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</si>
  <si>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709611</t>
  </si>
  <si>
    <t>DEMONTÁŽ KABELOVÉHO ŽLABU/LIŠTY VČETNĚ KRYTU</t>
  </si>
  <si>
    <t>709612</t>
  </si>
  <si>
    <t>DEMONTÁŽ CHRÁNIČKY/TRUBKY</t>
  </si>
  <si>
    <t>709613</t>
  </si>
  <si>
    <t>DEMONTÁŽ KABELOVÉHO ROŠTU VČETNĚ UPEVNĚNÍ A PŘÍSLUŠENSTVÍ</t>
  </si>
  <si>
    <t>709622-R</t>
  </si>
  <si>
    <t>DEMONTÁŽ UCPÁVKY VODO- A PLYNOTĚSNÉ</t>
  </si>
  <si>
    <t>709691-R</t>
  </si>
  <si>
    <t>1. Položka obsahuje:  
 – výkop  
 – betonovou patku vč. usazení  
 – zaházení a upěchování zeminy vč. pomocných mechanismů  
 – natření tyče  
2. Položka neobsahuje:  
 X  
3. Způsob měření:  
Udává se počet kusů kompletní konstrukce nebo práce.</t>
  </si>
  <si>
    <t>741811</t>
  </si>
  <si>
    <t>UZEMŇOVACÍ VODIČ NA POVRCHU FEZN DO 120 MM2</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</si>
  <si>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</si>
  <si>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</si>
  <si>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</si>
  <si>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</si>
  <si>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741Z08</t>
  </si>
  <si>
    <t>DEMONTÁŽ STÁVAJÍCÍ ELEKTROINSTALACE - KABELY, SVÍTIDLA, VYPÍNAČE, ZÁSUVKY, KRABICE APOD.</t>
  </si>
  <si>
    <t>741Z11</t>
  </si>
  <si>
    <t>DEMONTÁŽ ELEKTROINSTALACE OCELOVÉ NOSNÉ KONSTRUKCE</t>
  </si>
  <si>
    <t>742611</t>
  </si>
  <si>
    <t>KABEL VN - TŘÍŽÍLOVÝ 6-AYKCY DO 70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</si>
  <si>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</si>
  <si>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</si>
  <si>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</si>
  <si>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</si>
  <si>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742E21</t>
  </si>
  <si>
    <t>IZOLOVANÝ ADAPTÉR PRO PŘIPOJENÍ DO IZOLOVANÉHO ROZVADĚČE, K TRANSFORMÁTORU DO 35 KV, SADA TŘÍ ŽIL, S OMEZOVAČEM PŘEPĚTÍ DO 70 MM2</t>
  </si>
  <si>
    <t>742H11</t>
  </si>
  <si>
    <t>KABEL NN ČTYŘ- A PĚTIŽÍLOVÝ CU S PLASTOVOU IZOLACÍ DO 2,5 MM2</t>
  </si>
  <si>
    <t>742H12</t>
  </si>
  <si>
    <t>KABEL NN ČTYŘ- A PĚTIŽÍLOVÝ CU S PLASTOVOU IZOLACÍ OD 4 DO 16 MM2</t>
  </si>
  <si>
    <t>742H23</t>
  </si>
  <si>
    <t>KABEL NN ČTYŘ- A PĚTIŽÍLOVÝ AL S PLASTOVOU IZOLACÍ OD 25 DO 50 MM2</t>
  </si>
  <si>
    <t>742I11</t>
  </si>
  <si>
    <t>KABEL NN CU OVLÁDACÍ 7-12ŽÍLOVÝ DO 2,5 MM2</t>
  </si>
  <si>
    <t>742I21</t>
  </si>
  <si>
    <t>KABEL NN CU OVLÁDACÍ 19-24ŽÍLOVÝ DO 2,5 MM2</t>
  </si>
  <si>
    <t>742J23</t>
  </si>
  <si>
    <t>SYKFY 10X2X0,5,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</si>
  <si>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</si>
  <si>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742L13</t>
  </si>
  <si>
    <t>UKONČENÍ DVOU AŽ PĚTIŽÍLOVÉHO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</si>
  <si>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</si>
  <si>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</si>
  <si>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</si>
  <si>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</si>
  <si>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</si>
  <si>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</si>
  <si>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</si>
  <si>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</si>
  <si>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</si>
  <si>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</si>
  <si>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</si>
  <si>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</si>
  <si>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</si>
  <si>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743B22</t>
  </si>
  <si>
    <t>SVORKOVNICOVÁ SKŘÍŇ PLASTOVÁ VNITŘNÍ OD 41 DO 80 SVOREK</t>
  </si>
  <si>
    <t>1. Položka obsahuje: – instalaci skříně vč. veškerého příslušenství – technický popis viz. projektová dokumentace2. Položka neobsahuje: X3. Způsob měření:Udává se počet kusů kompletní konstrukce nebo práce.</t>
  </si>
  <si>
    <t>743C11-R</t>
  </si>
  <si>
    <t>SKŘÍŇ  DO VÝKLENKU DO 63 A, S 3F ZÁSUVKOU, OZNAČENÁ ZZEE, VÝZBROJ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</si>
  <si>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</si>
  <si>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743Z72</t>
  </si>
  <si>
    <t>DEMONTÁŽ KABELOVÉ SKŘÍNĚ ZDĚNÉ NEBO BETONOVÉ</t>
  </si>
  <si>
    <t>743Z91</t>
  </si>
  <si>
    <t>744112-R1</t>
  </si>
  <si>
    <t>ROZVODNICE NN MODULÁRNÍ, MIN. IP 30, 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</si>
  <si>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</si>
  <si>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744Z01</t>
  </si>
  <si>
    <t>DEMONTÁŽ ROZVODNICE NN</t>
  </si>
  <si>
    <t>744Z02</t>
  </si>
  <si>
    <t>DEMONTÁŽ 1 KS POLE ROZVADĚČE NN</t>
  </si>
  <si>
    <t>7451A1</t>
  </si>
  <si>
    <t>MODULÁRNÍ ROZVADĚČ 3-F DO UN 25KV, 630A, DO 20KA/1S, ŽIVÉ ČÁSTI A SPÍNACÍ PRVKY BEZ IZOLACE PLYNU SF6,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</si>
  <si>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</si>
  <si>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</si>
  <si>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</si>
  <si>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</si>
  <si>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</si>
  <si>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</si>
  <si>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</si>
  <si>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</si>
  <si>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</si>
  <si>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</si>
  <si>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</si>
  <si>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</si>
  <si>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</si>
  <si>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7452E6</t>
  </si>
  <si>
    <t>KOBKA VN - DOKONČOVACÍ PRÁCE</t>
  </si>
  <si>
    <t>1. Položka obsahuje: – drobné dokončovací práce v kobce VN2. Položka neobsahuje: X3. Způsob měření:Udává se počet kusů kompletní konstrukce nebo práce.</t>
  </si>
  <si>
    <t>745311</t>
  </si>
  <si>
    <t>TRANSFORMÁTOR 3-F, 6/0,4 KV, VZDUCHEM CHLAZENÝ DO 160 KVA</t>
  </si>
  <si>
    <t>745801</t>
  </si>
  <si>
    <t>TERMISTOROVÁ OCHRANA SUCHÉHO TRANSFORMÁTORU S KONTAKTNÍM VÝSTUPEM PRO VÝSTRAHU A ODPOJENÍ</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</si>
  <si>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</si>
  <si>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</si>
  <si>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</si>
  <si>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</si>
  <si>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</si>
  <si>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</si>
  <si>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745Z33</t>
  </si>
  <si>
    <t>DEMONTÁŽ TRANSFORMÁTORU VN/NN DO 160 KVA</t>
  </si>
  <si>
    <t>745Z92</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</si>
  <si>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</si>
  <si>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</si>
  <si>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</si>
  <si>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</si>
  <si>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</si>
  <si>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</si>
  <si>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</si>
  <si>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</si>
  <si>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</si>
  <si>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</si>
  <si>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747123</t>
  </si>
  <si>
    <t>NAPĚŤOVÁ ZKOUŠKA ROZVODNY VČETNĚ SPÍNACÍCH PRVKŮ DO 6 KV</t>
  </si>
  <si>
    <t>747134</t>
  </si>
  <si>
    <t>UVEDENÍ DO PROVOZU TRANSFORMÁTORU SUCHÉHO, OTEVŘENÉHO 6 A 10/0,4 KV</t>
  </si>
  <si>
    <t>747143</t>
  </si>
  <si>
    <t>REVIZE, SEŘÍZENÍ A NASTAVENÍ OCHRAN, VČETNĚ VYSTAVENÍ PROTOKOLU</t>
  </si>
  <si>
    <t>747511</t>
  </si>
  <si>
    <t>ZKOUŠKY VODIČŮ A KABELŮ NN PRŮŘEZU ŽÍLY DO 5X25 MM2</t>
  </si>
  <si>
    <t>747531</t>
  </si>
  <si>
    <t>ZKOUŠKY VODIČŮ A KABELŮ VN ZVÝŠENÝM NAPĚTÍM DO 35 KV</t>
  </si>
  <si>
    <t>747532</t>
  </si>
  <si>
    <t>ZKOUŠKY VODIČŮ A KABELŮ VN - PROVOZ MĚŘÍCÍHO VOZU PO DOBU ZKOUŠEK VN KABELŮ</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</si>
  <si>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</si>
  <si>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</si>
  <si>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</si>
  <si>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</si>
  <si>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</si>
  <si>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</si>
  <si>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</si>
  <si>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</si>
  <si>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748154</t>
  </si>
  <si>
    <t>PLAKÁT "SCHÉMA ZAŘÍZENÍ"</t>
  </si>
  <si>
    <t>1. Položka obsahuje: – veškeré příslušenství pro montáž2. Položka neobsahuje: X3. Způsob měření:Udává se počet kusů kompletní konstrukce nebo práce.</t>
  </si>
  <si>
    <t xml:space="preserve">  PS 26-08-02</t>
  </si>
  <si>
    <t>T.ú. Adamov - Blansko, RS 6kV</t>
  </si>
  <si>
    <t>PS 26-08-02</t>
  </si>
  <si>
    <t>viz. přílohy dokumentace</t>
  </si>
  <si>
    <t>015150</t>
  </si>
  <si>
    <t>POPLATKY ZA LIKVIDACŮ ODPADŮ NEKONTAMINOVANÝCH - 17 05 08 ŠTĚRK Z KOLEJIŠTĚ (ODPAD PO RECYKLACI)</t>
  </si>
  <si>
    <t>015160</t>
  </si>
  <si>
    <t>POPLATKY ZA LIKVIDACŮ ODPADŮ NEKONTAMINOVANÝCH - 02 01 03 SMÝCENÉ STROMY A KEŘE</t>
  </si>
  <si>
    <t>702904-R</t>
  </si>
  <si>
    <t>OBSYP KABELOVÉHO VEDENÍ VRSTVOU Z PŘESÁTÉHO PÍSKU</t>
  </si>
  <si>
    <t>1. Položka obsahuje:  
 – veškeré zemní práce včetně dodání zásypového materiálu  
2. Položka neobsahuje:  
 X  
3. Způsob měření:  
Měří se metr krychlový.</t>
  </si>
  <si>
    <t>709110</t>
  </si>
  <si>
    <t>PROVIZORNÍ ZAJIŠTĚNÍ KABELU VE VÝKOPU</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</si>
  <si>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</si>
  <si>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</si>
  <si>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</si>
  <si>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</si>
  <si>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</si>
  <si>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</si>
  <si>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</si>
  <si>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</si>
  <si>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</si>
  <si>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</si>
  <si>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</si>
  <si>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</si>
  <si>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113438</t>
  </si>
  <si>
    <t>ODSTRAN KRYTU ZPEVNĚNÝCH PLOCH S ASFALT POJIVEM VČET PODKLADU, ODVOZ DO 20KM</t>
  </si>
  <si>
    <t>11346</t>
  </si>
  <si>
    <t>ODSTRANĚNÍ KRYTU ZPEVNĚNÝCH PLOCH ZE SILNIČ DÍLCŮ (PANELŮ) VČET PODKL</t>
  </si>
  <si>
    <t>113468</t>
  </si>
  <si>
    <t>ODSTRAN KRYTU ZPEVNĚNÝCH PLOCH ZE SILNIČ DÍLCŮ VČET PODKL, ODVOZ DO 20KM</t>
  </si>
  <si>
    <t>13183</t>
  </si>
  <si>
    <t>HLOUBENÍ JAM ZAPAŽ I NEPAŽ TŘ II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</si>
  <si>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</si>
  <si>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13183B</t>
  </si>
  <si>
    <t>HLOUBENÍ JAM ZAPAŽ I NEPAŽ TŘ. II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</si>
  <si>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</si>
  <si>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</si>
  <si>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</si>
  <si>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</si>
  <si>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</si>
  <si>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</si>
  <si>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</si>
  <si>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</si>
  <si>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</si>
  <si>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</si>
  <si>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</si>
  <si>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</si>
  <si>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</si>
  <si>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</si>
  <si>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</si>
  <si>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</si>
  <si>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</si>
  <si>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</si>
  <si>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</si>
  <si>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</si>
  <si>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</si>
  <si>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</si>
  <si>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</si>
  <si>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</si>
  <si>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</si>
  <si>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</si>
  <si>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</si>
  <si>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</si>
  <si>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</si>
  <si>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</si>
  <si>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</si>
  <si>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</si>
  <si>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</si>
  <si>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</si>
  <si>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966168</t>
  </si>
  <si>
    <t>BOURÁNÍ KONSTRUKCÍ ZE ŽELEZOBETONU S ODVOZEM DO 20KM</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</si>
  <si>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</si>
  <si>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</si>
  <si>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</si>
  <si>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</si>
  <si>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741Z92</t>
  </si>
  <si>
    <t>742B22</t>
  </si>
  <si>
    <t>KABELOVÁ KONCOVKA VN VNITŘNÍ, SADA TŘÍ ŽIL NEBO TŘÍŽÍLOVÁ PRO KABELY PŘES 6 KV OD 95 DO 150 MM2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</si>
  <si>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</si>
  <si>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</si>
  <si>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</si>
  <si>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</si>
  <si>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</si>
  <si>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745B03</t>
  </si>
  <si>
    <t>SKŘÍŇ DRÁŽNÍ 6 KV - TRANSFORMÁTOR 3-F SUCHÝ DO 16 KVA</t>
  </si>
  <si>
    <t>745B04</t>
  </si>
  <si>
    <t>SKŘÍŇ DRÁŽNÍ 6 KV - ODPOJOVAČ 3-F</t>
  </si>
  <si>
    <t>745B04-R</t>
  </si>
  <si>
    <t>SKŘÍŇ DRÁŽNÍ 6 KV - POJISTKOVÝ SPODEK</t>
  </si>
  <si>
    <t>745B05</t>
  </si>
  <si>
    <t>SKŘÍŇ DRÁŽNÍ 6 KV - ROZVADĚČ NN</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</si>
  <si>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</si>
  <si>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</si>
  <si>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</si>
  <si>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</si>
  <si>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</si>
  <si>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</si>
  <si>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</si>
  <si>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</si>
  <si>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</si>
  <si>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</si>
  <si>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</si>
  <si>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1. Položka obsahuje: – zhotovení nápisu barvou pomocí šablon vč. podružného materiálu, rozměření, dodání barvya ředidla2. Položka neobsahuje: X3. Způsob měření:Udává se počet kusů kompletní konstrukce nebo práce.</t>
  </si>
  <si>
    <t>D.1.3.9</t>
  </si>
  <si>
    <t>Silnoproudá technologie vč. DŘT - Dálková diagnostika</t>
  </si>
  <si>
    <t xml:space="preserve">  PS 26-05-02</t>
  </si>
  <si>
    <t>PS 26-05-02</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</si>
  <si>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</si>
  <si>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</si>
  <si>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</si>
  <si>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</si>
  <si>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</si>
  <si>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</si>
  <si>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</si>
  <si>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</si>
  <si>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</si>
  <si>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</si>
  <si>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74F</t>
  </si>
  <si>
    <t>PROTOKOL</t>
  </si>
  <si>
    <t>74F323</t>
  </si>
  <si>
    <t>PROTOKOL UTZ</t>
  </si>
  <si>
    <t>Položka obsahuje:  
 – protokol autorizovaným revizním technikem na zařízeních trakčního vedení podle požadavku ČSN, včetně hodnocení  
2. Položka neobsahuje:  
 X  
3. Způsob měření:  
Udává se počet kusů kompletní konstrukce nebo práce.</t>
  </si>
  <si>
    <t>75K</t>
  </si>
  <si>
    <t>Napájecí a záložní zdroje</t>
  </si>
  <si>
    <t>75K221</t>
  </si>
  <si>
    <t>NAPÁJECÍ ZDROJ 24 V DC DO 5 A</t>
  </si>
  <si>
    <t>75K22X</t>
  </si>
  <si>
    <t>NAPÁJECÍ ZDROJ 24 V DC - MONTÁŽ</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</si>
  <si>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</si>
  <si>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</si>
  <si>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</si>
  <si>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</si>
  <si>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</si>
  <si>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</si>
  <si>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</si>
  <si>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</si>
  <si>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</si>
  <si>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</si>
  <si>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</si>
  <si>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</si>
  <si>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</si>
  <si>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</si>
  <si>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</si>
  <si>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</si>
  <si>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</si>
  <si>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</si>
  <si>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</si>
  <si>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</si>
  <si>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</si>
  <si>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</si>
  <si>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</si>
  <si>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</si>
  <si>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</si>
  <si>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</si>
  <si>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</si>
  <si>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</si>
  <si>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</si>
  <si>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</si>
  <si>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</si>
  <si>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</si>
  <si>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</si>
  <si>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</si>
  <si>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</si>
  <si>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</si>
  <si>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</si>
  <si>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</si>
  <si>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</si>
  <si>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</si>
  <si>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</si>
  <si>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</si>
  <si>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</si>
  <si>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</si>
  <si>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</si>
  <si>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</si>
  <si>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</si>
  <si>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</si>
  <si>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</si>
  <si>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</si>
  <si>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</si>
  <si>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 xml:space="preserve">  PS 50-05-02</t>
  </si>
  <si>
    <t>ED Brno, úprava a doplnění DDTS ŽDC</t>
  </si>
  <si>
    <t>PS 50-05-02</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</si>
  <si>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</si>
  <si>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</si>
  <si>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</si>
  <si>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</si>
  <si>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</si>
  <si>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</si>
  <si>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</si>
  <si>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</si>
  <si>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</si>
  <si>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</si>
  <si>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</si>
  <si>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</si>
  <si>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</si>
  <si>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</si>
  <si>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</si>
  <si>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</si>
  <si>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</si>
  <si>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</si>
  <si>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</si>
  <si>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</si>
  <si>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</si>
  <si>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</si>
  <si>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D.2.1.1</t>
  </si>
  <si>
    <t>Kolejový svršek</t>
  </si>
  <si>
    <t xml:space="preserve">  SO 26-17-01</t>
  </si>
  <si>
    <t>T.ú. Adamov - Blansko, železniční svršek</t>
  </si>
  <si>
    <t>SO 26-17-01</t>
  </si>
  <si>
    <t>POPLATKY ZA LIKVIDACI ODPADŮ NEKONTAMINOVANÝCH - 17 05 08 ŠTĚRK Z KOLEJIŠTĚ (ODPAD PO RECYKLACI)</t>
  </si>
  <si>
    <t>Polovina celkového odpadu po recyklaci.</t>
  </si>
  <si>
    <t>Viz Technická zpráva příloha Výpočty výměr železničního svršku - Odtěžení štěrkového lože roztřídění  
8036=8 036,000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</si>
  <si>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</si>
  <si>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</si>
  <si>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LIKVIDACI ODPADŮ NEKONTAMINOVANÝCH - 17 01 01 ŽELEZNIČNÍ PRAŽCE BETONOVÉ</t>
  </si>
  <si>
    <t>Celkem 22 422 ks pražců.</t>
  </si>
  <si>
    <t>Viz Technická zpráva příloha Demontovaný svršek - Rozdělení materiálu svršku  
6542.86=6 542,860 [A]</t>
  </si>
  <si>
    <t>015250</t>
  </si>
  <si>
    <t>POPLATKY ZA LIKVIDACI ODPADŮ NEKONTAMINOVANÝCH - 17 02 03 POLYETYLÉNOVÉ PODLOŽKY (ŽEL. SVRŠEK)</t>
  </si>
  <si>
    <t>Viz Technická zpráva příloha Demontovaný svršek - Demontáž svršku  
1.9=1,900 [A]</t>
  </si>
  <si>
    <t>015260</t>
  </si>
  <si>
    <t>POPLATKY ZA LIKVIDACI ODPADŮ NEKONTAMINOVANÝCH - 07 02 99 PRYŽOVÉ PODLOŽKY (ŽEL. SVRŠEK)</t>
  </si>
  <si>
    <t>Viz Technická zpráva příloha Demontovaný svršek - Demontáž svršku  
11.2=11,200 [A]</t>
  </si>
  <si>
    <t>015510</t>
  </si>
  <si>
    <t>POPLATKY ZA LIKVIDACI ODPADŮ NEBEZPEČNÝCH - 17 05 07* LOKÁLNĚ ZNEČIŠTĚNÝ ŠTĚRK A ZEMINA Z KOLEJIŠTĚ (VÝHYBKY) NESPLŇUJÍCÍ ULOŽENÍ NA POVRCH TERÉNU</t>
  </si>
  <si>
    <t>015520</t>
  </si>
  <si>
    <t>POPLATKY ZA LIKVIDACI ODPADŮ NEBEZPEČNÝCH - 17 02 04* ŽELEZNIČNÍ PRAŽCE DŘEVĚNÉ</t>
  </si>
  <si>
    <t>Celkem 829 ks pražců.</t>
  </si>
  <si>
    <t>Viz Technická zpráva příloha Demontovaný svršek - Rozdělení materiálu svršku  
67.25=67,250 [A]</t>
  </si>
  <si>
    <t>029611</t>
  </si>
  <si>
    <t>OSTATNÍ POŽADAVKY - ODBORNÝ DOZOR</t>
  </si>
  <si>
    <t>Odhad časové náročnosti.</t>
  </si>
  <si>
    <t>1000=1 000,000 [A]</t>
  </si>
  <si>
    <t>zahrnuje veškeré náklady spojené s objednatelem požadovaným dozorem</t>
  </si>
  <si>
    <t>R0155101</t>
  </si>
  <si>
    <t>POPLATKY ZA LIKVIDACI ODPADŮ NEBEZPEČNÝCH - 17 05 07* LOKÁLNĚ ZNEČIŠTĚNÝ ŠTĚRK A ZEMINA Z KOLEJIŠTĚ URČENÁ K BIODEGRADACI (VÝHYBKY)</t>
  </si>
  <si>
    <t>Štěrk pod snesenými částmi výhybek, v okolí před vjezdovými návěstidly a podél nástupišť.</t>
  </si>
  <si>
    <t>Viz Technická zpráva příloha Výpočty výměr železničního svršku - Odtěžení štěrkového lože roztřídění  
2742=2 742,000 [A]</t>
  </si>
  <si>
    <t>R0291111</t>
  </si>
  <si>
    <t>KONTROLA GPK MĚŘÍCÍM VOZEM</t>
  </si>
  <si>
    <t>Celková délka obou kolejí.  
Celková délka kolejí a výhybek se směrovou a výškovou úpravou.</t>
  </si>
  <si>
    <t>Kolej č. 1 + kolej č. 2 (6681.675+6643.564)/1000=13,325 [A]  
SVÚ v ŽST Adamov + SVÚ v ŽST Blansko (136+371+182+476)/1000=1,165 [B]  
A+B=14,490 [C]</t>
  </si>
  <si>
    <t>Kompletní provedení měření GPK měřícím vozem dle TKP staveb státních drah včetně předání 2 paré záznamu měření. Včetně všech nezbytných nákladů na provedení, včetně přepravy měřícího vozu z domovského stanoviště tam i zpět.</t>
  </si>
  <si>
    <t>R0291112</t>
  </si>
  <si>
    <t>KONTROLA PROSTOROVÉ PRŮCHODNOSTI KOLEJE</t>
  </si>
  <si>
    <t>Zahrnuje veškeré náklady spojené s objednatelem požadovaným měření a vyhodnocením.</t>
  </si>
  <si>
    <t>113168</t>
  </si>
  <si>
    <t>ODSTRANĚNÍ KRYTU ZPEVNĚNÝCH PLOCH ZE SILNIČNÍCH DÍLCŮ, ODVOZ DO 20KM</t>
  </si>
  <si>
    <t>Odstranění provizorního zapanelování pláně po dobu stavby.  
Odvoz na montážní základnu v Králově Poli cca 25 km. Další použití panelů, popřípadě odprodej je věcí zhotovitele.</t>
  </si>
  <si>
    <t>Viz Technická zpráva příloha Výpočty výměr železničního svršku - Panely na pláni žel. spodku při stavbě  
3960*0.21=831,600 [A]</t>
  </si>
  <si>
    <t>11316B</t>
  </si>
  <si>
    <t>ODSTRANĚNÍ KRYTU ZPEVNĚNÝCH PLOCH ZE SILNIČNÍCH DÍLCŮ - DOPRAVA</t>
  </si>
  <si>
    <t>Vzdálenost na montážní základnu do Králova Pole - 25 km.</t>
  </si>
  <si>
    <t>Viz Technická zpráva příloha Výpočty výměr železničního svršku - Panely na pláni žel. spodku při stavbě  
831.6*5=4 158,000 [A]</t>
  </si>
  <si>
    <t>Komunikace</t>
  </si>
  <si>
    <t>Nový štěrk lože.</t>
  </si>
  <si>
    <t>Viz Technická zpráva příloha Výpočty výměr železničního svršku - Nové kolejové lože z drceného kameniva  
10252=10 252,000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</si>
  <si>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</si>
  <si>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</si>
  <si>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</si>
  <si>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85% štěrku z lože koleje č. 1 a 70% štěrku z koleje č. 2.</t>
  </si>
  <si>
    <t>Viz Technická zpráva příloha Výpočty výměr železničního svršku - Odtěžení štěrkového lože roztřídění  
27678=27 678,000 [A]</t>
  </si>
  <si>
    <t>545111</t>
  </si>
  <si>
    <t>SVAR KOLEJNIC (STEJNÉHO TVARU) 60 E2, R 65 JEDNOTLIVĚ</t>
  </si>
  <si>
    <t>Připočteny 4 svary pro demontované části výhybek č. 18 a č. 19</t>
  </si>
  <si>
    <t>Viz Technická zpráva příloha Výpočty výměr železničního svršku - Svařování kolejnic  
118+4=122,000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</si>
  <si>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</si>
  <si>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</si>
  <si>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</si>
  <si>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Viz Technická zpráva příloha Výpočty výměr železničního svršku - Svařování kolejnic  
223=223,000 [A]</t>
  </si>
  <si>
    <t>549111</t>
  </si>
  <si>
    <t>BROUŠENÍ KOLEJE A VÝHYBEK</t>
  </si>
  <si>
    <t>Kolej č. 1 + kolej č. 2 (6681.675+6643.564)=13 325,239 [A]  
SVÚ v ŽST Adamov + SVÚ v ŽST Blansko (136+371+182+476)=1 165,000 [B]  
A+B=14 490,239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</si>
  <si>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</si>
  <si>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</si>
  <si>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</si>
  <si>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Technická zpráva příloha Výpočty výměr železničního svršku - Pražcové kotvy  
(160+161+135+136+131+131)*1.1=939,400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</si>
  <si>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</si>
  <si>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58303</t>
  </si>
  <si>
    <t>KRYT ZE SINIČNÍCH DÍLCŮ (PANELŮ) TL 210MM</t>
  </si>
  <si>
    <t>Pokrytí pláně železničního spodku panely od přístupové komunikace k tunelům č.7 a č.10 po dobu stavby.</t>
  </si>
  <si>
    <t>Viz Technická zpráva příloha Výpočty výměr železničního svršku - Panely na pláni žel. spodku při stavbě  
3960=3 960,000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</si>
  <si>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</si>
  <si>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R549510</t>
  </si>
  <si>
    <t>ŘEZÁNÍ KOLEJNIC BEZ OHLEDU NA TVAR</t>
  </si>
  <si>
    <t>Řezání odstraňovaných částí koleje do kolejových polí, řezání nových kolejnic pro LIS a další. Připočteny 4 řezy pro části výhybek č. 18 a č. 19</t>
  </si>
  <si>
    <t>Viz Technická zpráva příloha Výpočty výměr železničního svršku - Řezání kolejnic  
744+4=748,000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</si>
  <si>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</si>
  <si>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524352</t>
  </si>
  <si>
    <t>KOLEJ 60 E2 DLOUHÉ PASY, ROZD. "U", BEZSTYKOVÁ, PR. BET. BEZPODKLADNICOVÝ, UP. PRUŽNÉ</t>
  </si>
  <si>
    <t>Kolejnice třídy R260. Vybavení pražců a specifikace sestavy upevnění dle technické zprávy. Příloha výpočty výměr železničního svršku.</t>
  </si>
  <si>
    <t>Viz Technická zpráva příloha Přehled sestav železničního svršku T.ú. Adamov - Blansko  
48.766+194+54.183+145.817+1119.971+438.095+44.970+150+75+210+51.755+158.275+300+450+450=3 890.832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</si>
  <si>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</si>
  <si>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</si>
  <si>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</si>
  <si>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Kolejnice třídy R350HT. Vybavení pražců a specifikace sestavy upevnění dle technické zprávy. Obsahuje též rozšíření rozchodu pomocí úhlových vložek. Příloha výpočty výměr železničního svršku.</t>
  </si>
  <si>
    <t>960.010+489.730+110.270+1440.834+240+1440+240+240+240+486.934+113.066+1322.443+480+240+1393.562=9 436.849 [A] 
Viz Technická zpráva příloha Přehled sestav železničního svršku T.ú. Adamov - Blansko</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</si>
  <si>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</si>
  <si>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544311</t>
  </si>
  <si>
    <t>IZOLOVANÝ STYK LEPENÝ STANDARDNÍ DÉLKY (3,4-8,0 M), TEPELNĚ OPRACOVANÝ, TVARU 60 E2 NEBO R 65</t>
  </si>
  <si>
    <t>LIS z kolejnic třídy R260. Celkem 4 páry LIS. Všechny budou přímé dle Tabulky 5 v Technické zprávě.</t>
  </si>
  <si>
    <t>4*2=8.000 [A] 
Viz Technická zpráva Tabulka 5 Podrobné specifikace jednotlivých LIS</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</si>
  <si>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</si>
  <si>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</si>
  <si>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</si>
  <si>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LIS z kolejnic třídy R350 HT. Celkem 10 párů LIS. 6 párů LIS bude předohnuto z výroby dle Tabulky 5 v Technické zprávě.</t>
  </si>
  <si>
    <t>10*2=20.000 [A] 
Viz Technická zpráva Tabulka 5 Podrobné specifikace jednotlivých LIS</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</si>
  <si>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</si>
  <si>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R5028231</t>
  </si>
  <si>
    <t>MONTÁŽ BOKOVNIC NA STOJINU KOLEJNICE</t>
  </si>
  <si>
    <t>V části posledního oblouku před Žst. Blansko. Délka úseku v koleji č. 1 - 161m, v koleji č. 2 - 163 m.</t>
  </si>
  <si>
    <t>161+163=324.000 [A]  
Viz Technická zpráva příloha Výpočty výměr železničního svršku - Kolejnicové absorbéry hluku - bokovnice</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</si>
  <si>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</si>
  <si>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R5433113</t>
  </si>
  <si>
    <t>VÝMĚNA JAZYKA A OPORNICE VÝHYBKY JEDNODUCHÉ S JEDNÍM ČELISŤOVÝM ZÁVĚREM SOUSTAVY UIC60 S DODÁVKOU MATERIÁLU</t>
  </si>
  <si>
    <t>Výměna jazyků a opornic ve výhybkách č. 18 a č. 19 J 60 1:11-300-komb v DKS ŽST Adamov, jejichž části je nutné demontovat kvůli stavbě mostu.</t>
  </si>
  <si>
    <t>1*4=4.000 [A] 
Celkem 4 komplety jazyk+opornice.  
Délka jazyka - 13,058 m  
Délka opornice - 13,856 m</t>
  </si>
  <si>
    <t>"1. Položka obsahuje:   
 – výměnu jazyka a opornice výhybky jednoduché s jedním čelisťovým závěrem soustavy UIC60   
 –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počet kompletů jazyk+opornice."</t>
  </si>
  <si>
    <t>R5433112</t>
  </si>
  <si>
    <t>VÝMĚNA STŘEDNÍCH ČÁSTÍ VÝHYBKY JEDNODUCHÉ SOUSTAVY UIC60 S DODÁVKOU MATERIÁLU</t>
  </si>
  <si>
    <t>Výměna středních částí ve výhybkách č. 18 a č. 19 J 60 1:11-300-komb v DKS ŽST Adamov, jejichž části je nutné demontovat kvůli stavbě mostu.</t>
  </si>
  <si>
    <t>(12.582+12.568+12.518+12.496)*2=100.328 [A]</t>
  </si>
  <si>
    <t>"1. Položka obsahuje:   
 – výměnu středních částí výhybky jednoduché soustavy UIC60.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V cenách jsou započteny náklady na zřízení nebo demontáž prozatímních styků, demontáž upevňovadel, závěru a dílů, výměnu a montáž dílů, úpravu pryžových podložek a dilatačních spár   
2. Položka neobsahuje:   
 X   
3. Způsob měření:   
Měří se délka kolejnice v metech délkových."</t>
  </si>
  <si>
    <t>Ostatní konstrukce a práce</t>
  </si>
  <si>
    <t>921930</t>
  </si>
  <si>
    <t>ANTIKOROZNÍ PROVEDENÍ UPEVŇOVADEL A JINÉHO DROBNÉHO KOLEJIVA</t>
  </si>
  <si>
    <t>Dvojitá antikorozní ochrana upevňovadel v tunelích a alespoň 15 m před a za portály.</t>
  </si>
  <si>
    <t>Viz Technická zpráva příloha Výpočty výměr železničního svršku - Protikorozní úprava upevňovadel (tunely)  
Tunel č. 7 2*195=390,000 [A]  
Tunel č. 8/1 526=526,000 [B]  
Tunel č. 8/2 591=591,000 [C]  
Tunel č. 9 2*359=718,000 [D]  
Tunel č. 10 2*133=266,000 [E]  
Celkem s rezervou 10% 2*(A+B+C+D+E)*1.1=5 480,200 [F]</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</si>
  <si>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</si>
  <si>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</si>
  <si>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</si>
  <si>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Nový námezník u výhybek č. 18 a č. 19 v ŽST Adamov</t>
  </si>
  <si>
    <t>1=1,000 [A]</t>
  </si>
  <si>
    <t>1. Položka obsahuje:    
 – dodávku a osazení včetně nutných zemních prací a obetonování    
 – odrazky nebo retroreflexní fólie    
2. Položka neobsahuje:    
 X    
3. Způsob měření:    
Udává se počet kusů kompletní konstrukce nebo práce.</t>
  </si>
  <si>
    <t>923951</t>
  </si>
  <si>
    <t>ZAJIŠŤOVACÍ ZNAČKA KONZOLOVÁ (K) NA ZDI NEBO OSTĚNÍ TUNELU</t>
  </si>
  <si>
    <t>V tunelech.</t>
  </si>
  <si>
    <t>Viz Technická zpráva příloha Výpočty výměr železničního svršku - Zajišťovací značky  
77=77,000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</si>
  <si>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</si>
  <si>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923961</t>
  </si>
  <si>
    <t>ZAJIŠŤOVACÍ ZNAČKA KONZOLOVÁ (K) NA PROTIHLUKOVÉ ZDI</t>
  </si>
  <si>
    <t>PHS v oblasti Adamova zastávky a podél koleje č. 2 před žst. Blansko.</t>
  </si>
  <si>
    <t>Viz Technická zpráva příloha Výpočty výměr železničního svršku - Zajišťovací značky  
15=15,000 [A]</t>
  </si>
  <si>
    <t>Viz Technická zpráva příloha Výměrnice a Výpočty výměr železničního svršku - Odtěžení štěrkového lože celkem  
37085=37 085,000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</si>
  <si>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</si>
  <si>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</si>
  <si>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</si>
  <si>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Odvoz části objemu znečištěného štěrku na biodegradaci - 70 km</t>
  </si>
  <si>
    <t>Viz Technická zpráva příloha Výpočty výměr železničního svršku - Odtěžení štěrkového lože roztřídění  
biodegradace pod výhybkami 63=63,000 [A]  
biodegradace podél nástupišť 908=908,000 [B]  
biodegradace v okolí návěstidel 400=400,000 [C]  
(A+B+C)*70=95 970,000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</si>
  <si>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</si>
  <si>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</si>
  <si>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</si>
  <si>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Štěrk pro recyklaci. Recyklační základna Královo Pole - 25 km.</t>
  </si>
  <si>
    <t>Viz Technická zpráva příloha Výpočty výměr železničního svršku - Odtěžení štěrkového lože roztřídění  
35714*25=892 850,000 [A]</t>
  </si>
  <si>
    <t>965113</t>
  </si>
  <si>
    <t>DEMONTÁŽ KOLEJE NA BETONOVÝCH PRAŽCÍCH DO KOLEJOVÝCH POLÍ S ODVOZEM NA MONTÁŽNÍ ZÁKLADNU S NÁSLEDNÝM ROZEBRÁNÍM</t>
  </si>
  <si>
    <t>Odvoz kolejových polí na montážní základnu (Královo Pole)</t>
  </si>
  <si>
    <t>Viz Technická zpráva příloha Demontovaný svršek  
7927+4876=12 803,000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</si>
  <si>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</si>
  <si>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</si>
  <si>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</si>
  <si>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Skládka 40 km.</t>
  </si>
  <si>
    <t>Viz Technická zpráva příloha Demontovaný svršek - Rozdělení materiálu svršku  
betonové pražce (t) 6542.86=6 542,860 [A]  
kolejnice + upevňovadla (t) - rezerva 10% 2047.69=2 047,690 [B]  
pryžové a polyethylenové podložky (t) 11.2+1.9=13,100 [C]  
(A+B+C)*40=344 146,000 [D]</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</si>
  <si>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</si>
  <si>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</si>
  <si>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</si>
  <si>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Viz Technická zpráva příloha Demontovaný svršek  
505=505,000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</si>
  <si>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</si>
  <si>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</si>
  <si>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</si>
  <si>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Dřevěné pražce - biodegradace vzdálenost 70 km.</t>
  </si>
  <si>
    <t>Dřevěné pražce (t) 67.25=67,250 [A]  
A*70=4 707,500 [B]</t>
  </si>
  <si>
    <t>965811</t>
  </si>
  <si>
    <t>DEMONTÁŽ PRAŽCOVÉ KOTVY</t>
  </si>
  <si>
    <t>Viz Technická zpráva příloha Výpočty výměr železničního svršku - Pražcové kotvy  
259+205+296+199+43+29+28+202+203=1 464,000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</si>
  <si>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</si>
  <si>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</si>
  <si>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</si>
  <si>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Vzdálenost na skládku 40 km.</t>
  </si>
  <si>
    <t>Viz Technická zpráva příloha Výpočty výměr železničního svršku - Pražcové kotvy  
Odhad jedna kotva 10 kg  
1464*0.01*40=585,600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</si>
  <si>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</si>
  <si>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</si>
  <si>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</si>
  <si>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Demontáž námezníku u výhybek č. 18 a č.19 v ŽST Adamov. Bude nahrazen novým.</t>
  </si>
  <si>
    <t>965832</t>
  </si>
  <si>
    <t>DEMONTÁŽ NÁMEZNÍKU - ODVOZ (NA LIKVIDACI ODPADŮ NEBO JINÉ URČENÉ MÍSTO)</t>
  </si>
  <si>
    <t>0,056*1*40=2,240 [A]</t>
  </si>
  <si>
    <t>R923921</t>
  </si>
  <si>
    <t>ZAJIŠŤOVACÍ ZNAČKA HŘEBOVÁ (H) NA ZÁKLADECH TV</t>
  </si>
  <si>
    <t>Viz Technická zpráva příloha Výpočty výměr železničního svršku - Zajišťovací značky  
174=174,000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</si>
  <si>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</si>
  <si>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</si>
  <si>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</si>
  <si>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Odměřeny plochy ze situace. Rezerva 10%  
(196.989+507.032+46.905+778.553+98.626)*1.1=1 790,916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</si>
  <si>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</si>
  <si>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R9650101</t>
  </si>
  <si>
    <t>RECYKLACE KOLEJOVÉHO LOŽE</t>
  </si>
  <si>
    <t>Recyklační základna Královo Pole. Recyklace 85% štěrku z lože koleje č. 1 a 70% štěrku z koleje č. 2.</t>
  </si>
  <si>
    <t>Viz Technická zpráva příloha Výpočty výměr železničního svršku - Odtěžení štěrkového lože roztřídění  
35714=35 714,000 [A]</t>
  </si>
  <si>
    <t>Položka obsahue:     
- recyklaci odtěženého štěrkového lože na recyklační základně, zahrnuty jsou i náklady na pořízení a provoz recyklační základny    
- přetřídění materiálu na recyklační základně    
- přezkoušení kvality</t>
  </si>
  <si>
    <t>R9650211</t>
  </si>
  <si>
    <t>ODSTRANĚNÍ KOLEJOVÉHO LOŽE A DRÁŽNÍCH STEZEK - ODVOZ NA SKLÁDKU S-OO</t>
  </si>
  <si>
    <t>Odvoz části recyklovaného materiálu na skládku S-OO. (7,5% štěrku z koleje č. 1 a 15% štěrku z koleje č. 2). Skládka vzdálená 40km</t>
  </si>
  <si>
    <t>4018*40=160 720.000 [A] 
Viz Technická zpráva příloha Výpočty výměr železničního svršku - Odtěžení štěrkového lože roztřídění</t>
  </si>
  <si>
    <t>R9650212</t>
  </si>
  <si>
    <t>ODSTRANĚNÍ KOLEJOVÉHO LOŽE A DRÁŽNÍCH STEZEK - ODVOZ NA SKLÁDKU S-NO</t>
  </si>
  <si>
    <t>Odvoz části recyklovaného materiálu na skládku S-NO. (7,5% štěrku z koleje č. 1 a 15% štěrku z koleje č. 2). Skládka vzdálená 70km</t>
  </si>
  <si>
    <t>4018*70=281 260.000 [A] 
Viz Technická zpráva příloha Výpočty výměr železničního svršku - Odtěžení štěrkového lože roztřídění</t>
  </si>
  <si>
    <t xml:space="preserve">  SO 26-17-01.01</t>
  </si>
  <si>
    <t>T.ú. Adamov - Blansko, železniční svršek, závěrečné podbití</t>
  </si>
  <si>
    <t>SO 26-17-01.01</t>
  </si>
  <si>
    <t>542312</t>
  </si>
  <si>
    <t>NÁSLEDNÁ ÚPRAVA SMĚROVÉHO A VÝŠKOVÉHO USPOŘÁDÁNÍ KOLEJE - PRAŽCE BETONOVÉ</t>
  </si>
  <si>
    <t>Celková délka obou kolejí.  
Celková délka kolejí se směrovou a výškovou úpravou.</t>
  </si>
  <si>
    <t>Kolej č. 1 + kolej č. 2 6681.675+6643.564=13 325.239 [A] 
SVÚ v ŽST Adamov + SVÚ v ŽST Blansko 136+182=318.000 [B] 
A+B=13 643.239 [C]</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</si>
  <si>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</si>
  <si>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</si>
  <si>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</si>
  <si>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Celková rozvinutá délka výhybek se směrovou a výškovou úpravou.</t>
  </si>
  <si>
    <t>SVÚ v ŽST Adamov + SVÚ v ŽST Blansko 371+476=847.000 [A]</t>
  </si>
  <si>
    <t xml:space="preserve">  SO 92-17-01</t>
  </si>
  <si>
    <t>Výstroj trati</t>
  </si>
  <si>
    <t>SO 92-17-01</t>
  </si>
  <si>
    <t>18 patek * 0,25 * 2 = 9,0 t</t>
  </si>
  <si>
    <t>Hektrometry 28 * 0,16 = 4,48 t</t>
  </si>
  <si>
    <t>923121</t>
  </si>
  <si>
    <t>HEKTOMETROVNÍK</t>
  </si>
  <si>
    <t>Viz výkres č.2 Schema umístění návěstí</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</si>
  <si>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</si>
  <si>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</si>
  <si>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</si>
  <si>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</si>
  <si>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</si>
  <si>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</si>
  <si>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923331</t>
  </si>
  <si>
    <t>PŘEDVĚSTNÍK "3" - TERČ</t>
  </si>
  <si>
    <t>Viz výkres č.2 Schema umístěníá návěstí</t>
  </si>
  <si>
    <t>923341</t>
  </si>
  <si>
    <t>RYCHLOSTNÍK N - TABULE</t>
  </si>
  <si>
    <t>923351</t>
  </si>
  <si>
    <t>RYCHLOSTNÍK NS - TABULE</t>
  </si>
  <si>
    <t>Viz výkres č.2 Schema umísění návěstí</t>
  </si>
  <si>
    <t>923361</t>
  </si>
  <si>
    <t>RYCHLOSTNÍK "3" - TERČ</t>
  </si>
  <si>
    <t>923411</t>
  </si>
  <si>
    <t>NÁVĚST "VLAK SE BLÍŽÍ K ZASTÁVCE" - ZÁKLADNÍ TABULE</t>
  </si>
  <si>
    <t>923431</t>
  </si>
  <si>
    <t>NÁVĚST "KONEC NÁSTUPIŠTĚ"</t>
  </si>
  <si>
    <t>923451</t>
  </si>
  <si>
    <t>NÁVĚST "ZKRÁCENÁ VZDÁLENOST"</t>
  </si>
  <si>
    <t>923471</t>
  </si>
  <si>
    <t>SKLONOVNÍK</t>
  </si>
  <si>
    <t>923481</t>
  </si>
  <si>
    <t>STANIČNÍK - TABULE "ÚZKÁ"</t>
  </si>
  <si>
    <t>Indikátor polohy koleje, viz výkres č.2 Schema umístěnní návěstí</t>
  </si>
  <si>
    <t>923491</t>
  </si>
  <si>
    <t>STANIČNÍK - TABULE "ŠIROKÁ"</t>
  </si>
  <si>
    <t>923711</t>
  </si>
  <si>
    <t>TABULE VELIKOSTI 2700X600 MM "NÁZEV STANICE" (NA OCELOVÝCH SLOUPCÍCH)</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</si>
  <si>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</si>
  <si>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</si>
  <si>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</si>
  <si>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</si>
  <si>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</si>
  <si>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</si>
  <si>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</si>
  <si>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Tunely 8/1 a 8/2,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</si>
  <si>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</si>
  <si>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</si>
  <si>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</si>
  <si>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171,9 - 178,5</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</si>
  <si>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</si>
  <si>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</si>
  <si>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</si>
  <si>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28 * 0,16 * 30 = 134,4 t</t>
  </si>
  <si>
    <t>965841</t>
  </si>
  <si>
    <t>DEMONTÁŽ JAKÉKOLIV NÁVĚSTI</t>
  </si>
  <si>
    <t>Plechové tabule</t>
  </si>
  <si>
    <t>965842</t>
  </si>
  <si>
    <t>DEMONTÁŽ JAKÉKOLIV NÁVĚSTI - ODVOZ (NA LIKVIDACI ODPADŮ NEBO JINÉ URČENÉ MÍSTO)</t>
  </si>
  <si>
    <t>194 * 0,02 * 30 = 116,4 tkm</t>
  </si>
  <si>
    <t>D.2.1.10</t>
  </si>
  <si>
    <t>Kabelovody, kolektory</t>
  </si>
  <si>
    <t xml:space="preserve">  SO 26-15-10</t>
  </si>
  <si>
    <t>Zast. Adamov zastávka, kabelovod</t>
  </si>
  <si>
    <t>SO 26-15-10</t>
  </si>
  <si>
    <t>131201201</t>
  </si>
  <si>
    <t>Hloubení jam zapažených v hornině třídy těžitelnosti I, skupiny 3 objem do 1000 m3 strojně</t>
  </si>
  <si>
    <t>CS ÚRS 2020 02</t>
  </si>
  <si>
    <t>Hloubení zapažených jam a zářezů strojně s urovnáním dna do předepsaného profilu a spádu v hornině třídy těžitelnosti I skupiny 3 přes 500 do 1 000 m3</t>
  </si>
  <si>
    <t>'výkopy pro prefabrikované šachty'  
Š24.8*5.18*(3.2+0.4+0.16)=93.489 [A] 
Š34.8*5.18*(2.9+1.1+0.16)=103.434 [B] 
Š44.8*5.18*(2.9+1.5+0.16)=113.380 [C] 
Š54.8*5.18*(2.9+0.5+0.16)=88.516 [D] 
Š64.2*4.8*(2.9+0.5+0.16)=71.770 [E] 
Š74.2*4.8*(2.9+0.5+0.16)=71.770 [F] 
Š84.8*5.18*(2.6+0.4+0.16)=78.570 [G] 
Mezisoučet: 93.489+103.434+113.38+88.516+71.77+71.77+78.57=620.929 [H] 
Celkem: 93.489+103.434+113.38+88.516+71.77+71.77+78.57=620.929 [I]</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</si>
  <si>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</si>
  <si>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132201202</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</si>
  <si>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</si>
  <si>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</si>
  <si>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'výkop pro kabelovody'  
1*1.3*(1.0-0.24)=0.988 [A] 
4*1.5*(2.05-0.4)=9.900 [B] 
2*0.8*(1.5-0.24)=2.016 [C] 
1*1.5*(1.35-0.4)=1.425 [D] 
6*1.9*(2.8-0.8)=22.800 [E] 
6*2.3*(2.5-1.24)=17.388 [F] 
3.5*1.3*(1.5-1.24)=1.183 [G] 
3.5*1.9*(2.55-1.24)=8.712 [H] 
5*2.3*(2.9-1.24)=19.090 [I] 
5*1.9*(2.9-1.24)=15.770 [J] 
3*(2.0*1.47+0.75*0.24)=9.360 [K] 
2*(1.9*1.37+0.65*0.24)=5.518 [L] 
3.5*(1.9*1.67+0.65*0.24)=11.652 [M] 
19*1.9*(2.35-0.74)=58.121 [N] 
19*1.9*(2.65-0.74)=68.951 [O] 
16*1.9*(2.1-0.74)=41.344 [P] 
8*1.9*(2.75-0.54)=33.592 [Q] 
4.5*1.9*(2.25-0.54)=14.621 [R] 
3*2.2*(2.25-0.54)=11.286 [S] 
8*2.2*(2.05-0.54)=26.576 [T] 
15*1.4*(2.5-0.5)=42.000 [U] 
4*1.4*(3.0-0.5)=14.000 [V] 
6.5*1.9*(2.8-0.8)=24.700 [W] 
5*2.0*(2.5-1.14)=13.600 [X] 
5.5*1.3*(2.5-1.14)=9.724 [Y] 
25*1.3*(1.4-1.24)=5.200 [Z] 
4.5*1.3*(1.8-1.04)=4.446 [AA] 
5*1.3*(1.8-1.04)=4.940 [AB] 
10.5*1.3*(1.5-1.24)=3.549 [AC] 
29.5*1.3*(1.45-1.24)=8.054 [AD] 
6.5*1.3*(1.45-1.24)=1.775 [AE] 
34.5*1.3*(1.5-1.24)=11.661 [AF] 
7*1.9*(2.9-1.24)=22.078 [AG] 
2.5*2.0*(2.95-1.24)=8.550 [AH] 
2*2.0*(2.45-0.54)=7.640 [AI] 
3*2.0*(2.25-0.54)=10.260 [AJ] 
1.5*0.8*0.9=1.080 [AK] 
1*0.8*(1.4-0.4)=0.800 [AL] 
9*0.8*0.9=6.480 [AM] 
výkop pro plastové šachty  1.4*1.99*(1.42+1.22+0.15*2)=8.191 [AN] 
výkop pro plastové šachty  1.99*1.99*(1.42+1.72+0.15*2)=13.623 [AO] 
'Mezisoučet: 'A2+B2+C2+D2+E2+F2+G2+H2+I2+J2+K2+L2+M2+N2+O2+P2+Q2+R2+S2+T2+U2+V2+W2+X2+Y2+Z2+AA2+AB2+AC2+AD2+AE2+AF2+AG2+AH2+AI2+AJ2+AK2+AL2+AM2+AN2+AO 
Celkem: 0.988+9.9+2.016+1.425+22.8+17.388+1.183+8.712+19.09+15.77+9.36+5.518+11.652+58.121+68.951+41.344+33.592+14.621+11.286+26.576+42+14+24.7+13.6+9.724+5.2+4.446+4.94+3.549+8.054+1.775+11.661+22.078+8.55+7.64+10.26+1.08+0.8+6.48+8.191+13.623=602.644 [AP]</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</si>
  <si>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</si>
  <si>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</si>
  <si>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</si>
  <si>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</si>
  <si>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4*(2.05-0.4)*2=13.200 [A] 
2*(1.5-0.24)*2=5.040 [B] 
6*(2.8-0.8)*2=24.000 [C] 
6*(2.5-1.24)*2=15.120 [D] 
3.5*(2.55-1.24)*2=9.170 [E] 
5*(2.9-1.24)*2=16.600 [F] 
5*(2.9-1.24)*2=16.600 [G] 
3*(1.47*2+0.24)=9.540 [H] 
2*(1.37*2+0.24)=5.960 [I] 
3.5*(1.67*2+0.24)=12.530 [J] 
19*(2.35-0.74)*2=61.180 [K] 
19*(2.65-0.74)*2=72.580 [L] 
16*(2.1-0.74)*2=43.520 [M] 
4.5*(2.25-0.54)*2=15.390 [N] 
3*(2.25-0.54)*2=10.260 [O] 
8*(2.05-0.54)*2=24.160 [P] 
15*(2.5-0.5)*2=60.000 [Q] 
6.5*(2.8-0.8)*2=26.000 [R] 
5*(2.5-1.14)*2=13.600 [S] 
5.5*(2.5-1.14)*2=14.960 [T] 
7*(2.9-1.24)*2=23.240 [U] 
2.5*(2.95-1.24)*2=8.550 [V] 
2*(2.45-0.54)*2=7.640 [W] 
3*(2.25-0.54)*2=10.260 [X] 
výkop pro plastové šachty  (1.4+1.99)*2*(1.42+1.22+0.15*2)=19.933 [Y] 
výkop pro plastové šachty  1.99*4*(1.42+1.72+0.15*2)=27.382 [Z] 
Celkem: 13.2+5.04+24+15.12+9.17+16.6+16.6+9.54+5.96+12.53+61.18+72.58+43.52+15.39+10.26+24.16+60+26+13.6+14.96+23.24+8.55+7.64+10.26+19.933+27.382=566.415 [AA]</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</si>
  <si>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</si>
  <si>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151101102</t>
  </si>
  <si>
    <t>Zřízení příložného pažení a rozepření stěn rýh hl do 4 m</t>
  </si>
  <si>
    <t>Zřízení pažení a rozepření stěn rýh pro podzemní vedení příložné pro jakoukoliv mezerovitost, hloubky do 4 m</t>
  </si>
  <si>
    <t>'výkop pro kabelovody'  
8*(2.75-0.54)*2=35.360 [A] 
4*(3.0-0.5)*2=20.000 [B] 
Celkem: 35.36+20=55.360 [C]</t>
  </si>
  <si>
    <t>151101111</t>
  </si>
  <si>
    <t>Odstranění příložného pažení a rozepření stěn rýh hl do 2 m</t>
  </si>
  <si>
    <t>Odstranění pažení a rozepření stěn rýh pro podzemní vedení s uložením materiálu na vzdálenost do 3 m od kraje výkopu příložné, hloubky do 2 m</t>
  </si>
  <si>
    <t>566.415=566.415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</si>
  <si>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</si>
  <si>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</si>
  <si>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</si>
  <si>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55.36=55.360 [A]</t>
  </si>
  <si>
    <t>151101201</t>
  </si>
  <si>
    <t>Zřízení příložného pažení stěn výkopu hl do 4 m</t>
  </si>
  <si>
    <t>Zřízení pažení stěn výkopu bez rozepření nebo vzepření příložné, hloubky do 4 m</t>
  </si>
  <si>
    <t>'výkopy pro prefabrikované šachty'  
Š2(4.8+5.18)*2*(3.2+0.4+0.16)=75.050 [A] 
Š5(4.8+5.18)*2*(2.9+0.5+0.16)=71.058 [B] 
Š6(4.2+4.8)*2*(2.9+0.5+0.16)=64.080 [C] 
Š7(4.2+4.8)*2*(2.9+0.5+0.16)=64.080 [D] 
Š8(4.8+5.18)*2*(2.6+0.4+0.16)=63.074 [E] 
Celkem: 75.05+71.058+64.08+64.08+63.074=337.342 [F]</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</si>
  <si>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</si>
  <si>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151101202</t>
  </si>
  <si>
    <t>Zřízení příložného pažení stěn výkopu hl do 8 m</t>
  </si>
  <si>
    <t>Zřízení pažení stěn výkopu bez rozepření nebo vzepření příložné, hloubky do 8 m</t>
  </si>
  <si>
    <t>Š3(4.8+5.18)*2*(2.9+1.1+0.16)=83.034 [A] 
Š4(4.8+5.18)*2*(2.9+1.5+0.16)=91.018 [B] 
Celkem: 83.034+91.018=174.052 [C]</t>
  </si>
  <si>
    <t>151101211</t>
  </si>
  <si>
    <t>Odstranění příložného pažení stěn hl do 4 m</t>
  </si>
  <si>
    <t>Odstranění pažení stěn výkopu bez rozepření nebo vzepření s uložením pažin na vzdálenost do 3 m od okraje výkopu příložné, hloubky do 4 m</t>
  </si>
  <si>
    <t>337.342=337.342 [A]</t>
  </si>
  <si>
    <t>151101212</t>
  </si>
  <si>
    <t>Odstranění příložného pažení stěn hl do 8 m</t>
  </si>
  <si>
    <t>Odstranění pažení stěn výkopu bez rozepření nebo vzepření s uložením pažin na vzdálenost do 3 m od okraje výkopu příložné, hloubky do 8 m</t>
  </si>
  <si>
    <t>174.052=174.052 [A]</t>
  </si>
  <si>
    <t>151101301</t>
  </si>
  <si>
    <t>Zřízení rozepření stěn při pažení příložném hl do 4 m</t>
  </si>
  <si>
    <t>Zřízení rozepření zapažených stěn výkopů s potřebným přepažováním při pažení příložném, hloubky do 4 m</t>
  </si>
  <si>
    <t>výkopy pro prefabrikované šachty 620.929=620.929 [A] 
Š3-4.8*5.18*(2.9+1.1+0.16)=- 103.434 [B] 
Š4-4.8*5.18*(2.9+1.5+0.16)=- 113.380 [C] 
Celkem: 620.929+-103.434+-113.38=404.115 [D]</t>
  </si>
  <si>
    <t>1. Ceny nelze použít pro oceňování rozepření stěn rýh pro podzemní vedení v hloubce do 8 m; toto rozepření je započteno vcenách souboru cen 151 . 0-11 Zřízení pažení a rozepření stěn rýh pro podzemní vedení pro všechny šířky rýhy.</t>
  </si>
  <si>
    <t>151101302</t>
  </si>
  <si>
    <t>Zřízení rozepření stěn při pažení příložném hl do 8 m</t>
  </si>
  <si>
    <t>Zřízení rozepření zapažených stěn výkopů s potřebným přepažováním při pažení příložném, hloubky do 8 m</t>
  </si>
  <si>
    <t>Š34.8*5.18*(2.9+1.1+0.16)=103.434 [A] 
Š44.8*5.18*(2.9+1.5+0.16)=113.380 [B] 
Celkem: 103.434+113.38=216.814 [C]</t>
  </si>
  <si>
    <t>151101311</t>
  </si>
  <si>
    <t>Odstranění rozepření stěn při pažení příložném hl do 4 m</t>
  </si>
  <si>
    <t>Odstranění rozepření stěn výkopů s uložením materiálu na vzdálenost do 3 m od okraje výkopu pažení příložného, hloubky do 4 m</t>
  </si>
  <si>
    <t>404.115=404.115 [A]</t>
  </si>
  <si>
    <t>151101312</t>
  </si>
  <si>
    <t>Odstranění rozepření stěn při pažení příložném hl do 8 m</t>
  </si>
  <si>
    <t>Odstranění rozepření stěn výkopů s uložením materiálu na vzdálenost do 3 m od okraje výkopu pažení příložného, hloubky do 8 m</t>
  </si>
  <si>
    <t>216.814=216.814 [A]</t>
  </si>
  <si>
    <t>161101103R</t>
  </si>
  <si>
    <t>Svislé přemístění výkopku z horniny tř. 1 až 4 hl výkopu přes 4 do 8 m</t>
  </si>
  <si>
    <t>Svislé přemístění výkopku bez naložení do dopravní nádoby avšak s vyprázdněním dopravní nádoby na hromadu nebo do dopravního prostředku z horniny tř. 1 až 4, při hloubce výkopu přes 4 do 6 m</t>
  </si>
  <si>
    <t>'výkopy pro prefabrikované šachty'  
Š34.8*5.18*(2.9+1.1+0.16)*0.7=72.404 [A] 
Š44.8*5.18*(2.9+1.5+0.16)*0.7=79.366 [B] 
Celkem: 72.404+79.366=151.770 [C]</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</si>
  <si>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</si>
  <si>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</si>
  <si>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</si>
  <si>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</si>
  <si>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602.644=602.644 [A] 
620.929=620.929 [B] 
Celkem: 602.644+620.929=1 223.573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</si>
  <si>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</si>
  <si>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</si>
  <si>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</si>
  <si>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</si>
  <si>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40 km - příplatek 30x 620.929*30+602.644*30=36 707.190 [A] 
odvoz do 70 km - příplatek dalších 30 km 587.315*30=17 619.450 [B] 
Celkem: 36707.19+17619.45=54 326.640 [C]</t>
  </si>
  <si>
    <t>171201201</t>
  </si>
  <si>
    <t>Uložení sypaniny na skládky nebo meziskládky</t>
  </si>
  <si>
    <t>Uložení sypaniny na skládky nebo meziskládky bez hutnění s upravením uložené sypaniny do předepsaného tvaru</t>
  </si>
  <si>
    <t>602.644+620.929=1 223.573 [A]</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</si>
  <si>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</si>
  <si>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</si>
  <si>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</si>
  <si>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</si>
  <si>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</si>
  <si>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</si>
  <si>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</si>
  <si>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</si>
  <si>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1*(1.3*0.5-0.4*0.4*2)=0.330 [A] 
2*(0.8*1.0-0.4*0.4*2)=0.960 [B] 
6*(1.9*1.0-0.4*0.4*4)=7.560 [C] 
6*(2.3*1.0-0.4*0.4*4)=9.960 [D] 
3.5*(1.3*1.0-0.4*0.4*4)=2.310 [E] 
3.5*(1.9*1.0-0.4*0.4*4)=4.410 [F] 
5*(2.3*1.0-0.4*0.4*4)=8.300 [G] 
5*(1.9*1.0-0.4*0.4*4)=6.300 [H] 
3*(2.2*1.05-0.4*0.4*4)=5.010 [I] 
8*(2.2*1.05-0.4*0.4*4)=13.360 [J] 
15*(1.4*2.0-0.4*0.4*4)=32.400 [K] 
4*(1.4*2.0-0.4*0.4*4)=8.640 [L] 
6.5*(1.9*1.0-0.4*0.4*4)=8.190 [M] 
5*(2.0*1.0-0.4*0.4*4)=6.800 [N] 
5.5*(1.3*1.0-0.4*0.4*4)=3.630 [O] 
25*(1.3*1.0-0.4*0.4*4)=16.500 [P] 
4.5*(1.3*1.0-0.4*0.4*4)=2.970 [Q] 
5*(1.3*1.0-0.4*0.4*4)=3.300 [R] 
10.5*(1.3*1.0-0.4*0.4*4)=6.930 [S] 
29.5*(1.3*1.0-0.4*0.4*4)=19.470 [T] 
6.5*(1.3*1.0-0.4*0.4*4)=4.290 [U] 
34.5*(1.3*1.0-0.4*0.4*4)=22.770 [V] 
7*(1.9*1.0-0.4*0.4*4)=8.820 [W] 
3*(1.2*1.2-0.4*0.4*3)=2.880 [X] 
1.5*(0.8*0.5-0.4*0.4)=0.360 [Y] 
1*(0.8*0.5-0.4*0.4)=0.240 [Z] 
9*(0.8*0.5-0.4*0.4)=2.160 [AA] 
Celkem: 0.33+0.96+7.56+9.96+2.31+4.41+8.3+6.3+5.01+13.36+32.4+8.64+8.19+6.8+3.63+16.5+2.97+3.3+6.93+19.47+4.29+22.77+8.82+2.88+0.36+0.24+2.16=208.850 [AB]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</si>
  <si>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</si>
  <si>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</si>
  <si>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zásypový</t>
  </si>
  <si>
    <t>'ztratné15 % na zhutnění'   
38.86*1.7*1.15=75.971 [A] 
''předpoklad zásyp prefa šachet  o objemu 50 %' 
440.822*0.5*1.7*1.15=430.904 [B] 
Celkem: 75.971+430.904=506.875 [C]</t>
  </si>
  <si>
    <t>583413440</t>
  </si>
  <si>
    <t>kamenivo drcené drobné frakce 0/4</t>
  </si>
  <si>
    <t>208.85*1.7*1.15=408.302 [A]</t>
  </si>
  <si>
    <t>583441690</t>
  </si>
  <si>
    <t>štěrkodrť frakce 0/32 OTP ČD</t>
  </si>
  <si>
    <t>'ztratné15 % na zhutnění'   
199.954*1.7*1.15=390.910 [A] 
''předpoklad zásyp prefa šachet  o objemu 50 %' 
440.822*0.5*1.7*1.15=430.904 [B] 
Celkem: 390.91+430.904=821.814 [C]</t>
  </si>
  <si>
    <t>Zakládání</t>
  </si>
  <si>
    <t>21275521R</t>
  </si>
  <si>
    <t>Trativody z drenážních trubek plastových flexibilních D 40 mm bez lože</t>
  </si>
  <si>
    <t>trativod plastové šachty2.0*4=8.000 [A]</t>
  </si>
  <si>
    <t>451541111</t>
  </si>
  <si>
    <t>Lože pod potrubí otevřený výkop ze štěrkodrtě</t>
  </si>
  <si>
    <t>Lože pod potrubí, stoky a drobné objekty v otevřeném výkopu ze štěrkodrtě 0-63 mm</t>
  </si>
  <si>
    <t>' upřesnění frakce  fr 4 mm - viz příčné řezy' 
3*2.2*0.15=0.990 [A] 
8*2.2*0.15=2.640 [B] 
Celkem: 0.99+2.64=3.630 [C]</t>
  </si>
  <si>
    <t>1. Ceny -1111 a -1192 lze použít i pro zřízení sběrných vrstev nad drenážními trubkami.  
2. V cenách -5111 a -1192 jsou započteny i náklady na prohození výkopku získaného při zemních pracích.</t>
  </si>
  <si>
    <t>451573111</t>
  </si>
  <si>
    <t>Lože pod potrubí otevřený výkop ze štěrkopísku</t>
  </si>
  <si>
    <t>Lože pod potrubí, stoky a drobné objekty v otevřeném výkopu z písku a štěrkopísku do 63 mm</t>
  </si>
  <si>
    <t>'lože pro kabelovody štěrkopísek'  
beton šachty3.2*3.58*0.16*5=9.165 [A] 
beton šachty 2.6*3.2*0.16*2=2.662 [B] 
1*1.3*0.1=0.130 [C] 
2*0.8*0.1=0.160 [D] 
6*1.9*0.1=1.140 [E] 
6*2.3*0.1=1.380 [F] 
3.5*1.3*0.1=0.455 [G] 
3.5*1.9*0.1=0.665 [H] 
5*2.3*0.1=1.150 [I] 
5*1.9*0.1=0.950 [J] 
15*1.4*0.1=2.100 [K] 
4*1.4*0.1=0.560 [L] 
6.5*1.9*0.1=1.235 [M] 
5*2.0*0.1=1.000 [N] 
5.5*1.3*0.1=0.715 [O] 
25*1.3*0.1=3.250 [P] 
4.5*1.3*0.1=0.585 [Q] 
5*1.3*0.1=0.650 [R] 
10.5*1.3*0.1=1.365 [S] 
29.5*1.3*0.1=3.835 [T] 
6.5*1.3*0.1=0.845 [U] 
34.5*1.3*0.1=4.485 [V] 
7*1.9*0.1=1.330 [W] 
1.5*0.8*0.1=0.120 [X] 
1*0.8*0.1=0.080 [Y] 
9*0.8*0.1=0.720 [Z] 
Celkem: 9.165+2.662+0.13+0.16+1.14+1.38+0.455+0.665+1.15+0.95+2.1+0.56+1.235+1+0.715+3.25+0.585+0.65+1.365+3.835+0.845+4.485+1.33+0.12+0.08+0.72=40.732 [AA]</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</si>
  <si>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</si>
  <si>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</si>
  <si>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</si>
  <si>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1.4*1.99*0.15*2=0.836 [A] 
pod plastové šachty 1.99*1.99*0.15*2=1.188 [B] 
Celkem: 0.836+1.188=2.024 [C]</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</si>
  <si>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</si>
  <si>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</si>
  <si>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</si>
  <si>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</si>
  <si>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(1.4*1.99*2)*0.00536*1.25=0.037 [A] 
pod plastové šachty - ztratné 25 % (1.99*1.99*2)*0.00536*1.25=0.053 [B] 
'' pro obetonování v  trase - srovnatelná položka -  hmotnost KARI 150/8x150/8 =5,4 kg/m2 - ztratné 25 %' 
4*(1.1+0.6)*2*1.25*0.0054=0.092 [C] 
1*0.6*4*1.25*0.0054=0.016 [D] 
3*1.1*4*1.25*0.0054=0.089 [E] 
2*1.0*4*1.25*0.0054=0.054 [F] 
3.5*1.0*4*1.25*0.0054=0.095 [G] 
19*1.0*4*1.25*0.0054=0.513 [H] 
19*1.0*4*1.25*0.0054=0.513 [I] 
16*1.0*4*1.25*0.0054=0.432 [J] 
8*1.1*4*1.25*0.0054=0.238 [K] 
4.5*1.1*4*1.25*0.0054=0.134 [L] 
Celkem: 0.037+0.053+0.092+0.016+0.089+0.054+0.095+0.513+0.513+0.432+0.238+0.134=2.266 [M]</t>
  </si>
  <si>
    <t>46-M</t>
  </si>
  <si>
    <t>Zemní práce při extr.mont.pracích</t>
  </si>
  <si>
    <t>345713580</t>
  </si>
  <si>
    <t>trubka elektroinstalační ohebná dvouplášťová korugovaná (chránička) D 136/160mm, HDPE+LDPE</t>
  </si>
  <si>
    <t>120*1.015=121.800 [A]</t>
  </si>
  <si>
    <t>345731490R</t>
  </si>
  <si>
    <t>Dodávka víka pro zámkovou dlažbu ,  pro šachtu 1100/1690 mm vč. montáže</t>
  </si>
  <si>
    <t>Š 1 pro zámkovou dlažbu1=1.000 [A]</t>
  </si>
  <si>
    <t>345731490R1</t>
  </si>
  <si>
    <t>Dodávka víka pro zámkovou dlažbu ,  pro šachtu 1690/1690 mm vč. montáže</t>
  </si>
  <si>
    <t>Š 9 - pro zámkovou dlažbu1=1.000 [A]</t>
  </si>
  <si>
    <t>34573159R</t>
  </si>
  <si>
    <t>Dodávka víka betonového ,  pro šachtu 1100/1690 mm vč. montáže</t>
  </si>
  <si>
    <t>Š 11 - betonový poklop1=1.000 [A]</t>
  </si>
  <si>
    <t>34573159R1</t>
  </si>
  <si>
    <t>Dodávka víka betonového ,  pro šachtu 1690/1690 mm vč. montáže</t>
  </si>
  <si>
    <t>Š 10 - betonový poklop1=1.000 [A]</t>
  </si>
  <si>
    <t>3457315R01</t>
  </si>
  <si>
    <t>Dodávka šachty plastové 1100 x 1690x1220 mm vč. montáže</t>
  </si>
  <si>
    <t>Š 11 1=1.000 [A]</t>
  </si>
  <si>
    <t>3457315R02</t>
  </si>
  <si>
    <t>Dodávka šachty plastové 1100 x 1690x1420 mm vč. montáže</t>
  </si>
  <si>
    <t>komora přístupová kabelovodu z HDPE 1695 x 1100x915 mm vč. montáže</t>
  </si>
  <si>
    <t>Š 1 1=1.000 [A]</t>
  </si>
  <si>
    <t>3457315R03</t>
  </si>
  <si>
    <t>Dodávka šachty plastové 1690 x 1690x1420 mm vč. montáže</t>
  </si>
  <si>
    <t>Š 9 1=1.000 [A]</t>
  </si>
  <si>
    <t>3457315R04</t>
  </si>
  <si>
    <t>Dodávka šachty plastové 1690 x 1690x1720 mm vč. montáže</t>
  </si>
  <si>
    <t>Š 10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</si>
  <si>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</si>
  <si>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</si>
  <si>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</si>
  <si>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výměra viz TZ 846.5*1.05=888.825 [A] 
Celkem: 888.825=888.825 [B]</t>
  </si>
  <si>
    <t>34573R31</t>
  </si>
  <si>
    <t>Dodávka multikanál se sníženou hořlavostí z polyethylenu (HDPE) 9W-42, vč.tvarovek,adaptérů,  těsnení spojů (2*pryžové těsnění+ 4ks spony + zatření spojů benton</t>
  </si>
  <si>
    <t>'ztratné 5%' 
 výměra viz TZ 291*1.05=305.550 [A]</t>
  </si>
  <si>
    <t>460490014</t>
  </si>
  <si>
    <t>Krytí kabelů výstražnou fólií šířky 40 cm</t>
  </si>
  <si>
    <t>Krytí kabelů, spojek, koncovek a odbočnic  kabelů výstražnou fólií z PVC včetně vyrovnání povrchu rýhy, rozvinutí a uložení fólie do rýhy, fólie šířky do 40cm</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</si>
  <si>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</si>
  <si>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</si>
  <si>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</si>
  <si>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  120=120.000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</si>
  <si>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</si>
  <si>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</si>
  <si>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</si>
  <si>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</si>
  <si>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standardní846.5=846.500 [A] 
 multikanály se sníženou hořlavostí 294=294.000 [B] 
odpočet multikanálů obetonovaných -365=- 365.000 [C] 
Celkem: 846.5+294+-365=775.500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</si>
  <si>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</si>
  <si>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</si>
  <si>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</si>
  <si>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'upřesnění betonu C25/30 XA1, XC4' 
'' obetonování u vstupu do šachet prefabrikovaných'  
KŠ2 8*1.0=8.000 [A] 
KŠ3 12*1.0=12.000 [B] 
KŠ4 8*1.0=8.000 [C] 
KŠ5 8*1.0=8.000 [D] 
KŠ6 8*1.0=8.000 [E] 
KŠ7 4*1.0=4.000 [F] 
KŠ8 8*1.0=8.000 [G] 
'' v trase' 
4*2=8.000 [H] 
1=1.000 [I] 
3*4=12.000 [J] 
2*4=8.000 [K] 
3.5*4=14.000 [L] 
19*4=76.000 [M] 
19*4=76.000 [N] 
16*4=64.000 [O] 
8*4=32.000 [P] 
4.5*4=18.000 [Q] 
Celkem: 8+12+8+8+8+4+8+8+1+12+8+14+76+76+64+32+18=365.000 [R]</t>
  </si>
  <si>
    <t>460521511</t>
  </si>
  <si>
    <t>Bednění stěn tělesa trubkového kabelovodu v otevřeném výkopu</t>
  </si>
  <si>
    <t>Bednění stěn tělesa kabelovodu trubkového v otevřeném výkopu</t>
  </si>
  <si>
    <t>' pro obetonování v  trase - srovnatelná položka' 
4*1.2=4.800 [A] 
1*0.7=0.700 [B] 
3*1.2=3.600 [C] 
2*1.1=2.200 [D] 
3.5*1.1=3.850 [E] 
19*1.1=20.900 [F] 
19*1.1=20.900 [G] 
16*1.1=17.600 [H] 
8*1.2=9.600 [I] 
4.5*1.2=5.400 [J] 
Celkem: 4.8+0.7+3.6+2.2+3.85+20.9+20.9+17.6+9.6+5.4=89.550 [K]</t>
  </si>
  <si>
    <t>1. V ceně jsou započteny i náklady na odbednění.  
2. Množsví bednění se určuje v m2 obedňované plochy konstrukce; od celkové plochy bednění se odečítá plochy otvorů jednotlivě větší než 2,5 m2.</t>
  </si>
  <si>
    <t>46053113R1</t>
  </si>
  <si>
    <t>Osazení kabelové komory z dílu HDPE plochy do 2,0 m2 hl do 1,52 m pro běžné zatížení</t>
  </si>
  <si>
    <t>Osazení kabelové komory z dílu HDPE plochy do 2,0 m2 hl do 1,3 m pro běžné zatížení</t>
  </si>
  <si>
    <t>Š 1, 9, 10, 11 4=4.000 [A]</t>
  </si>
  <si>
    <t>460531183</t>
  </si>
  <si>
    <t>Osazení víka z ocele, litiny, betonu do 2,0 m2 pro kabelové komory z plastů pro běžné zatížení</t>
  </si>
  <si>
    <t>Osazení kabelové komory z plastů  pro běžné zatížení víka z oceli, litiny, nebo betonu půdorysné plochy od 1,5 do 2,0 m2</t>
  </si>
  <si>
    <t>Š 1, Š 9 - pro zámkovou dlažbu2=2.000 [A] 
Š 10, Š 11 - betonový poklop2=2.000 [B] 
Celkem: 2+2=4.000 [C]</t>
  </si>
  <si>
    <t>Úpravy povrchů, podlahy a osazování výplní</t>
  </si>
  <si>
    <t>631311133</t>
  </si>
  <si>
    <t>Mazanina tl do 240 mm z betonu prostého bez zvýšených nároků na prostředí tř. C 12/15</t>
  </si>
  <si>
    <t>Mazanina z betonu  prostého bez zvýšených nároků na prostředí tl. přes 120 do 240 mm tř. C 12/15</t>
  </si>
  <si>
    <t>'mazanina uvnitř betonových šachet'  
 (2.4*2.78-0.6*0.6)*0.15*5=4.734 [A] 
 (1.8*2.4-0.6*0.6)*0.15*2=1.188 [B] 
Celkem: 4.734+1.188=5.922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</si>
  <si>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</si>
  <si>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631319023</t>
  </si>
  <si>
    <t>Příplatek k mazanině tl do 240 mm za přehlazení s poprášením cementem</t>
  </si>
  <si>
    <t>Příplatek k cenám mazanin  za úpravu povrchu mazaniny přehlazením s poprášením cementem pro konečnou úpravu, mazanina tl. přes 120 do 240 mm (10 kg/m3)</t>
  </si>
  <si>
    <t>5.922=5.922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</si>
  <si>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</si>
  <si>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631351101</t>
  </si>
  <si>
    <t>Zřízení bednění rýh a hran v podlahách</t>
  </si>
  <si>
    <t>Bednění v podlahách  rýh a hran zřízení</t>
  </si>
  <si>
    <t>0.6*4*0.15*7=2.520 [A] 
Celkem: 2.52=2.520 [B]</t>
  </si>
  <si>
    <t>631351102</t>
  </si>
  <si>
    <t>Odstranění bednění rýh a hran v podlahách</t>
  </si>
  <si>
    <t>Bednění v podlahách  rýh a hran odstranění</t>
  </si>
  <si>
    <t>2.52=2.520 [A]</t>
  </si>
  <si>
    <t>711</t>
  </si>
  <si>
    <t>Izolace proti vodě, vlhkosti a plynům</t>
  </si>
  <si>
    <t>711R</t>
  </si>
  <si>
    <t>D+M nátěru ASOL F, vč přesunu hmot.</t>
  </si>
  <si>
    <t>(1.2+0.9)*2*4.9=20.580 [A]</t>
  </si>
  <si>
    <t>Trubní vedení</t>
  </si>
  <si>
    <t>80006R1</t>
  </si>
  <si>
    <t>D+M kompl. kce prefa šachty z betonu C35/45 XA1, XC1  rozm.  2800/3180/3200 mm tl. stěn 200 mm, vč. uzamykatelného poklopu, nátěru ASOL, HTA profilů pozink, prů</t>
  </si>
  <si>
    <t>D+M kompl. kce prefa šachty 2700/2700/2600 mm, vč. uzamykatelného poklopu, nátěru ASOL, HTA profilů pozink a přesunu hmot.</t>
  </si>
  <si>
    <t>Š 2 1=1.000 [A]</t>
  </si>
  <si>
    <t>80006R2</t>
  </si>
  <si>
    <t>D+M kompl. kce prefa šachty z betonu C35/45 XA1, XC1  rozm.  2800/3180/2900 mm tl. stěn 200 mm, vč. uzamykatelného poklopu, nátěru ASOL, HTA profilů pozink, prů</t>
  </si>
  <si>
    <t>Š 3,4,5 3=3.000 [A]</t>
  </si>
  <si>
    <t>80006R3</t>
  </si>
  <si>
    <t>D+M kompl. kce prefa šachty z betonu C35/45 XA1, XC1  rozm.  2200/2800/2900 mm tl. stěn 200 mm, vč. uzamykatelného poklopu, nátěru ASOL, HTA profilů pozink, prů</t>
  </si>
  <si>
    <t>Š6 1=1.000 [A]</t>
  </si>
  <si>
    <t>80006R4</t>
  </si>
  <si>
    <t>D+M kompl. kce prefa šachty z betonu C35/45 XA1, XC1  rozm.  2200/2800/2600 mm tl. stěn 200 mm, vč. uzamykatelného poklopu, nátěru ASOL, HTA profilů pozink, prů</t>
  </si>
  <si>
    <t>Š7 1=1.000 [A]</t>
  </si>
  <si>
    <t>80006R5</t>
  </si>
  <si>
    <t>D+M kompl. kce prefa šachty z betonu C35/45 XA1, XC1  rozm.  2800/3180/2600 mm tl. stěn 200 mm, vč. uzamykatelného poklopu, nátěru ASOL, HTA profilů pozink, prů</t>
  </si>
  <si>
    <t>Š8 1=1.000 [A]</t>
  </si>
  <si>
    <t>894608211</t>
  </si>
  <si>
    <t>Výztuž šachet ze svařovaných sítí typu Kari</t>
  </si>
  <si>
    <t>'stěny plastových šachet ztratné 25 %'  
(1.4+1.99)*2*(1.42+1.22)/3*0.00536*1.25=0.040 [A] 
(1.99+1.99)*2*(1.42+1.72)/3*0.00536*1.25=0.056 [B] 
Celkem: 0.04+0.056=0.096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</si>
  <si>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</si>
  <si>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</si>
  <si>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</si>
  <si>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 
Š2 0.4=0.400 [A] 
Š3 1.1=1.100 [B] 
Š4 1.5=1.500 [C] 
Š5 0.5=0.500 [D] 
Š6 0.5=0.500 [E] 
Š7 0.5=0.500 [F] 
Š8 0.4=0.400 [G] 
Celkem: 0.4+1.1+1.5+0.5+0.5+0.5+0.4=4.900 [H]</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</si>
  <si>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</si>
  <si>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</si>
  <si>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</si>
  <si>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KŠ2 21=21.000 [A] 
KŠ350=50.000 [B] 
KŠ4 40=40.000 [C] 
KŠ5 40=40.000 [D] 
KŠ6 32=32.000 [E] 
KŠ726=26.000 [F] 
KŠ8 46=46.000 [G] 
Celkem: 21+50+40+40+32+26+46=255.000 [H]</t>
  </si>
  <si>
    <t>898950R</t>
  </si>
  <si>
    <t>D+M konzol dl. 400 mm pro kabelové rošty š. 400 mm , s  povrchovou úpravou žárovým zinkováním, nebo provedení nerez, vč. kladivových šroubů a přesunu hmot.</t>
  </si>
  <si>
    <t>KŠ2 27=27.000 [A] 
KŠ339=39.000 [B] 
KŠ4 36=36.000 [C] 
KŠ5 31=31.000 [D] 
KŠ6 36=36.000 [E] 
KŠ7 29=29.000 [F] 
KŠ8 44=44.000 [G] 
Celkem: 27+39+36+31+36+29+44=242.000 [H]</t>
  </si>
  <si>
    <t>89898R</t>
  </si>
  <si>
    <t>D+M hliníkového skládacího žebříku dl. 5,0 m, vč. přesunu hmot.</t>
  </si>
  <si>
    <t>D+M hliníkového skládacího žebříku dl. 3,0 m, vč. přesunu hmot.</t>
  </si>
  <si>
    <t>3=3.000 [A]</t>
  </si>
  <si>
    <t>89902R1</t>
  </si>
  <si>
    <t>D+M kabelových požárních ucpávek EI 60DP1</t>
  </si>
  <si>
    <t>D+M kabelových tlakových ucpávek chrániček   proti průniku vody.</t>
  </si>
  <si>
    <t>viz. TZ27=27.000 [A]</t>
  </si>
  <si>
    <t>89902R2</t>
  </si>
  <si>
    <t>D+M tlakových ucpávek -  utěsnění otvoru  multikanálu  proti průniku vody.</t>
  </si>
  <si>
    <t>D+M  utěsnění  multikanálů u vstupu do prefabrikovaných  šachet</t>
  </si>
  <si>
    <t>viz. TZ 603=603.000 [A]</t>
  </si>
  <si>
    <t>89902R3</t>
  </si>
  <si>
    <t>D+M tlakových ucpávek -  utěsnění  chrániček prům. 160 mm u vstupu do prefabrikovaných  šachet proti průniku vody.</t>
  </si>
  <si>
    <t>viz. TZ 20=20.000 [A]</t>
  </si>
  <si>
    <t>89902R4</t>
  </si>
  <si>
    <t>D+M ucpávek otvorů  multikanálů proti průniku nečistot montážní pěnou.</t>
  </si>
  <si>
    <t>D+M ucpávek otvorů  multikanálů proti průniku nečistot.</t>
  </si>
  <si>
    <t>'viz. TZ'  
multikanály  288=288.000 [A] 
chráničky 4=4.000 [B] 
Celkem: 288+4=292.000 [C]</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</si>
  <si>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</si>
  <si>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</si>
  <si>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</si>
  <si>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KŠ2 2=2.000 [A] 
KŠ34=4.000 [B] 
KŠ4 6=6.000 [C] 
KŠ5 2=2.000 [D] 
KŠ6 2=2.000 [E] 
KŠ72=2.000 [F] 
KŠ8 2=2.000 [G] 
Celkem: 2+4+6+2+2+2+2=20.000 [H]</t>
  </si>
  <si>
    <t>1. Ceny jsou určeny pro osazení a dodání stupadel do netypových drobných objektů (oceňovaných cenami této části).</t>
  </si>
  <si>
    <t>899620121</t>
  </si>
  <si>
    <t>Obetonování plastové šachty z polypropylenu betonem prostým tř. C 12/15 otevřený výkop</t>
  </si>
  <si>
    <t>Obetonování plastových šachet z polypropylenu betonem prostým v otevřeném výkopu, beton tř. C 12/15</t>
  </si>
  <si>
    <t>(1.1+1.99)*2*0.15*(1.42+1.22)/3=0.816 [A] 
(1.69+1.99)*2*0.15*(1.42+1.72)/3=1.156 [B] 
Celkem: 0.816+1.156=1.972 [C]</t>
  </si>
  <si>
    <t>899640111</t>
  </si>
  <si>
    <t>Bednění pro obetonování plastových šachet hranatých otevřený výkop</t>
  </si>
  <si>
    <t>Bednění pro obetonování plastových šachet v otevřeném výkopu hranatých</t>
  </si>
  <si>
    <t>(1.4+1.99)*2*(1.42+1.22)/3=5.966 [A] 
(1.99+1.99)*2*(1.42+1.72)/3=8.331 [B] 
Celkem: 5.966+8.331=14.297 [C]</t>
  </si>
  <si>
    <t>Ostatní konstrukce a práce-bourání</t>
  </si>
  <si>
    <t>922111111</t>
  </si>
  <si>
    <t>Pražcové podloží separační vrstva z geotextilie</t>
  </si>
  <si>
    <t>Pražcové podloží  separační vrstva z geotextilie</t>
  </si>
  <si>
    <t>'srovnatelná položka - ztratné 5%' 
4*1.5=6.000 [A] 
1*1.5=1.500 [B] 
6*1.9=11.400 [C] 
3*2.0=6.000 [D] 
2*1.9=3.800 [E] 
3.5*1.9=6.650 [F] 
19*1.9=36.100 [G] 
19*1.9=36.100 [H] 
16*1.9=30.400 [I] 
8*1.9=15.200 [J] 
4.5*1.9=8.550 [K] 
3*2.2=6.600 [L] 
8*2.2=17.600 [M] 
4*1.4=5.600 [N] 
6.5*1.9=12.350 [O] 
2*2.0=4.000 [P] 
3*2.0=6.000 [Q] 
1*0.8=0.800 [R] 
Mezisoučet: 6+1.5+11.4+6+3.8+6.65+36.1+36.1+30.4+15.2+8.55+6.6+17.6+5.6+12.35+4+6+0.8=214.650 [S] 
ztratné 214.65*0.05=10.733 [T] 
Celkem: 6+1.5+11.4+6+3.8+6.65+36.1+36.1+30.4+15.2+8.55+6.6+17.6+5.6+12.35+4+6+0.8+10.733=225.383 [U]</t>
  </si>
  <si>
    <t>1. Ceny platí pro pražcové podloží podle vzorového listu ČD Ž 4.  2. Vcenách je započteno i případné zřízení jednotlivých typů pražcového podloží po vrstvách.  3. V cenách -1813 až -1834 jsou započteny i náklady na rozrytí, promíchání, urovnání, vlhčení, zhutnění a ošetření upravené vrstvy vodou.  4. V cenách -1813 a -1814 jsou započteny i náklady na dodání cementu v množství 5 % z objemové hmotnosti zeminy po zhutnění včetně ztratného ve výši 1 %, to je:  a) u ceny -1813 ....... 26,55 kg/m2,  b) u ceny -1814 ....... 37,17 kg/m2.  5. V cenách -1823 a -1824 jsou započteny i náklady na dodání vápna vmnožství 2,5 % z objemové hmotnosti zeminy po zhutnění včetně ztratného ve výši 1 %, to je:  a) u ceny -1823 ....... 13,28 kg/m2,  b) u ceny -1824 ....... 18,59 kg/m2.  6. V cenách -1833 až -1834 jsou započteny i náklady na dodání směsného pojiva v množství 3,5 % zobjemové hmotnosti zeminy po zhutnění včetně dohodnutého ztratného ve výši 1 %, to je:  a) u ceny -1833 ....... 18,59 kg/m2,  b) u ceny -1834 ....... 26,02 kg/m2.  7. Pokud projekt u upravených zemin předepisuje jinou tloušťku nebo inženýrsko-geologický průzkum jiné množství pojiva než je uvedeno vcenách -1813 až -1834, lze tyto práce ocenit cenami souboru cen 561 0. Zřízení podkladu ze zeminy upravené hydraulickými pojivy katalogu 822-1 Komunikace pozemní a letiště.</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</si>
  <si>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</si>
  <si>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</si>
  <si>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</si>
  <si>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</si>
  <si>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</si>
  <si>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</si>
  <si>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</si>
  <si>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</si>
  <si>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</si>
  <si>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výkopů ' 
 (602.644+620.929)*1.6*0.3=587.315 [A] 
Celkem: 587.315=587.315 [B]</t>
  </si>
  <si>
    <t>170504-O</t>
  </si>
  <si>
    <t>Poplatek za uložení na skládku  - kód odpadu 170504 (výkopová zemina )</t>
  </si>
  <si>
    <t>Poplatek za uložení na skládku  - kód odpadu 170204 ( okna )</t>
  </si>
  <si>
    <t>(602.644+620.929)*1.6=1 957.717 [A] 
-587.315=- 587.315 [B] 
Celkem: 1957.717+-587.315=1 370.402 [C]</t>
  </si>
  <si>
    <t>D.2.1.11</t>
  </si>
  <si>
    <t>Protihlukové opatření</t>
  </si>
  <si>
    <t xml:space="preserve">  SO 92-33-15</t>
  </si>
  <si>
    <t>TÚ Adamov - Blansko,  (celý traťový úsek) PhS</t>
  </si>
  <si>
    <t>SO 92-33-15</t>
  </si>
  <si>
    <t>O2</t>
  </si>
  <si>
    <t>SO 92-33-15.1</t>
  </si>
  <si>
    <t>TÚ Adamov - Blansko, PhS  A1</t>
  </si>
  <si>
    <t>132301101</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</si>
  <si>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</si>
  <si>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</si>
  <si>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1. V cenách jsou započteny i náklady na přehození výkopku na přilehlém terénu na vzdálenost do 3 m od podélné osy rýhy nebo naložení na dopravní prostředek.</t>
  </si>
  <si>
    <t>128.801=128.801 [A] 
3.14*0.315*0.315*(337.5+337.5)=210.307 [B] 
Celkem: 128.801+210.307=339.108 [C]</t>
  </si>
  <si>
    <t>'odvoz na vzdálenost  40 km - příplatek 30x'  
128.801*30=3 864.030 [A] 
3.14*0.315*0.315*(337.5+337.5)*30=6 309.222 [B] 
kontaminovaná zemina dalších  30 km 124.916*30=3 747.480 [C] 
Celkem: 3864.03+6309.222+3747.48=13 920.732 [D]</t>
  </si>
  <si>
    <t>128.801=128.801 [A] 
3.14*0.315*0.315*337.5=105.154 [B] 
Celkem: 128.801+105.154=233.955 [C]</t>
  </si>
  <si>
    <t>'zásyp monolitických soklů'  
117.363=117.363 [A] 
''vytlačená kubatura konstrukcemi' 
beton soklů  -79.336=-79.336 [B] 
podkladní beton -8.931=-8.931 [C] 
 podsyp -13.398=-13.398 [D] 
Mezisoučet: 117.363+-79.336+-8.931+-13.398=15.698 [E] 
Celkem: 117.363+-79.336+-8.931+-13.398=15.698 [F]</t>
  </si>
  <si>
    <t>583312000</t>
  </si>
  <si>
    <t>ztratné na zhutnění 15 % 15.698*1.7*1.15=30.690 [A]</t>
  </si>
  <si>
    <t>213311113</t>
  </si>
  <si>
    <t>Polštáře zhutněné pod základy z kameniva drceného frakce 16 až 63 mm</t>
  </si>
  <si>
    <t>Polštáře zhutněné pod základy  z kameniva hrubého drceného, frakce 16 - 63 mm</t>
  </si>
  <si>
    <t>1. Ceny jsou určeny pro jakoukoliv míru zhutnění.  
2. V cenách jsou započteny i náklady na urovnání povrchu polštáře.</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</si>
  <si>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</si>
  <si>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</si>
  <si>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</si>
  <si>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81*7.0*0.5=283.500 [A] 
12*9.0*0.5=54.000 [B] 
Celkem: 283.5+54=337.500 [C]</t>
  </si>
  <si>
    <t>226212214</t>
  </si>
  <si>
    <t>Vrty velkoprofilové svislé zapažené D do 650 mm hl do 10 m hor. IV</t>
  </si>
  <si>
    <t>Velkoprofilové vrty náběrovým vrtáním svislé zapažené  ocelovými pažnicemi průměru přes 550 do 650 mm, v hl od 0 do 10 m v hornině tř. IV</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</si>
  <si>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</si>
  <si>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</si>
  <si>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</si>
  <si>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76*7.0=532.000 [A] 
16*9.0=144.000 [B] 
Celkem: 532+144=676.000 [C]</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</si>
  <si>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</si>
  <si>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</si>
  <si>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</si>
  <si>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</si>
  <si>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0.00981*81=0.795 [A] 
0.011*12=0.132 [B] 
Celkem: 0.795+0.132=0.927 [C]</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</si>
  <si>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</si>
  <si>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</si>
  <si>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</si>
  <si>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</si>
  <si>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(0.01687+0.08275)*81=8.069 [A] 
(0.02176+0.10691)*12=1.544 [B] 
Celkem: 8.069+1.544=9.613 [C]</t>
  </si>
  <si>
    <t>23161111R</t>
  </si>
  <si>
    <t>Výztuž pilot betonovaných do země ocel KARI sítí</t>
  </si>
  <si>
    <t>Výztuž pilot betonovaných do země z oceli 10 505 (R)</t>
  </si>
  <si>
    <t>'viz. výkres výztuže pilot' 
výztuž pilot 0.00111*(81+12)=0.103 [A]</t>
  </si>
  <si>
    <t>279322511</t>
  </si>
  <si>
    <t>Základová zeď ze ŽB se zvýšenými nároky na prostředí tř. C 25/30 bez výztuže</t>
  </si>
  <si>
    <t>Základové zdi z betonu železového (bez výztuže)  se zvýšenými nároky na prostředí tř. C 25/30</t>
  </si>
  <si>
    <t>' monolitické sokly - upřesnění betonu C25/30 XF2'  
ŽB013.4*0.25*0.6*28=14.280 [A] 
ŽB021.4*0.25*0.6*1=0.210 [B] 
ŽB113.8*0.25*0.6*1=0.570 [C] 
ŽB163.0*0.25*0.6*1=0.450 [D] 
ŽB043.4*0.25*0.8*16=10.880 [E] 
ŽB033.4*0.25*1.2*17=17.340 [F] 
ŽB052.4*0.25*1.2*1=0.720 [G] 
ŽB061.7*0.25*1.2*1=0.510 [H] 
ŽB073.0*0.25*1.2*2=1.800 [I] 
ŽB084.4*0.25*1.2*1=1.320 [J] 
ŽB133.9*0.25*1.2*2=2.340 [K] 
ŽB143.4*0.25*1.2*1=1.020 [L] 
ŽB200.6*0.25*1.2*2=0.360 [M] 
ŽB151.4*0.25*1.6*2=1.120 [N] 
ŽB092.1*0.25*1.9*1=0.998 [O] 
ŽB123.4*0.25*1.9*7=11.305 [P] 
ŽB171.3*0.25*1.9*7=4.323 [Q] 
ŽB190.6*0.25*2.0*2=0.600 [R] 
ŽB104.4*0.25*2.5*1=2.750 [S] 
ŽB181.2*0.25*2.5*2=1.500 [T] 
ŽB211.8*0.25*2.5*2=2.250 [U] 
ŽB222.4*0.25*2.5*1=1.500 [V] 
ŽB233.4*0.25*1.4*1=1.190 [W] 
Mezisoučet: 14.28+0.21+0.57+0.45+10.88+17.34+0.72+0.51+1.8+1.32+2.34+1.02+0.36+1.12+0.998+11.305+4.323+0.6+2.75+1.5+2.25+1.5+1.19=79.336 [X] 
 podbetonování soklových panelů 1.5 místě rozdílných výšek 2.25 pilot - upřesnení  betonu C25/30 XF2 5.0=5.000 [Y] 
Celkem: 14.28+0.21+0.57+0.45+10.88+17.34+0.72+0.51+1.8+1.32+2.34+1.02+0.36+1.12+0.998+11.305+4.323+0.6+2.75+1.5+2.25+1.5+1.19+5=84.336 [Z]</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</si>
  <si>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</si>
  <si>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279351105</t>
  </si>
  <si>
    <t>Zřízení oboustranného bednění základových zdí</t>
  </si>
  <si>
    <t>Bednění základových zdí rovné oboustranné za každou stranu zřízení</t>
  </si>
  <si>
    <t>' monolitické sokly'  
ŽB01(3.4+0.25)*2*0.6*28=122.640 [A] 
ŽB02(1.4+0.25)*2*0.6*1=1.980 [B] 
ŽB11(3.8+0.25)*2*0.6*2*1=9.720 [C] 
ŽB16(3.0+0.25)*2*0.6*1=3.900 [D] 
ŽB04(3.4+0.25)*2*0.8*16=93.440 [E] 
ŽB03(3.4+0.25)*2*1.2*17=148.920 [F] 
ŽB05(2.4+0.25)*2*1.2*1=6.360 [G] 
ŽB06(1.7+0.25)*2*1.2*1=4.680 [H] 
ŽB07(3.0+0.25)*2*1.2*2=15.600 [I] 
ŽB08(4.4+0.25)*2*1.2*1=11.160 [J] 
ŽB13(3.9+0.25)*2*1.2*2=19.920 [K] 
ŽB14(3.4+0.25)*2*1.2*1=8.760 [L] 
ŽB20(0.6+0.25)*2*1.2*2=4.080 [M] 
ŽB15(1.4+0.25)*2*1.6*2=10.560 [N] 
ŽB09(2.1+0.25)*2*1.9*1=8.930 [O] 
ŽB12(3.4+0.25)*2*1.9*7=97.090 [P] 
ŽB17(1.3+0.25)*2*1.9*7=41.230 [Q] 
ŽB19(0.6+0.25)*2*2.0*2=6.800 [R] 
ŽB10(4.4+0.25)*2*2.5*1=23.250 [S] 
ŽB18(1.2+0.25)*2*2.5*2=14.500 [T] 
ŽB21(1.8+0.25)*2*2.5*2=20.500 [U] 
ŽB22(2.4+0.25)*2*2.5*1=13.250 [V] 
ŽB23(3.4+0.25)*2*1.4*1=10.220 [W] 
 bednění pro podbetonování prefabrikovaných soklů - předpoklad 10.0=10.000 [X] 
Celkem: 122.64+1.98+9.72+3.9+93.44+148.92+6.36+4.68+15.6+11.16+19.92+8.76+4.08+10.56+8.93+97.09+41.23+6.8+23.25+14.5+20.5+13.25+10.22+10=707.490 [Y]</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</si>
  <si>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</si>
  <si>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279351106</t>
  </si>
  <si>
    <t>Odstranění oboustranného bednění základových zdí</t>
  </si>
  <si>
    <t>Bednění základových zdí rovné oboustranné za každou stranu odstranění</t>
  </si>
  <si>
    <t>707.49=707.490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</si>
  <si>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</si>
  <si>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</si>
  <si>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</si>
  <si>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9.941=9.941 [A] 
Celkem: 9.941=9.941 [B]</t>
  </si>
  <si>
    <t>58932940R</t>
  </si>
  <si>
    <t>směs pro beton třída C25-30 XC2, XA1</t>
  </si>
  <si>
    <t>směs pro beton třída C25-30 XC2</t>
  </si>
  <si>
    <t>676*3.14*0.315*0.315=210.619 [A] 
Mezisoučet: 210.619=210.619 [B] 
30 % změsi navíc - ztratné - upřesnit dle skutečnosti 676*3.14*0.315*0.315*0.3=63.186 [C] 
Celkem: 210.619+63.186=273.805 [D]</t>
  </si>
  <si>
    <t>Svislé a kompletní konstrukce</t>
  </si>
  <si>
    <t>286102000</t>
  </si>
  <si>
    <t>trubka tlaková hrdlovaná vodovodní PVC dl 6m DN 80</t>
  </si>
  <si>
    <t>13*6=78.000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</si>
  <si>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</si>
  <si>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</si>
  <si>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</si>
  <si>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zdech3*(28+3+16+17+10+2+15+2+6+1)*0.25=75.000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</si>
  <si>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</si>
  <si>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</si>
  <si>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</si>
  <si>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0.4*0.4*(158+26)=29.440 [A]</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</si>
  <si>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</si>
  <si>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</si>
  <si>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</si>
  <si>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100*0.3*0.3*2=18.000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</si>
  <si>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</si>
  <si>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</si>
  <si>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</si>
  <si>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</si>
  <si>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podkladní beton pod monolitické sokly' 
ŽB013.4*0.3*0.1*28=2.856 [A] 
ŽB021.4*0.3*0.1*1=0.042 [B] 
ŽB113.8*0.3*0.1*1=0.114 [C] 
ŽB163.0*0.3*0.1*1=0.090 [D] 
ŽB043.4*0.3*0.1*16=1.632 [E] 
ŽB033.4*0.3*0.1*17=1.734 [F] 
ŽB052.4*0.3*0.1*1=0.072 [G] 
ŽB061.7*0.3*0.1*1=0.051 [H] 
ŽB073.0*0.3*0.1*2=0.180 [I] 
ŽB084.4*0.3*0.1*1=0.132 [J] 
ŽB133.9*0.3*0.1*2=0.234 [K] 
ŽB143.4*0.3*0.1*1=0.102 [L] 
ŽB200.6*0.3*0.1*2=0.036 [M] 
ŽB151.4*0.3*0.1*2=0.084 [N] 
ŽB092.1*0.3*0.1*1=0.063 [O] 
ŽB123.4*0.3*0.1*7=0.714 [P] 
ŽB171.3*0.3*0.1*7=0.273 [Q] 
ŽB190.6*0.3*0.1*2=0.036 [R] 
ŽB104.4*0.3*0.1*1=0.132 [S] 
ŽB181.2*0.3*0.1*2=0.072 [T] 
ŽB211.8*0.3*0.1*2=0.108 [U] 
ŽB222.4*0.3*0.1*1=0.072 [V] 
ŽB233.4*0.3*0.1*1=0.102 [W] 
Celkem: 2.856+0.042+0.114+0.09+1.632+1.734+0.072+0.051+0.18+0.132+0.234+0.102+0.036+0.084+0.063+0.714+0.273+0.036+0.132+0.072+0.108+0.072+0.102=8.931 [X]</t>
  </si>
  <si>
    <t>111631500</t>
  </si>
  <si>
    <t>lak penetrační asfaltový</t>
  </si>
  <si>
    <t>472.295*0.00035=0.165 [A]</t>
  </si>
  <si>
    <t>111633460</t>
  </si>
  <si>
    <t>nátěr hydroizolační asfaltový pro vrchní nátěr střešní</t>
  </si>
  <si>
    <t>472.295*0.00110*2=1.039 [A]</t>
  </si>
  <si>
    <t>711112001</t>
  </si>
  <si>
    <t>Provedení izolace proti zemní vlhkosti svislé za studena nátěrem penetračním</t>
  </si>
  <si>
    <t>Provedení izolace proti zemní vlhkosti natěradly a tmely za studena  na ploše svislé S nátěrem penetračním</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</si>
  <si>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</si>
  <si>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</si>
  <si>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</si>
  <si>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</si>
  <si>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472.295*2=944.590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</si>
  <si>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</si>
  <si>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</si>
  <si>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</si>
  <si>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</si>
  <si>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</si>
  <si>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</si>
  <si>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</si>
  <si>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2.35*14+2.85*90+3.6*1+4.1*1+2.8*1+2.65*1+2.5*11+2.75*1+3.05*38=448.700 [A]</t>
  </si>
  <si>
    <t>91822212R2</t>
  </si>
  <si>
    <t>D+M PHS sloupek ocelový UPE 160 rovný, vč. patního plechu,  styčníkových plechů, drobných profilů, krytů sloupů, spojovacího materiálu, svarů, povrchové úpravy</t>
  </si>
  <si>
    <t>UPE 1602.85*26=74.100 [A]</t>
  </si>
  <si>
    <t>918241202</t>
  </si>
  <si>
    <t>PHS do profilů panel soklový betonový šířky do 2,5 m výšky do 1 m</t>
  </si>
  <si>
    <t>Panely protihlukových stěn betonové soklové výšky do 1 m, šířky, do 2,5 m</t>
  </si>
  <si>
    <t>S03 (1.96*0.5-0.31*0.175*2)*2=1.743 [A] 
S18 (1.96*0.46-0.31*0.175*2)*1=0.793 [B] 
S19 (1.66*0.5-0.23*0.175*2)*1=0.750 [C] 
S20 (1.46*0.5-0.23*0.175*2)*3=1.949 [D] 
S21 (1.86*0.5-0.23*0.175*2)*2=1.699 [E] 
S22 (0.96*0.5-0.23*0.175*2)*6=2.397 [F] 
0.132 (1.195*0.5-0.23*0.175*2)*1=0.517 [G] 
Celkem: 1.743+0.793+0.75+1.949+1.699+2.397+0.517=9.848 [H]</t>
  </si>
  <si>
    <t>918241203</t>
  </si>
  <si>
    <t>PHS do profilů panel soklový betonový šířky do 4 m výšky do 1 m</t>
  </si>
  <si>
    <t>Panely protihlukových stěn betonové soklové výšky do 1 m, šířky, přes 2,5 do 4 m</t>
  </si>
  <si>
    <t>S01 (3.96*0.5-0.31*0.175*2)*38=71.117 [A] 
S02 (3.96*0.5-0.31*0.175*2)*30=56.145 [B] 
S05 (2.96*0.5-0.31*0.175*2)*2=2.743 [C] 
S07 (3.96*0.5-0.31*0.175*2)*2=3.743 [D] 
S08 (3.96*0.5-0.31*0.175-0.7*0.175)*1=1.803 [E] 
2.75 - zesílená výztuž (3.96*0.73-0.31*0.175-0.31*0.405)*1=2.711 [F] 
23.25 (2.61*0.5-0.31*0.175-0.695*0.175)*1=1.129 [G] 
S17 - zesílená výztuž (2.96*0.65-0.31*0.175-0.61*0.325)*1=1.672 [H] 
S24 - zesílená výztuž (2.96*1.05-0.31*0.175-0.935*0.7)*1=2.399 [I] 
S25 - zesílená výztuž (2.96*1.05-0.31*0.175-0.935*0.7)*1=2.399 [J] 
Celkem: 71.117+56.145+2.743+3.743+1.803+2.711+1.129+1.672+2.399+2.399=145.861 [K]</t>
  </si>
  <si>
    <t>918241204</t>
  </si>
  <si>
    <t>PHS do profilů panel soklový betonový šířky do 6 m výšky do 1 m</t>
  </si>
  <si>
    <t>Panely protihlukových stěn betonové soklové výšky do 1 m, šířky, přes 4 do 6 m</t>
  </si>
  <si>
    <t>S04 (4.96*0.5-0.31*0.175*2)*2=4.743 [A] 
S09 (4.36*0.5-0.31*0.175*2)*1=2.072 [B] 
S14 - zesílená výztuž (4.46*1.27-0.31*0.175-0.31*0.925)*2=10.646 [C] 
Celkem: 4.743+2.072+10.646=17.461 [D]</t>
  </si>
  <si>
    <t>91824217R</t>
  </si>
  <si>
    <t>PHS do profilů z panelů  sendvičových oboustranně pohltivých s PUR jádrem a absorbérem z recyklovaného pryžového granulátu.</t>
  </si>
  <si>
    <t>PHS do profilů z panelů  sendvičových oboustranně pohltivých.</t>
  </si>
  <si>
    <t>' podrobný popis panelů viz TZ' 
P043.96*1.0*204=807.840 [A] 
P053.96*0.5*101=199.980 [B] 
P061.96*1.0*26=50.960 [C] 
P071.96*0.5*13=12.740 [D] 
P084.96*1.0*4=19.840 [E] 
P094.96*0.5*2=4.960 [F] 
P102.96*1.0*9=26.640 [G] 
P112.96*0.5*3=4.440 [H] 
P122.61*1.0*2=5.220 [I] 
P132.61*0.5*1=1.305 [J] 
P144.46*1.0*4=17.840 [K] 
11.3054.46*0.5*2=4.460 [L] 
97.094.46*0.75*1=3.345 [M] 
P174.36*0.5*2=4.360 [N] 
P184.36*0.5*1=2.180 [O] 
P203.96*0.23*1=0.911 [P] 
P212.96*0.577*1=1.708 [Q] 
P224.06*1.0*2=8.120 [R] 
0.7144.06*0.195*1=0.792 [S] 
P241.66*1.0*2=3.320 [T] 
P251.66*0.5*1=0.830 [U] 
P261.46*1.0*6=8.760 [V] 
P271.46*0.5*3=2.190 [W] 
P281.86*1.0*4=7.440 [X] 
0.9111.86*0.5*2=1.860 [Y] 
P300.96*1.0*12=11.520 [Z] 
P310.96*0.5*6=2.880 [AA] 
P321.195*1.0*2=2.390 [AB] 
P331.195*0.5*1=0.598 [AC] 
Celkem: 807.84+199.98+50.96+12.74+19.84+4.96+26.64+4.44+5.22+1.305+17.84+4.46+3.345+4.36+2.18+0.911+1.708+8.12+0.792+3.32+0.83+8.76+2.19+7.44+1.86+11.52+2.88+2.39+0.598=1 219.429 [AD]</t>
  </si>
  <si>
    <t>91824218R</t>
  </si>
  <si>
    <t>PHS do profilů z panelů soklových  sendvičových bez absorbéru</t>
  </si>
  <si>
    <t>'soklové panely sendvičové' 
 ps01 4.06*0.5*1=2.030 [A] 
 ps02 3.96*0.5*1=1.980 [B] 
 ps03 1.96*0.5*2=1.960 [C] 
Celkem: 2.03+1.98+1.96=5.970 [D]</t>
  </si>
  <si>
    <t>918243271</t>
  </si>
  <si>
    <t>PHS do profilů z panelů hliníkových oboustranně pohltivých šířky do 5 m výšky do 1,5 m</t>
  </si>
  <si>
    <t>Panely protihlukových stěn hliníkové oboustranně pohltivé šířky přes 2 do 5 m, výšky konstrukce do 1,5 m</t>
  </si>
  <si>
    <t>h02 1.96*0.5*17=16.660 [A] 
h04 1.56*0.5*10=7.800 [B] 
h05 3.96*0.5*29=57.420 [C] 
Celkem: 16.66+7.8+57.42=81.880 [D]</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</si>
  <si>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</si>
  <si>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91826111R</t>
  </si>
  <si>
    <t>PHS z prosklených panelů.</t>
  </si>
  <si>
    <t>Tabule protihlukových stěn z plexiskla-PMMA tloušťky 10 mm, rozměru 2x3 m čiré</t>
  </si>
  <si>
    <t>P011.96*1.85*9=32.634 [A] 
P191.56*1.95*10=30.420 [B] 
Celkem: 32.634+30.42=63.054 [C]</t>
  </si>
  <si>
    <t>1. V cenách 918 26-1112 a -1113 nejsou započteny náklady na:      a) sloupky; tyto se oceňují cenami souboru cen 918 22      b) nosnou konstrukci; tato se oceňuje individuálně  2. Panely a desky protihlukových stěn se zasouvají do železobetonových sloupků svýjimkou desek      zplexiskla, které se zasouvají do profilů ocelových.</t>
  </si>
  <si>
    <t>953221R</t>
  </si>
  <si>
    <t>Bezpečnostní značky z plastické hmoty s piktogramy.</t>
  </si>
  <si>
    <t>označení směru úniku31=31.000 [A] 
značka zákaz vstupu 2=2.000 [B] 
Celkem: 31+2=33.000 [C]</t>
  </si>
  <si>
    <t>953222R</t>
  </si>
  <si>
    <t>D+M propojovacího pásku FeZn 4x30, vč. přesunu hmot.</t>
  </si>
  <si>
    <t>' viz ukolejnění'  
300=300.000 [A]</t>
  </si>
  <si>
    <t>953223R</t>
  </si>
  <si>
    <t>D+M šroubovice  M12 FeZn , vč. přesunu hmot.</t>
  </si>
  <si>
    <t>' viz ukolejnění'  
10=10.000 [A]</t>
  </si>
  <si>
    <t>953224R</t>
  </si>
  <si>
    <t>D+M závitové pouzdro  M12 , vč. přesunu hmot.</t>
  </si>
  <si>
    <t>953225R</t>
  </si>
  <si>
    <t>D+M izolace , vč. přesunu hmot.</t>
  </si>
  <si>
    <t>' viz ukolejnění'  
32=32.000 [A]</t>
  </si>
  <si>
    <t>953226R</t>
  </si>
  <si>
    <t>D+M přídržného madla  ( žárově zinkovaná trubka  60/3 mm přichycená k HEB profilům),  vč. přesunu hmot.</t>
  </si>
  <si>
    <t>' podrobný popis viz TZ'  
76=76.000 [A]</t>
  </si>
  <si>
    <t>953961215</t>
  </si>
  <si>
    <t>Kotvy chemickou patronou M 20 hl 170 mm do betonu, ŽB nebo kamene s vyvrtáním otvoru</t>
  </si>
  <si>
    <t>Kotvy chemické s vyvrtáním otvoru  do betonu, železobetonu nebo tvrdého kamene chemická patrona, velikost M 20, hloubka 170 mm</t>
  </si>
  <si>
    <t>' upřesnění kotvení HIT-HY 200A+HIT Z -M20 - viz výkres Detaily kotvení' 
kotvení sloupků 4*159+4*30=756.000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</si>
  <si>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</si>
  <si>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998152111</t>
  </si>
  <si>
    <t>Přesun hmot pro montované zdi a valy v do 12 m</t>
  </si>
  <si>
    <t>Přesun hmot pro zdi a valy samostatné  montované z dílců železobetonových nebo z předpjatého betonu vodorovná dopravní vzdálenost do 50 m, pro zdi výšky do 12 m</t>
  </si>
  <si>
    <t>' kontaminovaná zemina z výkopů 30 % objemu výkopů ' 
128.801*1.6*0.3=61.824 [A] 
3.14*0.315*0.315*(337.5+337.5)*0.3=63.092 [B] 
Celkem: 61.824+63.092=124.916 [C]</t>
  </si>
  <si>
    <t>128.801*1.6=206.082 [A] 
3.14*0.315*0.315*(337.5+337.5)=210.307 [B] 
-124.916=- 124.916 [C] 
Celkem: 206.082+210.307+-124.916=291.473 [D]</t>
  </si>
  <si>
    <t>SO 92-33-15.2</t>
  </si>
  <si>
    <t>TÚ Adamov - Blansko, PhS  B1</t>
  </si>
  <si>
    <t>Hloubení rýh nezapažených  š do 800 mm v hornině třídy těžitelnosti II, skupiny 4 objem do 20 m3 strojně</t>
  </si>
  <si>
    <t>Hloubení nezapažených rýh šířky do 800 mm strojně s urovnáním dna do předepsaného profilu a spádu v hornině třídy těžitelnosti II skupiny 4 do 20 m3</t>
  </si>
  <si>
    <t>'rýhy pro lože a zapuštění soklových panelů' 
S01 0.5*0.2*0.2*12=0.240 [A] 
S02 2.34*0.2*0.2*2=0.187 [B] 
S03 2.34*0.2*0.2*4=0.374 [C] 
S04 3.34*0.2*0.2*7=0.935 [D] 
S05 3.34*0.2*0.2*14=1.870 [E] 
S06 4.34*0.2*0.2*1=0.174 [F] 
S07 4.34*0.2*0.2*4=0.694 [G] 
Celkem: 0.24+0.187+0.374+0.935+1.87+0.174+0.694=4.474 [H]</t>
  </si>
  <si>
    <t>4.474=4.474 [A] 
3.14*0.315*0.315*(126+126)=78.515 [B] 
Celkem: 4.474+78.515=82.989 [C]</t>
  </si>
  <si>
    <t>'odvoz na vzdálenost 40 km - příplatek 30x'  
4.474*30=134.220 [A] 
3.14*0.315*0.315*(126+126)*30=2 355.443 [B] 
 příplatek dalších 30 km kontaminovaná zemina 25.702*30=771.060 [C] 
Celkem: 134.22+2355.443+771.06=3 260.723 [D]</t>
  </si>
  <si>
    <t>4.474=4.474 [A] 
3.14*0.315*0.315*126=39.257 [B] 
Celkem: 4.474+39.257=43.731 [C]</t>
  </si>
  <si>
    <t>213311113R</t>
  </si>
  <si>
    <t>Polštáře zhutněné pod základy ze štěrkodrti fr. 8/16</t>
  </si>
  <si>
    <t>Polštáře zhutněné pod základy z kameniva hrubého drceného, frakce 16 - 63 mm</t>
  </si>
  <si>
    <t>'štěrkodrť fr. 8/16' 
S01 0.5*0.2*0.1*12=0.120 [A] 
S022.34*0.2*0.1*2=0.094 [B] 
S03 2.34*0.2*0.1*4=0.187 [C] 
S04 3.34*0.2*0.1*7=0.468 [D] 
S05 3.34*0.2*0.1*14=0.935 [E] 
S06 4.34*0.2*0.1*1=0.087 [F] 
S07 4.34*0.2*0.1*4=0.347 [G] 
Celkem: 0.12+0.094+0.187+0.468+0.935+0.087+0.347=2.238 [H]</t>
  </si>
  <si>
    <t>1. Ceny jsou určeny pro jakoukoliv míru zhutnění.  2. V cenách jsou započteny i náklady na urovnání povrchu polštáře.</t>
  </si>
  <si>
    <t>'předpoklad 50 % délky' 
36*7.0*0.5=126.000 [A] 
Celkem: 126=126.000 [B]</t>
  </si>
  <si>
    <t>'předpoklad 50 % délky' 
36.0*7.0*0.5=126.000 [A] 
Celkem: 126=126.000 [B]</t>
  </si>
  <si>
    <t>36*7.0=252.000 [A] 
Celkem: 252=252.000 [B]</t>
  </si>
  <si>
    <t>'viz. výkres výztuže pilot' 
0.00981*36=0.353 [A]</t>
  </si>
  <si>
    <t>'viz. výkres výztuže pilot' 
(0.01687+0.08275)*36=3.586 [A]</t>
  </si>
  <si>
    <t>'viz. výkres výztuže pilot' 
výztuž pilot 0.00111*36=0.040 [A]</t>
  </si>
  <si>
    <t>252*3.14*0.315*0.315=78.515 [A] 
Mezisoučet: 78.515=78.515 [B] 
30 % změsi navíc - ztratné - upřesnit dle skutečnosti 252*3.14*0.315*0.315*0.3=23.554 [C] 
Celkem: 78.515+23.554=102.069 [D]</t>
  </si>
  <si>
    <t>kotvení sloupků 0.4*0.4*(36+12)=7.680 [A] 
Celkem: 7.68=7.680 [B]</t>
  </si>
  <si>
    <t>57.06*0.00035=0.020 [A]</t>
  </si>
  <si>
    <t>suspenze hydroizolační asfaltová pro opravu střech</t>
  </si>
  <si>
    <t>57.06*0.00110*2=0.126 [A]</t>
  </si>
  <si>
    <t>'nátěr spodní části soklových panelů' 
S01 0.5*(0.11+0.2*2)*12=3.060 [A] 
S02 2.34*(0.11+0.2*2)*2=2.387 [B] 
S03 2.34*(0.11+0.2*2)*4=4.774 [C] 
S04 3.34*(0.11+0.2*2)*7=11.924 [D] 
S05 3.34*(0.11+0.2*2)*14=23.848 [E] 
S06 4.34*(0.11+0.2*2)*1=2.213 [F] 
S07 4.34*(0.11+0.2*2)*4=8.854 [G] 
Celkem: 3.06+2.387+4.774+11.924+23.848+2.213+8.854=57.060 [H]</t>
  </si>
  <si>
    <t>57.06*2=114.120 [A]</t>
  </si>
  <si>
    <t>HEB 160 3.35*36=120.600 [A]</t>
  </si>
  <si>
    <t>UPE 1603.35*12=40.200 [A]</t>
  </si>
  <si>
    <t>S01 (0.96*0.5-0.31*0.175*2)*12=4.458 [A]</t>
  </si>
  <si>
    <t>S02 (2.96*0.5-0.31*0.175*2)*2=2.743 [A] 
S03 (2.96*0.5-0.31*0.175*2)*4=5.486 [B] 
S04 (3.96*0.5-0.31*0.175*2)*7=13.101 [C] 
S05 (3.96*0.5-0.31*0.175*2)*14=26.201 [D] 
Celkem: 2.743+5.486+13.101+26.201=47.531 [E]</t>
  </si>
  <si>
    <t>S06 (4.96*0.5-0.31*0.175*2)*1=2.372 [A] 
S07 (4.96*0.5-0.31*0.175*2)*4=9.486 [B] 
Celkem: 2.372+9.486=11.858 [C]</t>
  </si>
  <si>
    <t>' podrobný popis panelů viz TZ' 
P010.96*1.0*12=11.520 [A] 
P022.96*1.0*6=17.760 [B] 
P033.96*1.0*63=249.480 [C] 
P044.96*1.0*15=74.400 [D] 
Celkem: 11.52+17.76+249.48+74.4=353.160 [E]</t>
  </si>
  <si>
    <t>označení směru úniku 10=10.000 [A] 
značka zákaz vstupu 0=0.000 [B] 
Celkem: 10+0=10.000 [C]</t>
  </si>
  <si>
    <t>viz ukolejnění 30.0=30.000 [A]</t>
  </si>
  <si>
    <t>viz ukolejnění 6=6.000 [A]</t>
  </si>
  <si>
    <t>viz ukolejnění 16=16.000 [A]</t>
  </si>
  <si>
    <t>' upřesnění kotvení HIT-HY 200A+HIT Z -M20 - viz výkres Detaily kotvení' 
kotvení sloupků 4*36+4*12=192.000 [A]</t>
  </si>
  <si>
    <t>' kontaminovaná zemina z výkopů 30 % objemu výkopů ' 
4.474*1.6*0.3=2.148 [A] 
3.14*0.315*0.315*(126+126)*0.3=23.554 [B] 
Celkem: 2.148+23.554=25.702 [C]</t>
  </si>
  <si>
    <t>4.474*1.6=7.158 [A] 
3.14*0.315*0.315*(126+126)=78.515 [B] 
-25.702=-25.702 [C] 
Celkem: 7.158+78.515+-25.702=59.971 [D]</t>
  </si>
  <si>
    <t>D.2.1.2</t>
  </si>
  <si>
    <t>Kolejový spodek</t>
  </si>
  <si>
    <t xml:space="preserve">  SO 26-16-01</t>
  </si>
  <si>
    <t>T.ú. Adamov - Blansko, železniční spodek</t>
  </si>
  <si>
    <t>SO 26-16-01</t>
  </si>
  <si>
    <t>POPLATKY ZA LIKVIDACI ODPADŮ NEKONTAMINOVANÝCH - 17 05 04 VYTĚŽENÉ ZEMINY A HORNINY - I. TŘÍDA TĚŽITELNOSTI</t>
  </si>
  <si>
    <t>95% z celkové kubatury výkopů (bez biodegradace) v zemině třídy I.</t>
  </si>
  <si>
    <t>Viz Technická zpráva - příloha Výpočty výměr železničního spodku - Výkopová zemina roztřídění. 
26589=26 589.000 [A]</t>
  </si>
  <si>
    <t>015113</t>
  </si>
  <si>
    <t>POPLATKY ZA LIKVIDACI ODPADŮ NEKONTAMINOVANÝCH - 17 05 04 VYTĚŽENÉ ZEMINY A HORNINY - III. TŘÍDA TĚŽITELNOSTI</t>
  </si>
  <si>
    <t>95% z celkové kubatury výkopů (bez biodegradace) v zemině třídy III.</t>
  </si>
  <si>
    <t>Viz Technická zpráva - příloha Výpočty výměr železničního spodku - Výkopová zemina roztřídění. 
2953=2 953.000 [A]</t>
  </si>
  <si>
    <t>POPLATKY ZA LIKVIDACI ODPADŮ NEKONTAMINOVANÝCH - 17 01 01 BETON Z DEMOLIC OBJEKTŮ, ZÁKLADŮ TV</t>
  </si>
  <si>
    <t>Demolice zídek, žlabovek a drobných objektů po délce úseku.</t>
  </si>
  <si>
    <t>Viz Technická zpráva - příloha Výpočty výměr železničního spodku - Demolice starých konstrukcí ze železobetonu/betonu. 
1028=1 028.000 [A]</t>
  </si>
  <si>
    <t>1000=1 000.000 [A]</t>
  </si>
  <si>
    <t>POPLATKY ZA LIKVIDACI ODPADŮ KONTAMINOVANÝCH - 17 05 03 VYTĚŽENÉ ZEMINY A HORNINY - I. TŘÍDA TĚŽITELNOSTI - PŘEKROČENÍ LIMITNÍCH HODNOT ULOŽENÍ NA SKLÁDKU S-OO</t>
  </si>
  <si>
    <t>2,5% z celkové kubatury výkopů (bez biodegradace) v zemině třídy I.</t>
  </si>
  <si>
    <t>Viz Technická zpráva - příloha Výpočty výměr železničního spodku - Výkopová zemina roztřídění. 
699=699.000 [A]</t>
  </si>
  <si>
    <t>R0155102</t>
  </si>
  <si>
    <t>POPLATKY ZA LIKVIDACI ODPADŮ KONTAMINOVANÝCH ROPNÝMI LÁTKAMI - 17 05 03 VYTĚŽENÉ ZEMINY A HORNINY - I. TŘÍDA TĚŽITELNOSTI - BIODEGRADACE</t>
  </si>
  <si>
    <t>Zemina určená rovnou na biodegradaci (pod výhybkami, podél nástupišť a před návěstidly) a 2,5% z celkové kubatury výkopu v zemině tř. I.</t>
  </si>
  <si>
    <t>Viz Technická zpráva - příloha Výpočty výměr železničního spodku - Výkopová zemina roztřídění. 
(244+740+685)+699=2 368.000 [A]</t>
  </si>
  <si>
    <t>R0155103</t>
  </si>
  <si>
    <t>POPLATKY ZA LIKVIDACI ODPADŮ KONTAMINOVANÝCH - 17 05 03 VYTĚŽENÉ ZEMINY A HORNINY - III. TŘÍDA TĚŽITELNOSTI - PŘEKROČENÍ LIMITNÍCH HODNOT ULOŽENÍ NA SKLÁDKU S-OO</t>
  </si>
  <si>
    <t>2,5% z celkové kubatury výkopů (bez biodegradace) v zemině třídy III.</t>
  </si>
  <si>
    <t>Viz Technická zpráva - příloha Výpočty výměr železničního spodku - Výkopová zemina roztřídění. 
78=78.000 [A]</t>
  </si>
  <si>
    <t>R0155104</t>
  </si>
  <si>
    <t>POPLATKY ZA LIKVIDACI ODPADŮ KONTAMINOVANÝCH ROPNÝMI LÁTKAMI - 17 05 03 VYTĚŽENÉ ZEMINY A HORNINY - III. TŘÍDA TĚŽITELNOSTI - BIODEGRADACE</t>
  </si>
  <si>
    <t>2,5% z celkové kubatury výkopu v zemině tř. III.</t>
  </si>
  <si>
    <t>113258</t>
  </si>
  <si>
    <t>ODSTRANĚNÍ PŘÍKOPŮ A RIGOLŮ Z MONOLIT BETONU, ODVOZ DO 20KM</t>
  </si>
  <si>
    <t>Monolitický žlab za vlevo za tunelem č. 10 + výtoková jímka před tunelem č. 8/2</t>
  </si>
  <si>
    <t>Viz Technická zpráva - příloha Výpočty výměr železničního spodku - Demolice starých konstrukcí ze železobetonu/betonu. 
28.9+2=30.900 [A]</t>
  </si>
  <si>
    <t>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</si>
  <si>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11325B</t>
  </si>
  <si>
    <t>ODSTRANĚNÍ PŘÍKOPŮ A RIGOLŮ Z MONOLIT BETONU - DOPRAVA</t>
  </si>
  <si>
    <t>Viz Technická zpráva - příloha Výpočty výměr železničního spodku - Demolice starých konstrukcí ze železobetonu/betonu. 
(50+4)*20=1 080.000 [A]</t>
  </si>
  <si>
    <t>11328</t>
  </si>
  <si>
    <t>ODSTRANĚNÍ PŘÍKOPŮ, ŽLABŮ A RIGOLŮ Z PŘÍKOPOVÝCH TVÁRNIC</t>
  </si>
  <si>
    <t>Odstranění poškozených příkopových tvárnic.</t>
  </si>
  <si>
    <t>Viz Technická zpráva přiloha Výměry odvodnění - Odstranění stávajících odvodňovacích zařízení. 
příkopy (42+180)*0.9=199.800 [A] 
U žlaby+poklopy (207*3.4)+(207*0.56)=819.720 [B] 
poklopy U žlabů k pročištění 156*0.56=87.360 [C] 
A+B+C=1 106.880 [D]</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</si>
  <si>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</si>
  <si>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</si>
  <si>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</si>
  <si>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Viz Technická zpráva - příloha Výpočty výměr železničního spodku - Demolice starých konstrukcí ze železobetonu/betonu. 
57.7+309.8+14=381.500 [A] 
A*40=15 260.000 [B]</t>
  </si>
  <si>
    <t>122738</t>
  </si>
  <si>
    <t>ODKOPÁVKY A PROKOPÁVKY OBECNÉ TŘ. I, ODVOZ DO 20KM</t>
  </si>
  <si>
    <t>90% všech výkopů - zemina tř. I bez kubatur hloubení rýh a šachet (samostatné položky) + zemina určená rovnou na biodegradaci.</t>
  </si>
  <si>
    <t>Viz Technická zpráva - příloha Výměrnice a příloha Výpočty výměr železničního spodku - Výkopová zemina celkem 
((15279*1.1)-(136+411+381))*0.9+(136+411+381)=15 219.010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</si>
  <si>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</si>
  <si>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</si>
  <si>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Vzdálenost na skládku zeminy čisté 40 km (95% z obecných odkopávek). Vzdálenost na skládku zeminy určené na biodegradaci (2,5% z obecných odkopávek + zemina rovnou na biodegradaci) 70 km. Vzdálenost na skládku zeminy s překročenými hodnotami pro skládku S-OO (2,5% z obecných odkopávek) 70 km.</t>
  </si>
  <si>
    <t>Viz Technická zpráva - příloha Výměrnice a příloha Výpočty výměr železničního spodku - Výkopová zemina celkem 
(14291*0.95)*20+(14291*0.025+(136+411+381))*50+(14291*0.025)*50=353 656.500 [A]</t>
  </si>
  <si>
    <t>122938</t>
  </si>
  <si>
    <t>ODKOPÁVKY A PROKOPÁVKY OBECNÉ TŘ. III, ODVOZ DO 20KM</t>
  </si>
  <si>
    <t>10% všech výkopů - zemina tř. III bez kubatur hloubení rýh a šachet (samostatné položky)</t>
  </si>
  <si>
    <t>Viz Technická zpráva - příloha Výměrnice a příloha Výpočty výměr železničního spodku - Výkopová zemina celkem 
((15279*1.1)-(136+411+381))*0.1=1 587.890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</si>
  <si>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</si>
  <si>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122939</t>
  </si>
  <si>
    <t>Vzdálenost na skládku zeminy čisté 40 km (95% z obecných odkopávek). Vzdálenost na skládku zeminy určené na biodegradaci (2,5% z obecných odkopávek) 70 km. Vzdálenost na skládku zeminy s překročenými hodnotami pro skládku S-OO (2,5% z obecných odkopávek) 70 km.</t>
  </si>
  <si>
    <t>Viz Technická zpráva - příloha Výměrnice a příloha Výpočty výměr železničního spodku - Výkopová zemina celkem 
(1588*0.95)*20+(1588*0.025)*50+(1588*0.025)*50=34 142.000 [A]</t>
  </si>
  <si>
    <t>12931</t>
  </si>
  <si>
    <t>ČIŠTĚNÍ PŘÍKOPŮ OD NÁNOSU DO 0,25M3/M</t>
  </si>
  <si>
    <t>Viz Technická zpráva přiloha Výměry odvodnění - Pročištění stávajících odvodňovacích zařízení 
1062=1 062.000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</si>
  <si>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</si>
  <si>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</si>
  <si>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</si>
  <si>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Pročištění stávajících trativodů.</t>
  </si>
  <si>
    <t>Viz Technická zpráva přiloha Výměry odvodnění - Pročištění stávajících odvodňovacích zařízení 
798=798.000 [A]</t>
  </si>
  <si>
    <t>129971</t>
  </si>
  <si>
    <t>ČIŠTĚNÍ POTRUBÍ DN DO 1000MM</t>
  </si>
  <si>
    <t>Čištění zatrubnění za tunelem č. 8/2</t>
  </si>
  <si>
    <t>Viz Technická zpráva přiloha Výměry odvodnění - Pročištění stávajících odvodňovacích zařízení 
95=95.000 [A]</t>
  </si>
  <si>
    <t>132738</t>
  </si>
  <si>
    <t>HLOUBENÍ RÝH ŠÍŘ DO 2M PAŽ I NEPAŽ TŘ. I, ODVOZ DO 20KM</t>
  </si>
  <si>
    <t>Rýhy pro příčná svodná potrubí, kanalizace a chráničky. Rýhy pro podélné trativody zahrnuty v položce 212635 Trativody kompl z trub hm DN do 150 mm, rýha tř I.</t>
  </si>
  <si>
    <t>Viz Technická zpráva přiloha Výpočty výměr železničního spodku - Hloubení rýh  
47+58+249=354.000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</si>
  <si>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</si>
  <si>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132739</t>
  </si>
  <si>
    <t>Vzdálenost na skládku zeminy čisté 40 km (95% z hloubení rýh). Vzdálenost na skládku zeminy určené na biodegradaci (2,5% z hloubení rýh) 70 km. Vzdálenost na skládku zeminy s překročenými hodnotami pro skládku S-OO (2,5% z hloubení rýh) 70 km.</t>
  </si>
  <si>
    <t>Viz Technická zpráva přiloha Výpočty výměr železničního spodku - Hloubení rýh 
(354*0.95)*20+(354*0.025)*50+(354*0.025)*50=7 611.000 [A]</t>
  </si>
  <si>
    <t>133738</t>
  </si>
  <si>
    <t>HLOUBENÍ ŠACHET ZAPAŽ I NEPAŽ TŘ. I, ODVOZ DO 20KM</t>
  </si>
  <si>
    <t>Výkop pro šachty DN400 a DN800</t>
  </si>
  <si>
    <t>Viz Technická zpráva přiloha Trativodní a kanalizační šachty 
115=115.000 [A]</t>
  </si>
  <si>
    <t>133739</t>
  </si>
  <si>
    <t>Vzdálenost na skládku zeminy čisté 40 km (95% z hloubení šachet). Vzdálenost na skládku zeminy určené na biodegradaci (2,5% z hloubení šachet) 70 km. Vzdálenost na skládku zeminy s překročenými hodnotami pro skládku S-OO (2,5% z hloubení šachet) 70 km.</t>
  </si>
  <si>
    <t>(115*0.95)*20+(115*0.025)*50+(115*0.025)*50=2 472.500 [A]</t>
  </si>
  <si>
    <t>171103</t>
  </si>
  <si>
    <t>ULOŽENÍ SYPANINY DO NÁSYPŮ SE ZHUTNĚNÍM DO 100% PS</t>
  </si>
  <si>
    <t>Násypy v tělese žel. spodku a nájezdy na drážní těleso po dobu stavby.</t>
  </si>
  <si>
    <t>Viz Technická zpráva - Příloha Výměrnice 
345+2244.32=2 589.320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</si>
  <si>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</si>
  <si>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rýh příčných svodů, kanalizací a chrániček.</t>
  </si>
  <si>
    <t>Viz Technická zpráva - příloha Výpočty výměr železničního spodku - Zásyp jam a rýh zeminou se zhutněním. 
285=285.000 [A]</t>
  </si>
  <si>
    <t>17451</t>
  </si>
  <si>
    <t>ZÁSYP JAM A RÝH ZE ZEMIN NEPROPUSTNÝCH</t>
  </si>
  <si>
    <t>Zásyp pod odvodňovacími otvory u žlabů UCH a UCB a dílů opěrných zdí U3.</t>
  </si>
  <si>
    <t>Viz Technická zpráva přiloha Výměry odvodnění - Nové žlaby z prefa žlabových tvárnic 
175=175.000 [A]</t>
  </si>
  <si>
    <t>17581</t>
  </si>
  <si>
    <t>OBSYP POTRUBÍ A OBJEKTŮ Z NAKUPOVANÝCH MATERIÁLŮ</t>
  </si>
  <si>
    <t>Obsyp šachet DN400 a DN800.</t>
  </si>
  <si>
    <t>Viz Technická zpráva přiloha Trativodní a kanalizační šachty 
72=72.000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</si>
  <si>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</si>
  <si>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</si>
  <si>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</si>
  <si>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Viz Technická zpráva - příloha Výměrnice 
56246=56 246.000 [A]</t>
  </si>
  <si>
    <t>18222</t>
  </si>
  <si>
    <t>ROZPROSTŘENÍ ORNICE VE SVAHU V TL DO 0,15M</t>
  </si>
  <si>
    <t>Zatravnění nově vytvořených svahů. Rezerva 25%</t>
  </si>
  <si>
    <t>Viz technická zpráva - příloha Výměrnice 
781*1,25=976.250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</si>
  <si>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</si>
  <si>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</si>
  <si>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</si>
  <si>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</si>
  <si>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</si>
  <si>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</si>
  <si>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</si>
  <si>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R129311</t>
  </si>
  <si>
    <t>ČIŠTĚNÍ U ŽLABŮ OD NÁNOSU DO 0,25M3/M</t>
  </si>
  <si>
    <t>Viz Technická zpráva přiloha Výměry odvodnění - Pročištění stávajících odvodňovacích zařízení 
1555=1 555.000 [A]</t>
  </si>
  <si>
    <t>212635</t>
  </si>
  <si>
    <t>TRATIVODY KOMPL Z TRUB Z PLAST HM DN DO 150MM, RÝHA TŘ I</t>
  </si>
  <si>
    <t>Podélné trativody.</t>
  </si>
  <si>
    <t>Viz Technická zpráva přiloha Výměry odvodnění - Trativody DN 150 
2035=2 035.000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</si>
  <si>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</si>
  <si>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21361</t>
  </si>
  <si>
    <t>DRENÁŽNÍ VRSTVY Z GEOTEXTILIE</t>
  </si>
  <si>
    <t>Opláštění trativodních rýh.</t>
  </si>
  <si>
    <t>Viz Technická zpráva přiloha Výměry odvodnění - Trativody DN 150 
6254=6 254.000 [A]</t>
  </si>
  <si>
    <t>Položka zahrnuje:  
- dodávku předepsané geotextilie (včetně nutných přesahů) pro drenážní vrstvu, včetně mimostaveništní a vnitrostaveništní dopravy  
- provedení drenážní vrstvy předepsaných rozměrů a předepsaného tvaru</t>
  </si>
  <si>
    <t>Podsypy pod potrubím trativodů, příčných svodů, kanalizačního potrubí, trativodních a kanalizačních šachet a jímek a pod odláždění z lomového kamene.</t>
  </si>
  <si>
    <t>Viz Technická zpráva přiloha Výměry odvodnění a příloha rativodní a kanalizační šachty 
trativody 51=51.000 [A] 
příčné svody 2=2.000 [B] 
kanalizační potrubí 3=3.000 [C] 
trativodní a kanalizační šachty a jímky 23=23.000 [D] 
odláždění z lomového kamene 4=4.000 [E] 
A+B+C+D+E=83.000 [F]</t>
  </si>
  <si>
    <t>272315</t>
  </si>
  <si>
    <t>ZÁKLADY Z PROSTÉHO BETONU DO C30/37</t>
  </si>
  <si>
    <t>Dno kanalizačních šachet DN800</t>
  </si>
  <si>
    <t>Viz Technická zpráva přiloha Trativodní a kanalizační šachty 
2=2.000 [A]</t>
  </si>
  <si>
    <t>Svislé konstrukce</t>
  </si>
  <si>
    <t>311365</t>
  </si>
  <si>
    <t>VÝZTUŽ ZDÍ A STĚN PODP A VOL Z OCELI 10505, B500B</t>
  </si>
  <si>
    <t>Podélná výztuž a třmínky monolitického žlabu vlevo před tunelem č. 9 a vlevo za tunelem č. 10. S rezervou 25%.</t>
  </si>
  <si>
    <t>Viz Technická zpráva přiloha Výměry odvodnění - Nové monolitické žlaby 
2=2.000 [A]</t>
  </si>
  <si>
    <t>451312</t>
  </si>
  <si>
    <t>PODKLADNÍ A VÝPLŇOVÉ VRSTVY Z PROSTÉHO BETONU C12/15</t>
  </si>
  <si>
    <t>Podkladní beton tl. 150 mm pod žlaby U, UCB a UCH,a pražcovou rovnaninu. Podkladní vrstvy pod příčnými svody a kanalizacemi.</t>
  </si>
  <si>
    <t>Viz Technická zpráva přiloha Výměry odvodnění 
154+(0.056*93)+4+5=168.208 [A]</t>
  </si>
  <si>
    <t>451522</t>
  </si>
  <si>
    <t>VÝPLŇ VRSTVY Z KAMENIVA DRCENÉHO, INDEX ZHUTNĚNÍ ID DO 0,8</t>
  </si>
  <si>
    <t>Kamenné filtry u nových příkopových žlabů U, UCB a UCH, obnovení kamenných filtrů u stávajících U žlabů a zásyp trativodních žeber podél opěrných zdí.</t>
  </si>
  <si>
    <t>Viz Technická zpráva přiloha Výměry odvodnění 
nové příkopové žlaby 473=473.000 [A] 
obnovení u stávajících U žlabů 389=389.000 [B] 
zásyp trativodních žeber 0.652*279+0.903*233=392.307 [C] 
A+B+C=1 254.307 [D]</t>
  </si>
  <si>
    <t>465511</t>
  </si>
  <si>
    <t>DLAŽBY Z LOMOVÉHO KAMENE NA SUCHO</t>
  </si>
  <si>
    <t>Odláždění svahu pod výustěmi z trativodů nebo příkopů.</t>
  </si>
  <si>
    <t>Viz Technická zpráva přiloha Výměry odvodnění - Odláždění z lomového kamene do štěrkopískového lože 
40=40.000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</si>
  <si>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</si>
  <si>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466922</t>
  </si>
  <si>
    <t>DLAŽBY VEGETAČNÍ Z BETONOVÝCH DLAŽDIC NA MC</t>
  </si>
  <si>
    <t>Odláždění svahu u vyústění trativodu km 172,056</t>
  </si>
  <si>
    <t>Plocha ze situace. 
40=40.000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</si>
  <si>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</si>
  <si>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R461121</t>
  </si>
  <si>
    <t>PRAŽCOVÁ ROVNANINA Z PRAŽCŮ SB8</t>
  </si>
  <si>
    <t>Zpevněná svahu pražcovou rovnaninou v délce 93m. Tři řady pražců na sobě.</t>
  </si>
  <si>
    <t>Viz příčné řezy km 176,225 a km 176,250. 
6*0.048*93=26.784 [A]</t>
  </si>
  <si>
    <t>položka zahrnuje:  
- nutné zemní práce (hloubení rýh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</si>
  <si>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501101</t>
  </si>
  <si>
    <t>ZŘÍZENÍ KONSTRUKČNÍ VRSTVY TĚLESA ŽELEZNIČNÍHO SPODKU ZE ŠTĚRKODRTI NOVÉ</t>
  </si>
  <si>
    <t>Konstrukční vrstva ze štěrkodrti fr. 0-32 mm. Rezerva 10%.</t>
  </si>
  <si>
    <t>Viz Technická zpráva - příloha Výměrnice a příloha Výpočty výměr železničního spodku - Nové konstrukční vrstvy žel. spodku. 
7996=7 996.000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</si>
  <si>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</si>
  <si>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</si>
  <si>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</si>
  <si>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ZKPP, minerální směs tl. 350 mm. Rezerva 5%.</t>
  </si>
  <si>
    <t>Viz Technická zpráva - příloha Výměrnice a příloha Výpočty výměr železničního spodku - Nové konstrukční vrstvy žel. spodku. 
1386=1 386.000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</si>
  <si>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</si>
  <si>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</si>
  <si>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</si>
  <si>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ZKPP, stabilizace tl. 300 mm. Rezerva 5%.</t>
  </si>
  <si>
    <t>Viz Technická zpráva - příloha Výměrnice a příloha Výpočty výměr železničního spodku - Nové konstrukční vrstvy žel. spodku. 
1107=1 107.000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</si>
  <si>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</si>
  <si>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502942</t>
  </si>
  <si>
    <t>ZŘÍZENÍ KONSTRUKČNÍ VRSTVY TĚLESA ŽELEZNIČNÍHO SPODKU Z GEOMŘÍŽKY</t>
  </si>
  <si>
    <t>Geomřížka v k.č.2 km 177.840 - km 178.500. Rezerva 5%</t>
  </si>
  <si>
    <t>Viz Technická zpráva - příloha Výměrnice a příloha Výpočty výměr železničního spodku - Nové konstrukční vrstvy žel. spodku. 
3465=3 465.000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</si>
  <si>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</si>
  <si>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56334</t>
  </si>
  <si>
    <t>VOZOVKOVÉ VRSTVY ZE ŠTĚRKODRTI TL. DO 200MM</t>
  </si>
  <si>
    <t>Povrchová vrstva tří staveništních nájezdů.</t>
  </si>
  <si>
    <t>Plocha ze situace. 
87.5+328+250=665.500 [A]</t>
  </si>
  <si>
    <t>- dodání kameniva předepsané kvality a zrnitosti  
- rozprostření a zhutnění vrstvy v předepsané tloušťce  
- zřízení vrstvy bez rozlišení šířky, pokládání vrstvy po etapách  
- nezahrnuje postřiky, nátěry</t>
  </si>
  <si>
    <t>Nátěr UCB a UCH žlabů.</t>
  </si>
  <si>
    <t>Viz Technická zpráva příloha Výměry odvodnění - Nové žlaby z prefa žlabových tvárnic. 
2358=2 358.000 [A]</t>
  </si>
  <si>
    <t>Stávající kabelová trasa.</t>
  </si>
  <si>
    <t>Odečteno dle počtu řezů po 25m, kde se nachází stávající kabelová trasa a je navržen odřez svahu.  
50=50.000 [A]</t>
  </si>
  <si>
    <t>1. Položka obsahuje:  
 – vyhledání stávajícího kabelu vn/nn v obvodu žel. stanice, na trati vč. výkopu sondy a veškerého příslušenství  
2. Položka neobsahuje:  
 X  
3. Způsob měření:  
Udává se počet kusů kompletní konstrukce nebo práce.</t>
  </si>
  <si>
    <t>R702111</t>
  </si>
  <si>
    <t>KABELOVÝ ŽLAB POCHOZÍ VČETNĚ KRYTU ŠÍŘKY 550 MM</t>
  </si>
  <si>
    <t>Podél krabicových dílů opěrných zdí U3 76=76.000 [A] 
Mezi tunely č. 9 a č. 10 (odměřeno ze situace) 70+45=115.000 [B] 
A+B=191.000 [C]</t>
  </si>
  <si>
    <t>Potrubí</t>
  </si>
  <si>
    <t>82471</t>
  </si>
  <si>
    <t>POTRUBÍ Z TRUB ŽELEZOBETONOVÝCH DN DO 1000MM</t>
  </si>
  <si>
    <t>Provizorní prodloužení potrubí u nájezdu na železniční těleso za tunelem č. 8/2</t>
  </si>
  <si>
    <t>Odečet délky ze situace. 
17=17.000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</si>
  <si>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</si>
  <si>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87427</t>
  </si>
  <si>
    <t>POTRUBÍ Z TRUB PLASTOVÝCH ODPADNÍCH DN DO 100MM</t>
  </si>
  <si>
    <t>Odvodňovací trubky DN 100 osazené v monolitických žlabech.</t>
  </si>
  <si>
    <t>Viz Technická zpráva přiloha Výměry odvodnění - Nové monolitické žlaby 
((4.85+2.55+32.6+5.5)/1)*0.35=15.925 [A]</t>
  </si>
  <si>
    <t>87444</t>
  </si>
  <si>
    <t>POTRUBÍ Z TRUB PLASTOVÝCH ODPADNÍCH DN DO 250MM</t>
  </si>
  <si>
    <t>Příčná svodná potrubí DN200.</t>
  </si>
  <si>
    <t>Viz Technická zpráva přiloha Výměry odvodnění - Svodná potrubí DN 200 
44=44.000 [A]</t>
  </si>
  <si>
    <t>87634</t>
  </si>
  <si>
    <t>CHRÁNIČKY Z TRUB PLASTOVÝCH DN DO 200MM</t>
  </si>
  <si>
    <t>Viz Technická zpráva přiloha Chráničky (započítány pouze chráničky v rámci SO spodku) 
410=410.000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</si>
  <si>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</si>
  <si>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894146</t>
  </si>
  <si>
    <t>ŠACHTY KANALIZAČNÍ Z BETON DÍLCŮ NA POTRUBÍ DN DO 400MM</t>
  </si>
  <si>
    <t>Kanalizační šachty DN800</t>
  </si>
  <si>
    <t>Viz Technická zpráva přiloha Trativodní a kanalizační šachty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</si>
  <si>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</si>
  <si>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</si>
  <si>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</si>
  <si>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Plastové trativodní šachty DN400.</t>
  </si>
  <si>
    <t>Viz Technická zpráva přiloha Trativodní a kanalizační šachty 
69=69.000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</si>
  <si>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</si>
  <si>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</si>
  <si>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</si>
  <si>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Vyústění trativodů na povrch terénu.</t>
  </si>
  <si>
    <t>Viz Technická zpráva přiloha Trativodní a kanalizační šachty 
16=16.000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</si>
  <si>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</si>
  <si>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</si>
  <si>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</si>
  <si>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Obetonování příčných svodů. kanalizací a chrániček.</t>
  </si>
  <si>
    <t>Viz Technická zpráva přiloha Výpočty výměr železničního spodku - Obetonování potrubí z prostého betonu C25/30 
45=45.000 [A]</t>
  </si>
  <si>
    <t>935222</t>
  </si>
  <si>
    <t>PŘÍKOPOVÉ ŽLABY Z BETON TVÁRNIC ŠÍŘ DO 900MM DO BETONU TL 100MM</t>
  </si>
  <si>
    <t>Příkopové tvárnice TZZ4a.</t>
  </si>
  <si>
    <t>Viz Technická zpráva přiloha Výměry odvodnění - Nové příkopy z prefa příkopových tvárnic 
44+180=224.000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</si>
  <si>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</si>
  <si>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</si>
  <si>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</si>
  <si>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Příkopové tvárnice TZZ3</t>
  </si>
  <si>
    <t>Viz Technická zpráva přiloha Výměry odvodnění - Nové příkopy z prefa příkopových tvárnic 
154+82+45=281.000 [A]</t>
  </si>
  <si>
    <t>93530</t>
  </si>
  <si>
    <t>ŽLABY A RIGOLY MONOLITICKÉ BETONOVÉ</t>
  </si>
  <si>
    <t>Nový monolitický příkopový žlab vlevo před tunelem č. 9 a vlevo za tunelem č. 10.</t>
  </si>
  <si>
    <t>Viz Technická zpráva přiloha Výměry odvodnění - Nové monolitické žlaby 
0.77*(4.85+2.55)+0.57*(32.6+5.5)=27.415 [A]</t>
  </si>
  <si>
    <t>položka zahrnuje:  
- dodání a uložení betonové směsi předepsané kvality do předepsaného tvaru  
- provedení spar (smršťovacích, vkládaných, řezaných)  
- postřiky povrchu (proti odpařování, ochranné)</t>
  </si>
  <si>
    <t>935903</t>
  </si>
  <si>
    <t>ŽLABY A RIGOLY Z PŘÍKOPOVÝCH ŽLABŮ (VČETNĚ POKLOPŮ A MŘÍŽÍ) UCB 0</t>
  </si>
  <si>
    <t>Viz Technická zpráva přiloha Výměry odvodnění - Nové žlaby z prefa žlabových tvárnic 
32.5+75=107.500 [A]</t>
  </si>
  <si>
    <t>1. Položka obsahuje:  
 – veškeré práce a materiál obsažený v názvu položky  
2. Položka neobsahuje:  
 X  
3. Způsob měření:  
Měří se metr délkový.</t>
  </si>
  <si>
    <t>935904</t>
  </si>
  <si>
    <t>ŽLABY A RIGOLY Z PŘÍKOPOVÝCH ŽLABŮ (VČETNĚ POKLOPŮ A MŘÍŽÍ) UCH 0</t>
  </si>
  <si>
    <t>Viz Technická zpráva přiloha Výměry odvodnění - Nové žlaby z prefa žlabových tvárnic 
84.18+3.45=87.630 [A]</t>
  </si>
  <si>
    <t>935905</t>
  </si>
  <si>
    <t>ŽLABY A RIGOLY Z PŘÍKOPOVÝCH ŽLABŮ (VČETNĚ POKLOPŮ A MŘÍŽÍ) UCB 1</t>
  </si>
  <si>
    <t>Viz Technická zpráva přiloha Výměry odvodnění - Nové žlaby z prefa žlabových tvárnic 
142.50=142.500 [A]</t>
  </si>
  <si>
    <t>935906</t>
  </si>
  <si>
    <t>ŽLABY A RIGOLY Z PŘÍKOPOVÝCH ŽLABŮ (VČETNĚ POKLOPŮ A MŘÍŽÍ) UCH 1</t>
  </si>
  <si>
    <t>Viz Technická zpráva přiloha Výměry odvodnění - Nové žlaby z prefa žlabových tvárnic 
74=74.000 [A]</t>
  </si>
  <si>
    <t>935909</t>
  </si>
  <si>
    <t>ŽLABY A RIGOLY Z PŘÍKOPOVÝCH ŽLABŮ (VČETNĚ POKLOPŮ A MŘÍŽÍ) U</t>
  </si>
  <si>
    <t>Náhrada stávajících U žlabů snesených kvůli rekonstrukci propustků.</t>
  </si>
  <si>
    <t>Viz Technická zpráva přiloha Výměry odvodnění - Nové žlaby z prefa žlabových tvárnic 
5+7.5+7.5=20.000 [A]</t>
  </si>
  <si>
    <t>93641</t>
  </si>
  <si>
    <t>LAPAČ SPLAVENIN</t>
  </si>
  <si>
    <t>Lapač splavenin (vtoková jímka) u mostu km 171,888, u Adamovského portálu tunelu č. 8/2 a za propustkem km 177,937.</t>
  </si>
  <si>
    <t>Viz Technická zpráva přiloha Trativodní a kanalizační šachty 
3=3.000 [A]</t>
  </si>
  <si>
    <t>Položka zahrnuje veškerý materiál, výrobky a polotovary, včetně mimostaveništní a vnitrostaveništní dopravy (rovněž přesuny), včetně naložení a složení,případně s uložením.</t>
  </si>
  <si>
    <t>Bourání ŽB konstrukcí v místě stávajících nástupišť (drobné zídky, základy zastřešení), příkopové zídky vlevo za tunelem č. 10 atd.</t>
  </si>
  <si>
    <t>Viz Technická zpráva - příloha Výpočty výměr železničního spodku - Demolice starých konstrukcí ze železobetonu/betonu 
474=474.000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</si>
  <si>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</si>
  <si>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</si>
  <si>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</si>
  <si>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Viz Technická zpráva - příloha Výpočty výměr železničního spodku - Demolice starých konstrukcí ze železobetonu/betonu 
1028*20=20 560.000 [A]</t>
  </si>
  <si>
    <t>96657</t>
  </si>
  <si>
    <t>ODSTRANĚNÍ ŽLABŮ Z DÍLCŮ (VČET ŠTĚRBINOVÝCH) ŠÍŘKY 500MM</t>
  </si>
  <si>
    <t>Odstranění stávajících žlabů U.</t>
  </si>
  <si>
    <t>Viz Technická zpráva přiloha Výměry odvodnění - Odstranění stávajících odvodňovacích zařízení 
174+5+5+5+7.5+7.5+2.5=206.500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</si>
  <si>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</si>
  <si>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R9359091</t>
  </si>
  <si>
    <t>NÁHRADA POŠKOZENÝCH POKLOPŮ ŽLABŮ U</t>
  </si>
  <si>
    <t>Výměna poškozených stávajících poklopů od pádu kamenů apod. Odhad 10% z celkové délky.</t>
  </si>
  <si>
    <t>Viz Technická zpráva přiloha Výměry odvodnění - Nové žlaby z prefa žlabových tvárnic 
1555*0.1=155.500 [A]</t>
  </si>
  <si>
    <t>D.2.1.3</t>
  </si>
  <si>
    <t>Nástupiště</t>
  </si>
  <si>
    <t xml:space="preserve">  SO 26-16-02</t>
  </si>
  <si>
    <t>Zast. Adamov zastávka, nástupiště</t>
  </si>
  <si>
    <t>SO 26-16-02</t>
  </si>
  <si>
    <t>Demontované betonové prvky stávajících vnějších nástupišť</t>
  </si>
  <si>
    <t>Viz příloha Demontáž nástupišť v Technické zprávě 
nástupištní desky 128.23+80.48=208.710 [A] 
nástupištní tvárnice TISCHER 36.07+35.91=71.980 [B] 
úložné bloky U65 32.2+32.06=64.260 [C] 
dlažba 45.52+60.64=106.160 [D] 
obrubníky 15.47=15.470 [E] 
A+B+C+D+E=466.580 [F]</t>
  </si>
  <si>
    <t>11348A</t>
  </si>
  <si>
    <t>ODSTRANĚNÍ KRYTU ZPEVNĚNÝCH PLOCH Z DLAŽDIC VČETNĚ PODKLADU - BEZ DOPRAVY</t>
  </si>
  <si>
    <t>Plocha nástupiště za nástupištními deskami.</t>
  </si>
  <si>
    <t>Plocha odměřená v situaci 569+758=1 327.000 [A] 
Tloušťka 4 cm A*0.04=53.080 [B]</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</si>
  <si>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</si>
  <si>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11348B</t>
  </si>
  <si>
    <t>ODSTRANĚNÍ KRYTU ZPEVNĚNÝCH PLOCH Z DLAŽDIC VČETNĚ PODKLADU - DOPRAVA</t>
  </si>
  <si>
    <t>((569+758)*0.04)*2=106.160 [A] 
A*40=4 246.400 [B]</t>
  </si>
  <si>
    <t>11352A</t>
  </si>
  <si>
    <t>ODSTRANĚNÍ CHODNÍKOVÝCH A SILNIČNÍCH OBRUBNÍKŮ BETONOVÝCH - BEZ DOPRAVY</t>
  </si>
  <si>
    <t>Obrubníky tvořící ukončení v části stávajícího nástupiště u koleje č.2</t>
  </si>
  <si>
    <t>Délka odměřená v situaci. 
119=119.000 [A]</t>
  </si>
  <si>
    <t>11352B</t>
  </si>
  <si>
    <t>ODSTRANĚNÍ CHODNÍKOVÝCH A SILNIČNÍCH OBRUBNÍKŮ BETONOVÝCH - DOPRAVA</t>
  </si>
  <si>
    <t>119*0.065*2=15.470 [A] 
A*40=618.800 [B]</t>
  </si>
  <si>
    <t>Těleso nástupiště tvořené nenamrzavým materiálem, hutněným po vrstvách 250 mm. Odečet kubatury schodiště.</t>
  </si>
  <si>
    <t>Viz technická zpráva příloha Kubatury nástupiště - Výměrnice 
858-30.64=827.360 [A]</t>
  </si>
  <si>
    <t>Úprava plochy pod podkladní vrstvou ze štěrkodrti.</t>
  </si>
  <si>
    <t>Plocha z půdorysu. Odečet plochy schodiště do podchodu. 
712.727-24.4=688.327 [A]</t>
  </si>
  <si>
    <t>327326</t>
  </si>
  <si>
    <t>ZDI OPĚRNÉ, ZÁRUBNÍ, NÁBŘEŽNÍ ZE ŽELEZOVÉHO BETONU DO C40/50</t>
  </si>
  <si>
    <t>Zídky ukončení nástupiště</t>
  </si>
  <si>
    <t>Viz příloha č. 6 Ukončení nástupiště 
zeď na konci nástupiště směr Adamov 1.6*0.3*3.7=1.776 [A] 
zídky na konci nástupiště směr Blansko (1.58*0.3*1.305)+(1.58*0.3*1.46)=1.311 [B] 
A+B=3.087 [C]</t>
  </si>
  <si>
    <t>327365</t>
  </si>
  <si>
    <t>VÝZTUŽ ZDÍ OPĚRNÝCH, ZÁRUBNÍCH, NÁBŘEŽNÍCH Z OCELI 10505, B500B</t>
  </si>
  <si>
    <t>Výztuž zdí ukončení nástupiště.</t>
  </si>
  <si>
    <t>Délka prvků (17.604+21+11.25)+(7.512+8.4+4.5)+(8.442+8.4+4.5)=91.608 [A] 
Hmotnost s rezervou 25% A*0.6*1.25*0.001=0.069 [B]</t>
  </si>
  <si>
    <t>327368</t>
  </si>
  <si>
    <t>VÝZTUŽ ZDÍ OPĚR, ZÁRUB, NÁBŘEŽ ZE SVAŘ SÍTÍ</t>
  </si>
  <si>
    <t>Svařované ocelové sítě z oceli B500B.</t>
  </si>
  <si>
    <t>Zeď směr Adamov (m2) 0.95*2+4.651*2+0.48*2+8.02*2=28.202 [A] 
Zídky směr Blansko (m2) (0.39*2+0.48*2+2.06*2)+(0.437*2+0.471*2+2.31*2)=12.296 [B] 
Hmotnost s rezervou 25% (A*2.02*0.001)*1.25=0.071 [C] (B*2.02*0.001)*1.25=0.031 [D] 
C+D=0.102 [E]</t>
  </si>
  <si>
    <t>348175</t>
  </si>
  <si>
    <t>ZÁBRADLÍ Z DÍLCŮ KOVOVÝCH ŽÁROVĚ STŘÍKANÉ KOVEM S NÁTĚREM</t>
  </si>
  <si>
    <t>Zábradlí na koncích nástupiště.</t>
  </si>
  <si>
    <t>Výpočet kubatur viz příloha č. 7 Ukončení nástupiště 
305.63+112.5+120.26=538.390 [A] 
Potřeba nátěrových hmot je 9.4 m2.</t>
  </si>
  <si>
    <t>Podkladní vrstva pod nástupištní desky a betonovou dlažbu.</t>
  </si>
  <si>
    <t>Viz technická zpráva příloha Kubatury nástupiště. Odečet kubatury schodiště. 
100-3.99=96.010 [A]</t>
  </si>
  <si>
    <t>Podklad pod zídky ukončující nástupiště.</t>
  </si>
  <si>
    <t>Viz technická zpráva příloha Kubatury nástupiště 
((2.93+0.8)*0.5*0.1)+(1.4*0.5*0.1)+(1.56*0.5*0.1)=0.335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</si>
  <si>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</si>
  <si>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582617</t>
  </si>
  <si>
    <t>KRYTY Z BETON DLAŽDIC SE ZÁMKEM ŠEDÝCH RELIÉF TL 60MM DO LOŽE Z KAM</t>
  </si>
  <si>
    <t>Signální pásy na nástupišti.</t>
  </si>
  <si>
    <t>Plocha podle půdorysu (Příloha č. 3) 
0.425+0.409=0.834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</si>
  <si>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</si>
  <si>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</si>
  <si>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</si>
  <si>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mezi nástupištními deskami mimo okolí signálních pásů.</t>
  </si>
  <si>
    <t>Plocha podle půdorysu (Příloha č. 3) 
279.468=279.468 [A]</t>
  </si>
  <si>
    <t>R5826112</t>
  </si>
  <si>
    <t>KRYTY Z BETON DLAŽDIC SE ZÁMKEM S NESRAŽENÝMI HRANAMI ŠEDÝCH TL 60MM DO LOŽE Z KAM</t>
  </si>
  <si>
    <t>Dlažba v okolí signálních pásů.</t>
  </si>
  <si>
    <t>Plocha podle půdorysu (Příloha č. 3) 
0.833=0.833 [A]</t>
  </si>
  <si>
    <t>R5826113</t>
  </si>
  <si>
    <t>KRYTY Z BETON DLAŽDIC SE ZÁMKEM S NESRAŽENÝMI HRANAMI ŠEDÝCH SE ZDRSNĚNÝM POVRCHEM TL 60MM DO LOŽE Z KAM</t>
  </si>
  <si>
    <t>Dlažba zdrsněného pásu před schodištěm.</t>
  </si>
  <si>
    <t>Plocha podle půdorysu (Příloha č. 3) 
1.236=1.236 [A]</t>
  </si>
  <si>
    <t>Izolace zdí ukončujících nástupiště.</t>
  </si>
  <si>
    <t>Zeď směr Adamov 0.48+0.85*4+3.73*1.6=9.848 [A] 
Zídky směr Blansko (1.305+1.46)*1.57+(1.6+1.76)*0.85+2*0.3*1.58=8.145 [B] 
A+B=17.993 [C]</t>
  </si>
  <si>
    <t>9112A3</t>
  </si>
  <si>
    <t>ZÁBRADLÍ MOSTNÍ S VODOR MADLY - DEMONTÁŽ S PŘESUNEM</t>
  </si>
  <si>
    <t>Odstranění stávajícího ocelového zábradlí podél nástupišť. Odvoz do sběrny kovového odpadu - 40 km.</t>
  </si>
  <si>
    <t>42.4+55.5+48.2+121+104.2=371.300 [A]</t>
  </si>
  <si>
    <t>položka zahrnuje:  
- demontáž a odstranění zařízení  
- jeho odvoz na předepsané místo</t>
  </si>
  <si>
    <t>924361</t>
  </si>
  <si>
    <t>NÁSTUPIŠTĚ SUDOP PŘES 500 MM S U 95, ZADNÍ HRANA NA OPĚŘE Z DRTI S KONZOLOVÝMI DESKAMI 145/150</t>
  </si>
  <si>
    <t>podle Půdorysu (příloha č.3)</t>
  </si>
  <si>
    <t>8+8+2+2+1+8+2+1+8+2=42.000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</si>
  <si>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</si>
  <si>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</si>
  <si>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</si>
  <si>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39+58+17+93+78+13=298.000 [A]</t>
  </si>
  <si>
    <t>924853</t>
  </si>
  <si>
    <t>NÁSTUPIŠTĚ - UKONČENÍ NÁSTUPIŠŤ MONOLITICKÝMI SCHODY Z BETONU SE ČTYŘMI STUPNI</t>
  </si>
  <si>
    <t>Služební schody.</t>
  </si>
  <si>
    <t>Podle půdorysu (Příloha č. 3) 
1=1.000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</si>
  <si>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</si>
  <si>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</si>
  <si>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LUMINISCENČNÍ ŽLUTÁ - RAL 1026</t>
  </si>
  <si>
    <t>Výstražný pás.</t>
  </si>
  <si>
    <t>Délka podle půdorysu (Příloha č. 3) 
170+170=340.000 [A]</t>
  </si>
  <si>
    <t>1. Položka obsahuje:  
 – příprava a očištění podkladu  
 – dodání a aplikace nátěrové hmoty  
2. Položka neobsahuje:  
 X  
3. Způsob měření:  
Měří se metr délkový.</t>
  </si>
  <si>
    <t>924921</t>
  </si>
  <si>
    <t>NÁSTUPIŠTĚ - KOTVENÍ NÁSTUPIŠTNÍCH DESEK 145 Z KE 230</t>
  </si>
  <si>
    <t>1. Položka obsahuje:  
 – dodání a montáž veškerého materiálu na kotvení vybraných typů desek mezi sebou dle odpovídajících vzorových listů a TKP  
2. Položka neobsahuje:  
 X  
3. Způsob měření:  
Měří se metr délkový.</t>
  </si>
  <si>
    <t>965521</t>
  </si>
  <si>
    <t>ROZEBRÁNÍ NÁSTUPIŠTĚ TYPU SUDOP</t>
  </si>
  <si>
    <t>Rozebrání stávajících vnějších nástupišť u koleje č.1 a č.2</t>
  </si>
  <si>
    <t>223+222=445.000 [A] 
U koleje č.1 konzolové desky délky 1,45 m a u koleje č.2 konzolové desky délky 2,3 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</si>
  <si>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</si>
  <si>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</si>
  <si>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</si>
  <si>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nástupištní desky ((2.3*223)+(1.45*222))*0.1=83.480 [A] 
tvárnice TISCHER (223+222)*0.0647=28.792 [B] 
úložné bloky U65 (224+223)*0.0575=25.703 [C] 
(A+B+C)*2.5=344.938 [D] 
D*40=13 797.520 [E]</t>
  </si>
  <si>
    <t>R9249131</t>
  </si>
  <si>
    <t>OPTICKÉ ZNAČENÍ SCHODIŠŤOVÉHO STUPNĚ NÁSTŘIKEM ŠÍŘKY 0,10 M, BARVA ŽLUTÁ</t>
  </si>
  <si>
    <t>2*0.1=0.200 [A]</t>
  </si>
  <si>
    <t>R9365021</t>
  </si>
  <si>
    <t>DODÁVKA A MONTÁŽ MOBILIÁŘE - PROSKLENÁ OBOUSTRANNÁ VITRINA 910 x 700 MM NA DVOU SLOUPCÍCH</t>
  </si>
  <si>
    <t>Vitrina pro tištěné informace. Umístěná blízko schodů, pod zastřešením nástupiště.</t>
  </si>
  <si>
    <t>podle přílohy č.1 (Technická zpráva) a přílohy č. 3 (Půdorys)  
1=1.000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</si>
  <si>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</si>
  <si>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R9365022</t>
  </si>
  <si>
    <t>DODÁVKA A MONTÁŽ MOBILIÁŘE - NÁDOBA NA ZIMNÍ POSYP 400 L S VÝSYPNÝM OTVOREM A KOTVENÍM</t>
  </si>
  <si>
    <t>Nádoby na posyp umístěné blízko vstupů na nástupiště.</t>
  </si>
  <si>
    <t>podle přílohy č.1 (Technická zpráva) a přílohy č. 3 (Půdorys) 
2=2.000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</si>
  <si>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</si>
  <si>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R937511</t>
  </si>
  <si>
    <t>MOBILIÁŘ - KOVOVÉ LAVIČKY VČETNĚ DOPRAVY MATERIÁLU A VNITROSTAVENIŠTNÍ DOPRAVY</t>
  </si>
  <si>
    <t>POLOŽKA ZAHRNUJE VEŠKERÉ PRÁCE, VÝKONY A DODÁVKY NUTNÉ K REALIZACI KOMPLETNÍHO PRVKU/KONSTRUKCE/ČINOSTI DLE PD</t>
  </si>
  <si>
    <t>R937531</t>
  </si>
  <si>
    <t>MOBILIÁŘ - KOVOVÉ KOŠE NA ODPADKY VČETNĚ DOPRAVY MATERIÁLU A VNITROSTAVENIŠTNÍ DOPRAVY</t>
  </si>
  <si>
    <t>2=2.000 [A]</t>
  </si>
  <si>
    <t>D.2.1.5.1</t>
  </si>
  <si>
    <t>Mosty a propustky</t>
  </si>
  <si>
    <t xml:space="preserve">  SO 26-19-01</t>
  </si>
  <si>
    <t>T.ú. Adamov - Blansko, most v km 171,891</t>
  </si>
  <si>
    <t>SO 26-19-01</t>
  </si>
  <si>
    <t>viz.pol.13173A:2345,676*1,90t/m3=4 456.784 [A] 
odečet pro pol.17511:-1114,050*1,90t/m3=-2 116.695 [B] 
Celkem: A+B=2 340.089 [C]</t>
  </si>
  <si>
    <t>viz.pol.966158:219,254*2,40t/m3=526.210 [E] 
viz.pol.966168:62,788*2,50t/m3=156.970 [A] 
Celkem: E+A=683.180 [F]</t>
  </si>
  <si>
    <t>015330</t>
  </si>
  <si>
    <t>POPLATKY ZA LIKVIDACŮ ODPADŮ NEKONTAMINOVANÝCH - 17 05 04 KAMENNÁ SUŤ</t>
  </si>
  <si>
    <t>139,05*2,20t/m3=305.910 [A]</t>
  </si>
  <si>
    <t>015570</t>
  </si>
  <si>
    <t>POPLATKY ZA LIKVIDACŮ ODPADŮ NEBEZPEČNÝCH - 17 03 03* ASFALTOVÉ STAVEBNÍ NÁTĚRY</t>
  </si>
  <si>
    <t>112,538*0,05*2,50=14.067 [A] 
(včetně ochranné betonové vrstvy)</t>
  </si>
  <si>
    <t>40hodin=40.000 [A] 
položka zahrnuje: 
- úkony dle ČSN 73 6221 
- provedení hlavní mostní prohlídky oprávněnou fyzickou nebo právnickou osobou 
- vyhotovení záznamu (protokolu), který jenodznačně definuje stav mostu</t>
  </si>
  <si>
    <t>12110</t>
  </si>
  <si>
    <t>SEJMUTÍ ORNICE NEBO LESNÍ PŮDY</t>
  </si>
  <si>
    <t>1,30*(66,70+52,90+30,90+20,70)*0,10=22.256 [B]</t>
  </si>
  <si>
    <t>položka zahrnuje sejmutí ornice bez ohledu na tloušťku vrstvy a její vodorovnou dopravu  
nezahrnuje uložení na trvalou skládku</t>
  </si>
  <si>
    <t>12573</t>
  </si>
  <si>
    <t>VYKOPÁVKY ZE ZEMNÍKŮ A SKLÁDEK TŘ. I</t>
  </si>
  <si>
    <t>z mezideponie 
viz.pol.18220:21,645=21.645 [A] 
viz.pol.17511:1114,050=1 114.050 [B] 
Celkem: A+B=1 135.695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</si>
  <si>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</si>
  <si>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11,60*(47,60+40,70)+33,90*0,65*5,60+2,50*(103,80+82,90+75,30+74,50+86,00+56,70)=2 345.676 [A]</t>
  </si>
  <si>
    <t>viz.pol.13173A-odečet pol.17511:(2345,676-1114,050)*40km=49 265.040 [A] 
viz.pol.17511:1114,050*2*1km=2 228.100 [B] 
Celkem: A+B=51 493.140 [C]</t>
  </si>
  <si>
    <t>a</t>
  </si>
  <si>
    <t>mezideponie</t>
  </si>
  <si>
    <t>viz.pol.12110:22,256=22.256 [A] 
viz.pol.17511:1114,050=1 114.050 [B] 
Celkem: A+B=1 136.306 [C]</t>
  </si>
  <si>
    <t>b</t>
  </si>
  <si>
    <t>skládka</t>
  </si>
  <si>
    <t>viz.pol.13173A:2345,676=2 345.676 [A] 
odečet pro pol.17511:-1114,050=-1 114.050 [B] 
Celkem: A+B=1 231.626 [C]</t>
  </si>
  <si>
    <t>17511</t>
  </si>
  <si>
    <t>OBSYP POTRUBÍ A OBJEKTŮ SE ZHUTNĚNÍM</t>
  </si>
  <si>
    <t>svahové kužele: 
39,10*1,90+42,50*2+(41,20*2,50+36,00*2,50+61,30*2,60+50,40*2,00)=612.470 [A] 
zpětný zásyp za opěrou: 
14,50*17,40+16,40*15,20=501.580 [B] 
Celkem: A+B=1 114.050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</si>
  <si>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</si>
  <si>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18220</t>
  </si>
  <si>
    <t>ROZPROSTŘENÍ ORNICE VE SVAHU</t>
  </si>
  <si>
    <t>0,15*1,30*(36,50+22,90+19,40+32,20)=21.645 [A]</t>
  </si>
  <si>
    <t>18242</t>
  </si>
  <si>
    <t>ZALOŽENÍ TRÁVNÍKU HYDROOSEVEM NA ORNICI</t>
  </si>
  <si>
    <t>1,30*(36,50+22,90+19,40+32,20)=144.300 [A]</t>
  </si>
  <si>
    <t>Zahrnuje dodání předepsané travní směsi, hydroosev na ornici, zalévání, první pokosení, to vše bez ohledu na sklon terénu</t>
  </si>
  <si>
    <t>bude provedeno před předáním stavby</t>
  </si>
  <si>
    <t>26144</t>
  </si>
  <si>
    <t>VRTY PRO KOTVENÍ, INJEKTÁŽ A MIKROPILOTY NA POVRCHU TŘ. IV D DO 200MM</t>
  </si>
  <si>
    <t>vrty v ŽB konstrukci 
0,20+0,30=0.500 [A]</t>
  </si>
  <si>
    <t>položka zahrnuje:  
přemístění, montáž a demontáž vrtných souprav  
svislou dopravu zeminy z vrtu  
vodorovnou dopravu zeminy bez uložení na skládku  
případně nutné pažení dočasné (včetně odpažení) i trvalé</t>
  </si>
  <si>
    <t>272324</t>
  </si>
  <si>
    <t>ZÁKLADY ZE ŽELEZOBETONU DO C25/30</t>
  </si>
  <si>
    <t>podkladní betonová deska: 
(107,60+126,80)*0,40=93.760 [A]</t>
  </si>
  <si>
    <t>272366</t>
  </si>
  <si>
    <t>VÝZTUŽ ZÁKLADŮ Z KARI SÍTÍ</t>
  </si>
  <si>
    <t>KARI síť 10/100/100</t>
  </si>
  <si>
    <t>2*(107,60+126,80)*1,05*0,0123=6.055 [A]</t>
  </si>
  <si>
    <t>317326</t>
  </si>
  <si>
    <t>R</t>
  </si>
  <si>
    <t>ŘÍMSY ZE ŽELEZOBETONU DO C40/50</t>
  </si>
  <si>
    <t>beton C 34/45</t>
  </si>
  <si>
    <t>(0,07+0,18)*19,88+12,63*0,60+0,24*7,80+4,76*0,97+0,39*(5,48+6,72)=23.795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</si>
  <si>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</si>
  <si>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</si>
  <si>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</si>
  <si>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3,54=3.540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</si>
  <si>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</si>
  <si>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34623</t>
  </si>
  <si>
    <t>IZOLAČNÍ PŘIZDÍVKY Z CIHEL PÁLENÝCH</t>
  </si>
  <si>
    <t>(2*4,00*13,35+2*5,05*6,04+29,90+21,70)*0,10=21.940 [A]</t>
  </si>
  <si>
    <t>Položka zahrnuje veškerý materiál, výrobky a polotovary, včetně mimostaveništní a vnitrostaveništní dopravy (rovněž přesuny), včetně naložení a složení, případně s uložením.</t>
  </si>
  <si>
    <t>348173</t>
  </si>
  <si>
    <t>ZÁBRADLÍ Z DÍLCŮ KOVOVÝCH ŽÁROVĚ ZINK PONOREM S NÁTĚREM</t>
  </si>
  <si>
    <t>trojmadlové z "L" profilů</t>
  </si>
  <si>
    <t>470kg=470.000 [A]</t>
  </si>
  <si>
    <t>R_389126</t>
  </si>
  <si>
    <t>MOSTNÍ RÁMOVÉ KONSTR Z DÍLCŮ ŽELEZOBET</t>
  </si>
  <si>
    <t>beton 50/60, kompletní nosná -kce z prefa dílců,včetně křídel a monolitických dobetonovávek</t>
  </si>
  <si>
    <t>beton 50/60, kompletní nosná -kce z prefa dílců,včetně křídel a monolitických dobetonovávek 
1=1.000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</si>
  <si>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</si>
  <si>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</si>
  <si>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</si>
  <si>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pod dlažbu: 
0,10*((6,50+6,40)*0,75+7,70*1,00+5,10*1,40+6,00+7,50)=3.802 [D] 
polštář pod základem: 
9,3*(1,8+1,6)+8,0*(5,1+4,9)=111.620 [E] 
Celkem: D+E=115.422 [F]</t>
  </si>
  <si>
    <t>457384</t>
  </si>
  <si>
    <t>VYROVNÁVACÍ A SPÁD ŽELEZOBETON DO C25/30 VČET VÝZTUŽE</t>
  </si>
  <si>
    <t>tvrdá ochrana izolace: 
13,86*8,10*0,055=6.175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</si>
  <si>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</si>
  <si>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drenážní vrstva: 
0,10*(13,50+13,70)=2.720 [C] 
zásyp za opěrou: 
13,60*14,88+12,50*13,65=372.993 [B] 
Celkem: C+B=375.713 [D]</t>
  </si>
  <si>
    <t>46321</t>
  </si>
  <si>
    <t>ROVNANINA Z LOMOVÉHO KAMENE</t>
  </si>
  <si>
    <t>rovnanina za opěrou:13,35*(1,60+1,50)=41.385 [A]</t>
  </si>
  <si>
    <t>položka zahrnuje:  
- dodávku a vyrovnání lomového kamene předepsané frakce do předepsaného tvaru včetně mimostaveništní a vnitrostaveništní dopravy  
není-li v zadávací dokumentaci uvedeno jinak, jedná se o nakupovaný materiál</t>
  </si>
  <si>
    <t>465512</t>
  </si>
  <si>
    <t>DLAŽBY Z LOMOVÉHO KAMENE NA MC</t>
  </si>
  <si>
    <t>((6,50+6,40)*0,75+7,70*1,00+5,10*1,40+6,00+7,50)*0,20=7.603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</si>
  <si>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</si>
  <si>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451314</t>
  </si>
  <si>
    <t>PODKLADNÍ A VÝPLŇOVÉ VRSTVY Z PROSTÉHO BETONU C25/30</t>
  </si>
  <si>
    <t>pod dlažbu: 
0,10*((6,50+6,40)*0,75+7,70*1,00+5,10*1,40+6,00+7,50)=3.802 [D] 
těsnící vrstva: 
6,40*14,88+7,60*13,65=198.972 [E] 
D+E=202.774 [F]</t>
  </si>
  <si>
    <t>711132</t>
  </si>
  <si>
    <t>IZOLACE BĚŽNÝCH KONSTRUKCÍ PROTI VOLNĚ STÉKAJÍCÍ VODĚ ASFALTOVÝMI PÁSY</t>
  </si>
  <si>
    <t>nosná -kce:13,86*8,10+2*13,35*5,93=270.597 [A] 
křídla:2*5,05*6,04+29,90+21,70+44,00+0,40*19,60=164.444 [C] 
těsnící vrstva:7,40*14,88+7,40*13,65=211.122 [E] 
Celkem: A+C+E=646.163 [F]</t>
  </si>
  <si>
    <t>711507</t>
  </si>
  <si>
    <t>OCHRANA IZOLACE NA POVRCHU Z PE FÓLIE</t>
  </si>
  <si>
    <t>separační folie: 
13,86*8,10=112.266 [A]</t>
  </si>
  <si>
    <t>NK:13,86*8,10+2*13,35*5,93=270.597 [A] 
křídla:2*5,05*6,04+29,90+21,70+44,00+0,40*19,60=164.444 [B] 
těsnící vrstva:7,40*14,88+7,40*13,65=211.122 [C] 
Celkem: A+B+C=646.163 [D]</t>
  </si>
  <si>
    <t>R_75724</t>
  </si>
  <si>
    <t>VÝVODY Z VÝZTUŽE PRO MĚŘENÍ BLUDNÝCH PROUDŮ NA NK</t>
  </si>
  <si>
    <t>4=4.000 [A]</t>
  </si>
  <si>
    <t>87533</t>
  </si>
  <si>
    <t>POTRUBÍ DREN Z TRUB PLAST DN DO 150MM</t>
  </si>
  <si>
    <t>2*15,00=30.000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</si>
  <si>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</si>
  <si>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křídly:2*2*0,60=2.400 [C] 
chráničky v římsách:4*7,80+2*19,88=70.960 [B] 
chránička z horské vpusti:2,70=2.700 [D] 
Celkem: C+B+D=76.060 [E]</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</si>
  <si>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</si>
  <si>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</si>
  <si>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</si>
  <si>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</si>
  <si>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</si>
  <si>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14=14.000 [A]</t>
  </si>
  <si>
    <t>položka zahrnuje:  
- dodání a osazení nivelační značky včetně nutných zemních prací  
- vnitrostaveništní a mimostaveništní dopravu</t>
  </si>
  <si>
    <t>91355</t>
  </si>
  <si>
    <t>EVIDENČNÍ ČÍSLO MOSTU</t>
  </si>
  <si>
    <t>2ks=2.000 [A]</t>
  </si>
  <si>
    <t>položka zahrnuje štítek s evidenčním číslem mostu, sloupek dopravní značky včetně osazení a nutných zemních prací a zabetonování</t>
  </si>
  <si>
    <t>936501</t>
  </si>
  <si>
    <t>DROBNÉ DOPLŇK KONSTR KOVOVÉ NEREZ</t>
  </si>
  <si>
    <t>ocelový nerezový profil, včetně kotev: 
(28,00+19,88)*1,00+2*13,35*6,40=218.760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</si>
  <si>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</si>
  <si>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966138</t>
  </si>
  <si>
    <t>BOURÁNÍ KONSTRUKCÍ Z KAMENE NA MC S ODVOZEM DO 20KM</t>
  </si>
  <si>
    <t>(26,90+23,20+24,50+18,10)*1,50=139.050 [A]</t>
  </si>
  <si>
    <t>96613B</t>
  </si>
  <si>
    <t>BOURÁNÍ KONSTRUKCÍ Z KAMENE NA MC - DOPRAVA</t>
  </si>
  <si>
    <t>(139,050*2,20t/m3)*20km=6 118.200 [A]</t>
  </si>
  <si>
    <t>opěry: 
(8,30+8,40)*9,22+2*(9,50+9,70)*1,70=219.254 [A]</t>
  </si>
  <si>
    <t>(219,254*2,40t/m3)*20km=10 524.192 [A]</t>
  </si>
  <si>
    <t>úložný práh:2*0,35*9,22=6.454 [A] 
nosná konstrukce:5,90*7,46=44.014 [C] 
úhlové zídky:2*3,40*0,88+2*3,60*0,88=12.320 [E] 
Celkem: A+C+E=62.788 [F]</t>
  </si>
  <si>
    <t>(62,788*2,50t/m3)*20km=3 139.400 [A]</t>
  </si>
  <si>
    <t>966188</t>
  </si>
  <si>
    <t>DEMONTÁŽ KONSTRUKCÍ KOVOVÝCH S ODVOZEM DO 20KM</t>
  </si>
  <si>
    <t>zábradlí:(13,50+19,10)*0,10=3.260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</si>
  <si>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</si>
  <si>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</si>
  <si>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</si>
  <si>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3,26t*20km=65.200 [A]</t>
  </si>
  <si>
    <t>97817</t>
  </si>
  <si>
    <t>ODSTRANĚNÍ MOSTNÍ IZOLACE</t>
  </si>
  <si>
    <t>10,30*7,46+2*2,55*3,40+2*2,55*3,60=112.538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</si>
  <si>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</si>
  <si>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26-19-02</t>
  </si>
  <si>
    <t>T.ú.  Adamov – Blansko, most v km 172,229</t>
  </si>
  <si>
    <t>SO 26-19-02</t>
  </si>
  <si>
    <t>zemina z výkopu 1500=1 500.000 [A] 
A*1,8=2 700.000 [B]</t>
  </si>
  <si>
    <t>zemina z vrtů 34*6,0*0,64=130.560 [A] 
A*2,0=261.120 [B]</t>
  </si>
  <si>
    <t>opěry (nevyztužená část) 2*4,80m2*(10,06+3,37)m=128.928 [A] 
křídla (nevyztužená část) 5,3m2*2*7,925m+5,5m2*(5,15+2,79)m=127.675 [B] 
betonový blok 1,6m*1,6m*2,5m=6.400 [C] 
kotvení zábradlí 6ks*0,4m*0,4m*0,85m=0.816 [D] 
nosná konstrukce 0,6m*5,9m*10,06m+0,40m*3,37m*4,40m=41.544 [E] 
římsy 0,32m2*5,86m+0,21m2*5,86m+0,21m2*4,40m=4.030 [F] 
úložné prahy 2*0,89m2*(10,60+3,37)m=24.867 [G] 
základy 2*3,0m*1,4m*10,25m+2*3,0m*1,4m*3,37m=114.408 [H] 
rovnoběžná křídla (římsy+základ) 2*(0,78m2*6,875m)+2*(2,3m*1,4m*8,5m)+0,40m2*(4,85+2,49)m+3,5m2*(6,72+3,37)m=103.716 [I] 
šikmé křídlo 20=20.000 [J] 
krabicový díl U3 4*1=4.000 [K] 
odláždění svahů 2*30m2*0,1m*1,1=6.600 [L] 
podkladní beton odvodnění 0,2m2*2*18m=7.200 [M] 
2,0t/m3*(A+B+C+D+M)+2,5t/m3*(E+F+G+H+I+J+K+L)*2,0t/m3=2 137.863 [N]</t>
  </si>
  <si>
    <t>odláždění svahů 2*30m2*0,2m*1,1=13.200 [A] 
A*2,5t/m3=33.000 [B]</t>
  </si>
  <si>
    <t>(6,61+2*0,65)m*9,95m+7,5m*3,56m=105.405 [A] 
A*0,05m*2,5tm3=13.176 [B]</t>
  </si>
  <si>
    <t>R029511</t>
  </si>
  <si>
    <t>3*8hod=24.000 [A]</t>
  </si>
  <si>
    <t>11512</t>
  </si>
  <si>
    <t>ČERPÁNÍ VODY DO 1000 L/MIN</t>
  </si>
  <si>
    <t>14*24=336.000 [A]</t>
  </si>
  <si>
    <t>Položka čerpání vody na povrchu zahrnuje i potrubí, pohotovost záložní čerpací soupravy a zřízení čerpací jímky. Součástí položky je také následná demontáž a likvidace těchto zařízení</t>
  </si>
  <si>
    <t>1500=1 500.000 [A]</t>
  </si>
  <si>
    <t>1500=1 500.000 [A] 
A*40=60 000.000 [B]</t>
  </si>
  <si>
    <t>zemina z výkopu 1500=1 500.000 [A] 
zemina z vrtů 6,0*34*0,64=130.560 [B] 
A+B=1 630.560 [C]</t>
  </si>
  <si>
    <t>250=250.000 [A]</t>
  </si>
  <si>
    <t>18243</t>
  </si>
  <si>
    <t>ZALOŽENÍ TRÁVNÍKU HYDROOSEVEM NA HLUŠINU</t>
  </si>
  <si>
    <t>20+20=40.000 [A]</t>
  </si>
  <si>
    <t>Zahrnuje dodání předepsané travní směsi, hydroosev na hlušinu, zalévání, první pokosení, to vše bez ohledu na sklon terénu</t>
  </si>
  <si>
    <t>21264</t>
  </si>
  <si>
    <t>TRATIVODY KOMPLET Z TRUB Z PLAST HMOT DN DO 200MM</t>
  </si>
  <si>
    <t>14,5+16,5+3*12,5=68.500 [A]</t>
  </si>
  <si>
    <t>224324</t>
  </si>
  <si>
    <t>PILOTY ZE ŽELEZOBETONU C25/30</t>
  </si>
  <si>
    <t>viz 2.6.1 
132,6=132.600 [B]</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</si>
  <si>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</si>
  <si>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</si>
  <si>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</si>
  <si>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2.5.12 
28634/1000=28.634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</si>
  <si>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</si>
  <si>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</si>
  <si>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</si>
  <si>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2,1*34=71.400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</si>
  <si>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</si>
  <si>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</si>
  <si>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</si>
  <si>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264541</t>
  </si>
  <si>
    <t>VRTY PRO PILOTY TŘ V D DO 1000MM</t>
  </si>
  <si>
    <t>1,8*34=61.200 [A]</t>
  </si>
  <si>
    <t>317325</t>
  </si>
  <si>
    <t>ŘÍMSY ZE ŽELEZOBETONU DO C30/37</t>
  </si>
  <si>
    <t>viz 2.5.2 a 2.5.4 
4,6+7,8=12.400 [A]</t>
  </si>
  <si>
    <t>viz 2.5.7, 2.5.8, 2.5.12 a 2.5.13 
(687+928)/1000=1.615 [A]</t>
  </si>
  <si>
    <t>333325</t>
  </si>
  <si>
    <t>MOSTNÍ OPĚRY A KŘÍDLA ZE ŽELEZOVÉHO BETONU DO C30/37</t>
  </si>
  <si>
    <t>viz 2.5.2, 2.5.4, 2.5.5 a 2.5.6 
30,0+46,0+3,2+32,5=111.700 [A]</t>
  </si>
  <si>
    <t>333365</t>
  </si>
  <si>
    <t>VÝZTUŽ MOSTNÍCH OPĚR A KŘÍDEL Z OCELI 10505, B500B</t>
  </si>
  <si>
    <t>viz 2.5.7, 2.5.8, 2.5.12, 2.5.13, 2.5.14 a 2.5.15 
(3345+4861+273+3377)/1000=11.856 [A]</t>
  </si>
  <si>
    <t>333366</t>
  </si>
  <si>
    <t>VÝZTUŽ MOSTNÍCH OPĚR A KŘÍDEL Z KARI SÍTÍ</t>
  </si>
  <si>
    <t>viz 2.5.7-2.5.15 
(660,1+888,5+160,5+1213,8)/1000=2.923 [A]</t>
  </si>
  <si>
    <t>viz 2.6.2, 2.6.3 a 2.6.4 
358+30+255+20+308=971.000 [A]</t>
  </si>
  <si>
    <t>389325</t>
  </si>
  <si>
    <t>MOSTNÍ RÁMOVÉ KONSTRUKCE ZE ŽELEZOBETONU C30/37</t>
  </si>
  <si>
    <t>viz 2.5.2, 2.5.3 a 2.5.6 
60,0+120,0+61,0=241.000 [A]</t>
  </si>
  <si>
    <t>389365</t>
  </si>
  <si>
    <t>VÝZTUŽ MOSTNÍ RÁMOVÉ KONSTRUKCE Z OCELI 10505, B500B</t>
  </si>
  <si>
    <t>viz 2.5.7-2.5.13 
(11270+14419+11649)/1000=37.338 [A]</t>
  </si>
  <si>
    <t>389366</t>
  </si>
  <si>
    <t>VÝZTUŽ MOSTNÍ RÁMOVÉ KONSTR ŽELBET Z KARI SÍTÍ</t>
  </si>
  <si>
    <t>viz 2.5.7-2.5.13 
(680,5+3160,7+713,0)/1000=4.554 [A]</t>
  </si>
  <si>
    <t>podkladní beton odláždění za kolmým křídlem 
1,0*0,1*3,2=0.320 [A]</t>
  </si>
  <si>
    <t>451322</t>
  </si>
  <si>
    <t>PODKL A VÝPLŇ VRSTVY ZE ŽELEZOBET DO C12/15</t>
  </si>
  <si>
    <t>viz 2.5.2-2.5.6 
9,5+17,5+11,0+7,8+1,2=47.000 [A]</t>
  </si>
  <si>
    <t>451385</t>
  </si>
  <si>
    <t>PODKL VRSTVY ZE ŽELEZOBET DO C30/37 VČET VÝZTUŽE</t>
  </si>
  <si>
    <t>PB odvodnění 1,1*(14,5+16,5)=34.100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</si>
  <si>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</si>
  <si>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458312</t>
  </si>
  <si>
    <t>VÝPLŇ ZA OPĚRAMI A ZDMI Z PROST BETONU DO C12/15</t>
  </si>
  <si>
    <t>ochrana zpětného spoje 
0,22*3,8+0,6*11,74=7.880 [A]</t>
  </si>
  <si>
    <t>700=700.000 [A]</t>
  </si>
  <si>
    <t>45868</t>
  </si>
  <si>
    <t>VÝPLŇ ZA OPĚRAMI A ZDMI Z JÍLU</t>
  </si>
  <si>
    <t>350=350.000 [A]</t>
  </si>
  <si>
    <t>položka zahrnuje:  
- dodávku jílu a zásyp se zhutněním včetně mimostaveništní a vnitrostaveništní dopravy</t>
  </si>
  <si>
    <t>0,80*2,50*(2*17,04-2,8)=62.560 [A]</t>
  </si>
  <si>
    <t>odláždění za kolmým křídlem 
1,0*0,2*3,2=0.640 [A]</t>
  </si>
  <si>
    <t>46591</t>
  </si>
  <si>
    <t>DLAŽBY Z KAMENICKÝCH VÝROBKŮ</t>
  </si>
  <si>
    <t>žulová dlažba 
(0,34*0,03+0,126*0,03)*2*16*2,0+(1,260+0,525+0,5+0,03)*2,0=5.525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</si>
  <si>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</si>
  <si>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nosná kce 4*0,72*18,04=51.955 [A] 
křídla 0,73*(4,96+3,19)+15,0+15,0+20,0=55.950 [B] 
opěrná zeď 0,4*10+15=19.000 [C] 
kolmé křídlo 10=10.000 [D] 
A+B+C+D=136.905 [E]</t>
  </si>
  <si>
    <t>nosná kce 240+120=360.000 [A] 
křídla 30+65=95.000 [B] 
opěrná zeď 35+25=60.000 [C] 
odvodnění124=124.000 [D] 
A+B+C+D=639.000 [E]</t>
  </si>
  <si>
    <t>OCHRANA IZOLACE NA POVRCHU</t>
  </si>
  <si>
    <t>typ 1 - tvrdá ochrana</t>
  </si>
  <si>
    <t>nosná kce 240=240.000 [A] 
křídla 30=30.000 [B] 
opěrná zeď 35=35.000 [C] 
A+B+C=305.000 [D]</t>
  </si>
  <si>
    <t>typ 2 - tvrdá ochrana z přizdívky</t>
  </si>
  <si>
    <t>nosná kce 120=120.000 [A] 
křídla 65=65.000 [B] 
opěrná zeď 25=25.000 [C] 
A+B+C=210.000 [D]</t>
  </si>
  <si>
    <t>typ 3 - geotextilie</t>
  </si>
  <si>
    <t>4,0*(14,5+16,5)=124.000 [A]</t>
  </si>
  <si>
    <t>86644</t>
  </si>
  <si>
    <t>CHRÁNIČKY Z TRUB OCELOVÝCH DN DO 250MM</t>
  </si>
  <si>
    <t>prostup pro odvodnění 
3*2,5+4*0,8=10.700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</si>
  <si>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</si>
  <si>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86645</t>
  </si>
  <si>
    <t>CHRÁNIČKY Z TRUB OCELOVÝCH DN DO 300MM</t>
  </si>
  <si>
    <t>2,1=2.100 [A]</t>
  </si>
  <si>
    <t>87614</t>
  </si>
  <si>
    <t>CHRÁNIČKY Z TRUB PLAST DN DO 40MM</t>
  </si>
  <si>
    <t>prostup pro kabely silnoproudu 
0,5=0.500 [A]</t>
  </si>
  <si>
    <t>87627</t>
  </si>
  <si>
    <t>CHRÁNIČKY Z TRUB PLASTOVÝCH DN DO 100MM</t>
  </si>
  <si>
    <t>prostup pro kabely silnoproudu 
0,525=0.525 [A]</t>
  </si>
  <si>
    <t>93333</t>
  </si>
  <si>
    <t>ZKOUŠKA INTEGRITY PILOT SYSTÉMOVÝCH</t>
  </si>
  <si>
    <t>34=34.000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</si>
  <si>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</si>
  <si>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nerezový kryt pro kabeláž 7850*0,470*0,003*(7,514+7,521)*1,05=174.736 [A] 
destiička pro měření bludných proudů 3*3,7=11.100 [B] 
A+B=185.836 [C]</t>
  </si>
  <si>
    <t>96615A</t>
  </si>
  <si>
    <t>BOURÁNÍ KONSTRUKCÍ Z PROSTÉHO BETONU - BEZ DOPRAVY</t>
  </si>
  <si>
    <t>opěry (nevyztužená část) 2*4,80m2*(10,06+3,37)m=128.928 [A] 
křídla (nevyztužená část) 5,3m2*2*7,925m+5,5m2*(5,15+2,79)m=127.675 [B] 
betonový blok 1,6m*1,6m*2,5m=6.400 [C] 
kotvení zábradlí 6ks*0,4m*0,4m*0,85m=0.816 [D] 
podkladní beton odvodnění 0,2m2*2*18m=7.200 [E] 
A+B+C+D+e=271.019 [F]</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</si>
  <si>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</si>
  <si>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opěry (nevyztužená část) 2*4,80m2*(10,06+3,37)m=128.928 [A] 
křídla (nevyztužená část) 5,3m2*2*7,925m+5,5m2*(5,15+2,79)m=127.675 [B] 
betonový blok 1,6m*1,6m*2,5m=6.400 [C] 
kotvení zábradlí 6ks*0,4m*0,4m*0,85m=0.816 [D] 
podkladní beton odvodnění 0,2m2*2*18m=7.200 [E] 
(A+B+C+D+E)*2,0t/m3*40km</t>
  </si>
  <si>
    <t>96616A</t>
  </si>
  <si>
    <t>BOURÁNÍ KONSTRUKCÍ ZE ŽELEZOBETONU - BEZ DOPRAVY</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</si>
  <si>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A+B+C+D+E+F+G=312.565 [H]</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</si>
  <si>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(A+B+C+D+E+F+G)*2,5t/m3*40km=31 256.500 [H]</t>
  </si>
  <si>
    <t>96618A</t>
  </si>
  <si>
    <t>BOURÁNÍ KONSTRUKCÍ KOVOVÝCH - BEZ DOPRAVY</t>
  </si>
  <si>
    <t>odstranění stávajícího zábradlí 
40kg/m*(19,65+2*4,7+19,65)m/1000=1.948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</si>
  <si>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</si>
  <si>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stávajícího zábradlí 
40kg/m*(19,65+2*4,7+19,65)m/1000=1.948 [A] 
At*40km=77.920 [B]</t>
  </si>
  <si>
    <t>96713</t>
  </si>
  <si>
    <t>VYBOURÁNÍ ČÁSTÍ KONSTRUKCÍ KAMENNÝCH NA MC</t>
  </si>
  <si>
    <t>odláždění svahů 2*30m2*0,3m*1,1=19.800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</si>
  <si>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</si>
  <si>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(6,61+2*0,65)m*9,95m+7,5m*3,56m=105.405 [A]</t>
  </si>
  <si>
    <t xml:space="preserve">  SO 26-19-03</t>
  </si>
  <si>
    <t>T.ú.  Adamov – Blansko, most v km 172,372</t>
  </si>
  <si>
    <t>SO 26-19-03</t>
  </si>
  <si>
    <t>výkop pro podchod: 4,4*4,4*12,2+(4,7+9)*2,5*57=2 188.442 [A] 
výkop pro bourání: 4,5*4*34=612.000 [B] 
výkop pro zkpp: 0,65*5*7,85=25.513 [C] 
zemina z vrtů: 135*3,14*0,4^2/4+77*3,14*0,15^2/4+6,5*3,14*0,1^2/4=18.367 [D] 
celkový objem: A+B+C+D=2 844.322 [E] 
2*E=5 688.644 [F]</t>
  </si>
  <si>
    <t>POPLATKY ZA LIKVIDACŮ ODPADŮ NEKONTAMINOVANÝCH - 17 05 04 VYTĚŽENÉ ZEMINY A HORNINY - III. TŘÍDA TĚŽITELNOSTI</t>
  </si>
  <si>
    <t>výkop pro podchod: 1,2*0,5*20=12.000 [A] 
výkop pro bourání: 1,5*2*50=150.000 [B] 
hornina z vrtů: 45*3,14*0,4^2/4+77*3,14*0,15^2/4=7.012 [C] 
A+B+C=169.012 [D] 
2,6*D=439.431 [E]</t>
  </si>
  <si>
    <t>ochranná vrstva izolace</t>
  </si>
  <si>
    <t>plocha: 12*(29,75+9,91+2*1,5)=511.920 [A] 
objem: 0,06*A=30.715 [B] 
hmotnost: 2,2*B=67.573 [C]</t>
  </si>
  <si>
    <t>015130</t>
  </si>
  <si>
    <t>POPLATKY ZA LIKVIDACŮ ODPADŮ NEKONTAMINOVANÝCH - 17 03 02 VYBOURANÝ ASFALTOVÝ BETON BEZ DEHTU</t>
  </si>
  <si>
    <t>komunikace porušená během stavebních prací</t>
  </si>
  <si>
    <t>2,41*9,43*0,1=2.273 [A] 
hmotnost: 2,5*A=5.683 [B]</t>
  </si>
  <si>
    <t>beton: 245,461=245.461 [A] 
železobeton: 551,488=551.488 [B] 
vrty do čelní zdi:19,5*3,14*0,1^2/4*2,5=0.383 [C] 
A+B+C=797.332 [D]</t>
  </si>
  <si>
    <t>12*(29,75+9,91+2*1,5)*0,02=10.238 [A] 
2,5*A=25.595 [B]</t>
  </si>
  <si>
    <t>dle směrnice SŽDC Č.55, 2009-04: především hlavní prohlídka mostu, kontrola prostorové průchodnosti</t>
  </si>
  <si>
    <t>3*8=24.000 [A]</t>
  </si>
  <si>
    <t>11313A</t>
  </si>
  <si>
    <t>ODSTRANĚNÍ KRYTU ZPEVNĚNÝCH PLOCH S ASFALTOVÝM POJIVEM - BEZ DOPRAVY</t>
  </si>
  <si>
    <t>2,41*9,43*0,1=2.273 [A]</t>
  </si>
  <si>
    <t>11313B</t>
  </si>
  <si>
    <t>ODSTRANĚNÍ KRYTU ZPEVNĚNÝCH PLOCH S ASFALTOVÝM POJIVEM - DOPRAVA</t>
  </si>
  <si>
    <t>komunikace porušená během stavebních prací  
40 km</t>
  </si>
  <si>
    <t>2,41*9,43*0,1=2.273 [A] 
hmotnost: 2,5*A=5.683 [B] 
40*B=227.320 [C]</t>
  </si>
  <si>
    <t>výkop pro podchod: 4,4*4,4*12,2+(4,7+9)*2,5*57=2 188.442 [A] 
výkop pro bourání: 4,5*4*34=612.000 [B] 
výkop pro zkpp: 0,65*5*7,85=25.513 [C] 
A+B+C=2 825.955 [D]</t>
  </si>
  <si>
    <t>40 km</t>
  </si>
  <si>
    <t>výkop pro podchod: 4,4*4,4*12,2+(4,7+9)*2,5*57=2 188.442 [A] 
výkop pro bourání: 4,5*4*34=612.000 [B] 
výkop pro zkpp: 0,65*5*7,85=25.513 [C] 
A+B+C=2 825.955 [D] 
40*D=113 038.200 [E]</t>
  </si>
  <si>
    <t>13193A</t>
  </si>
  <si>
    <t>HLOUBENÍ JAM ZAPAŽ I NEPAŽ TŘ III - BEZ DOPRAVY</t>
  </si>
  <si>
    <t>výkop pro podchod: 1,2*0,5*20=12.000 [A] 
výkop pro bourání: 1,5*2*50=150.000 [B] 
A+B=162.000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</si>
  <si>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</si>
  <si>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13193B</t>
  </si>
  <si>
    <t>HLOUBENÍ JAM ZAPAŽ I NEPAŽ TŘ. III - DOPRAVA</t>
  </si>
  <si>
    <t>výkop pro podchod: 1,2*0,5*20=12.000 [A] 
výkop pro bourání: 1,5*2*50=150.000 [B] 
A+B=162.000 [C] 
40*C=6 480.000 [D]</t>
  </si>
  <si>
    <t>zeminy a horniny třídy I: 2825,955=2 825.955 [A] 
zeminy a horniny třídy III: 162=162.000 [B] 
A+B=2 987.955 [C]</t>
  </si>
  <si>
    <t>9,43*2,41=22.726 [A]</t>
  </si>
  <si>
    <t>drenážní trubky</t>
  </si>
  <si>
    <t>6,6+9,5=16.100 [A]</t>
  </si>
  <si>
    <t>21461E</t>
  </si>
  <si>
    <t>SEPARAČNÍ GEOTEXTILIE DO 500G/M2</t>
  </si>
  <si>
    <t>9,42*2,41=22.702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</si>
  <si>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</si>
  <si>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22594</t>
  </si>
  <si>
    <t>ZÁPOROVÉ PAŽENÍ Z KOVU TRVALÉ</t>
  </si>
  <si>
    <t>odřeání zápor je součástí SO 26-19-34</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</si>
  <si>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</si>
  <si>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</si>
  <si>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</si>
  <si>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(10+1+19,5)*5,5=167.750 [A]</t>
  </si>
  <si>
    <t>položka zahrnuje osazení pažin bez ohledu na druh, jejich opotřebení a jejich odstranění</t>
  </si>
  <si>
    <t>26112</t>
  </si>
  <si>
    <t>VRTY PRO KOTVENÍ, INJEKTÁŽ A MIKROPILOTY NA POVRCHU TŘ. I D DO 100MM</t>
  </si>
  <si>
    <t>zesílení stávající zdi  
předpoklad 75% konstrukcí zdi</t>
  </si>
  <si>
    <t>4*6,5=26.000 [A] 
0,25*A=6.500 [B]</t>
  </si>
  <si>
    <t>26113</t>
  </si>
  <si>
    <t>VRTY PRO KOTVENÍ, INJEKTÁŽ A MIKROPILOTY NA POVRCHU TŘ. I D DO 150MM</t>
  </si>
  <si>
    <t>vrty pro zemní kotvy  
předpoklad 50% do skalního podloží</t>
  </si>
  <si>
    <t>22*7=154.000 [A] 
0,5*A=77.000 [B]</t>
  </si>
  <si>
    <t>26132</t>
  </si>
  <si>
    <t>VRTY PRO KOTVENÍ, INJEKTÁŽ A MIKROPILOTY NA POVRCHU TŘ. III D DO 100MM</t>
  </si>
  <si>
    <t>4*6,5=26.000 [A] 
0,75*A=19.500 [B]</t>
  </si>
  <si>
    <t>26133</t>
  </si>
  <si>
    <t>VRTY PRO KOTVENÍ, INJEKTÁŽ A MIKROPILOTY NA POVRCHU TŘ. III D DO 150MM</t>
  </si>
  <si>
    <t>264116</t>
  </si>
  <si>
    <t>VRTY PRO PILOTY TŘ. I D DO 400MM</t>
  </si>
  <si>
    <t>záporové pažení  
předpoklad 25% do skalního podloží</t>
  </si>
  <si>
    <t>6*9+2*8,5+8*8+6*7,5=180.000 [A] 
0,75*A=135.000 [B]</t>
  </si>
  <si>
    <t>264316</t>
  </si>
  <si>
    <t>VRTY PRO PILOTY TŘ. III D DO 400MM</t>
  </si>
  <si>
    <t>6*9+2*8,5+8*8+6*7,5=180.000 [A] 
0,25*A=45.000 [B]</t>
  </si>
  <si>
    <t>285368</t>
  </si>
  <si>
    <t>KOTVENÍ NA POVRCHU Z BETONÁŘSKÉ VÝZTUŽE DL. DO 10M</t>
  </si>
  <si>
    <t>zemní kotvy  
odstranění kotev je součástí SO 26-19-34</t>
  </si>
  <si>
    <t>položka zahrnuje dodávku předepsané kotvy, případně její protikorozní úpravu, její osazení do vrtu, zainjektování a napnutí, případně opěrné desky  
nezahrnuje vrty</t>
  </si>
  <si>
    <t>288231</t>
  </si>
  <si>
    <t>TRYSKOVÁ INJEKTÁŽ D SLOUPU DO 600MM DL VRTU DO 8M NA POVRCHU</t>
  </si>
  <si>
    <t>zesílení stávající zdi</t>
  </si>
  <si>
    <t>4*2*3,14*0,5^2/4=1.570 [A] 
rezerva 15 %: 1,15*A=1.806 [B]</t>
  </si>
  <si>
    <t>R285394</t>
  </si>
  <si>
    <t>DODATEČNÉ KOTVENÍ VLEPENÍM BETONÁŘSKÉ VÝZTUŽE D DO 25MM DO VRTŮ</t>
  </si>
  <si>
    <t>kotvení nové římsy do stávající zdi</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</si>
  <si>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</si>
  <si>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nová římsa na stávající zdi</t>
  </si>
  <si>
    <t>0,585=0.585 [A]</t>
  </si>
  <si>
    <t>madla zábradlí v podchodu: 711,17+382,2=1 093.370 [A] 
zábradlí na opěrné zdi: 65,44+7,34=72.780 [B] 
A+B=1 166.150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</si>
  <si>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</si>
  <si>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těsnící vana</t>
  </si>
  <si>
    <t>389326</t>
  </si>
  <si>
    <t>MOSTNÍ RÁMOVÉ KONSTR ZE ŽELEZOBETONU DO C40/50 (B50)</t>
  </si>
  <si>
    <t>NK podchodu</t>
  </si>
  <si>
    <t>105,8+56,8+41,5+45,9=250.000 [A]</t>
  </si>
  <si>
    <t>17,146+7,649+4,42+4,427=33.642 [A]</t>
  </si>
  <si>
    <t>podklad pod dlažbu podchodu: 0,26*3*9,5+0,26*1*2=7.930 [A] 
odláždění svahu: 0,15*3,51*2,41*1,5+4,4*0,3*0,6=2.695 [B] 
A+B=10.625 [C]</t>
  </si>
  <si>
    <t>0,15*5,72*11,6+0,15*2,6*(3,51+1,83)+0,15*4,22*52=44.951 [A]</t>
  </si>
  <si>
    <t>457313</t>
  </si>
  <si>
    <t>VYROVNÁVACÍ A SPÁDOVÝ PROSTÝ BETON C16/20</t>
  </si>
  <si>
    <t>odvodnění rubu</t>
  </si>
  <si>
    <t>0,35*1,19*(6,6+9,5)=6.706 [A]</t>
  </si>
  <si>
    <t>4,4*4,4*12,2+3,5*2,5*57+4*1*15+0,5*0,5*8,39=797.040 [A]</t>
  </si>
  <si>
    <t>0,95*0,6*(6,6+9,5)=9.177 [A]</t>
  </si>
  <si>
    <t>odláždění svahu</t>
  </si>
  <si>
    <t>0,15*3,51*2,41*1,5=1.903 [A]</t>
  </si>
  <si>
    <t>572214</t>
  </si>
  <si>
    <t>SPOJOVACÍ POSTŘIK Z MODIFIK EMULZE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</si>
  <si>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</si>
  <si>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</si>
  <si>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</si>
  <si>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</si>
  <si>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574F56</t>
  </si>
  <si>
    <t>ASFALTOVÝ BETON PRO PODKLADNÍ VRSTVY MODIFIK ACP 16+, 16S TL. 60MM</t>
  </si>
  <si>
    <t>582612</t>
  </si>
  <si>
    <t>KRYTY Z BETON DLAŽDIC SE ZÁMKEM ŠEDÝCH TL 80MM DO LOŽE Z KAM</t>
  </si>
  <si>
    <t>odláždění před výstupem na nástupiště</t>
  </si>
  <si>
    <t>2*1=2.000 [A]</t>
  </si>
  <si>
    <t>Úpravy povrchů, podlahy, výplně otvorů</t>
  </si>
  <si>
    <t>626111</t>
  </si>
  <si>
    <t>REPROFILACE PODHLEDŮ, SVISLÝCH PLOCH SANAČNÍ MALTOU JEDNOVRST TL 10MM</t>
  </si>
  <si>
    <t>stávající opěrná zeď - 50 % betonových ploch  
přílohy 2.4.6 a 2.4.7</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</si>
  <si>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</si>
  <si>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</si>
  <si>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</si>
  <si>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stávající opěrná zeď - 100% betonových ploch  
přílohy 2.4.6 a 2.4.7</t>
  </si>
  <si>
    <t>sanovaná plocha: 33,6=33.600 [A] 
rozhraní stávající zdi a nové římsy: 8,39*0,6=5.034 [B] 
A+B=38.634 [C]</t>
  </si>
  <si>
    <t>62641</t>
  </si>
  <si>
    <t>SJEDNOCUJÍCÍ STĚRKA JEMNOU MALTOU TL CCA 2MM</t>
  </si>
  <si>
    <t>stávající opěrná zeď - 100 % betonových ploch  
přílohy 2.4.6 a 2.4.7</t>
  </si>
  <si>
    <t>typ 4  
příloha 3.2.1</t>
  </si>
  <si>
    <t>711412</t>
  </si>
  <si>
    <t>IZOLACE MOSTOVEK CELOPLOŠNÁ ASFALTOVÝMI PÁSY</t>
  </si>
  <si>
    <t>příloha 3.2.1</t>
  </si>
  <si>
    <t>typ 1: 354,901=354.901 [A] 
typ 2: 456,788=456.788 [B] 
typ 3: 21,735=21.735 [C] 
A+B+C=833.424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</si>
  <si>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</si>
  <si>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typ 1 - beton  
příloha 3.2.1</t>
  </si>
  <si>
    <t>typ 2 - přizdívka (např plynosilikát)  
příloha 3.2.1</t>
  </si>
  <si>
    <t>typ 3 - geotextílie  
příloha 3.2.1</t>
  </si>
  <si>
    <t>75Z240</t>
  </si>
  <si>
    <t>Trvalá zařízení pro sledování bludných proudů - vývody z výztuže</t>
  </si>
  <si>
    <t>2*5=10.000 [A]</t>
  </si>
  <si>
    <t>77104</t>
  </si>
  <si>
    <t>PODLAHY Z HUTNÝCH DLAŽDIC (I POLOHUT)</t>
  </si>
  <si>
    <t>keramická dlažba podlahy</t>
  </si>
  <si>
    <t>3*9,48+2*51,2=130.840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</si>
  <si>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</si>
  <si>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</si>
  <si>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</si>
  <si>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u podlahy</t>
  </si>
  <si>
    <t>0,15*(2*51,2+3+9,48+7,48)=18.354 [A]</t>
  </si>
  <si>
    <t>výkresy tvarů</t>
  </si>
  <si>
    <t>3*0,39+1,59+4,6+1,4+0,36+0,2+2*(1,455+0,55)=13.330 [A]</t>
  </si>
  <si>
    <t>2*0,5=1.000 [A]</t>
  </si>
  <si>
    <t>označení letopočtu vlysem do betonu</t>
  </si>
  <si>
    <t>919112</t>
  </si>
  <si>
    <t>ŘEZÁNÍ ASFALTOVÉHO KRYTU VOZOVEK TL DO 100MM</t>
  </si>
  <si>
    <t>9,43+2,41=11.840 [A]</t>
  </si>
  <si>
    <t>položka zahrnuje řezání vozovkové vrstvy v předepsané tloušťce, včetně spotřeby vody</t>
  </si>
  <si>
    <t>931321</t>
  </si>
  <si>
    <t>TĚSNĚNÍ DILATAČ SPAR ASF ZÁLIVKOU MODIFIK PRŮŘ DO 100MM2</t>
  </si>
  <si>
    <t>položka zahrnuje dodávku a osazení předepsaného materiálu, očištění ploch spáry před úpravou, očištění okolí spáry po úpravě  
nezahrnuje těsnící profil</t>
  </si>
  <si>
    <t>93542</t>
  </si>
  <si>
    <t>ŽLABY Z DÍLCŮ Z POLYMERBETONU SVĚTLÉ ŠÍŘKY DO 150MM VČETNĚ MŘÍŽÍ</t>
  </si>
  <si>
    <t>2*9,5+3=22.000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</si>
  <si>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</si>
  <si>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938543</t>
  </si>
  <si>
    <t>OČIŠTĚNÍ BETON KONSTR OTRYSKÁNÍM TLAK VODOU DO 1000 BARŮ</t>
  </si>
  <si>
    <t>položka zahrnuje očištění předepsaným způsobem včetně odklizení vzniklého odpadu</t>
  </si>
  <si>
    <t>96614A</t>
  </si>
  <si>
    <t>BOURÁNÍ KONSTRUKCÍ Z CIHEL A TVÁRNIC - BEZ DOPRAVY</t>
  </si>
  <si>
    <t>plocha: 12*(29,75+9,91+2*1,5)=511.920 [A] 
objem: 0,06*A=30.715 [B]</t>
  </si>
  <si>
    <t>96614B</t>
  </si>
  <si>
    <t>BOURÁNÍ KONSTRUKCÍ Z CIHEL A TVÁRNIC - DOPRAVA</t>
  </si>
  <si>
    <t>ochranná vrstva izolace  
40 km</t>
  </si>
  <si>
    <t>plocha: 12*(29,75+9,91+2*1,5)=511.920 [A] 
objem: 0,06*A=30.715 [B] 
hmotnost: 2,2*B=67.573 [C] 
40*C=2 702.920 [D]</t>
  </si>
  <si>
    <t>zábradlí na římse: (10,17+1,55+8,96)*0,03=0.620 [A] 
zábradlí v podchodu: 2*22,4*0,02=0.896 [B] 
oplechování: 1,6*5,3*0,005*7,85=0.333 [C] 
rošty odvodnění: (2*0,2*12+3,8*0,5+5,1*0,5)*0,04=0.370 [D] 
A+B+C+D=2.219 [E]</t>
  </si>
  <si>
    <t>zábradlí na římse: (10,17+1,55+8,96)*0,03=0.620 [A] 
zábradlí v podchodu: 2*22,4*0,02=0.896 [B] 
oplechování: 1,6*5,3*0,005*7,85=0.333 [C] 
rošty odvodnění: (2*0,2*12+3,8*0,5+5,1*0,5)*0,04=0.370 [D] 
A+B+C+D=2.219 [E] 
40*E=88.760 [F]</t>
  </si>
  <si>
    <t>96715A</t>
  </si>
  <si>
    <t>VYBOURÁNÍ ČÁSTÍ KONSTRUKCÍ BETON - BEZ DOPRAVY</t>
  </si>
  <si>
    <t>podkladní beton: 5,565*0,25*(10,51+11)=29.926 [A] 
základy: 1,6*0,9*8+1,2*1*5,3=17.880 [B] 
křídla: (2,9+4,27)*0,8*3,2+1,55*0,8*3,8=23.067 [C] 
žlaby: 0,7*(4,2+5,5)=6.790 [D] 
podlaha: 0,25*4,05*(17,7+11)=29.059 [E] 
A+B+C+D+E=106.722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</si>
  <si>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</si>
  <si>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</si>
  <si>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</si>
  <si>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podkladní beton: 5,565*0,25*(10,51+11)=29.926 [A] 
základy: 1,6*0,9*8+1,2*1*5,3=17.880 [B] 
křídla: (2,9+4,27)*0,8*3,2+1,55*0,8*3,8=23.067 [C] 
žlaby: 0,7*(4,2+5,5)=6.790 [D] 
podlaha: 0,25*4,05*(17,7+11)=29.059 [E] 
objem: A+B+C+D+E=106.722 [F] 
hmotnost: 2,3*F=245.461 [G] 
40*G=9 818.440 [H]</t>
  </si>
  <si>
    <t>96716A</t>
  </si>
  <si>
    <t>VYBOURÁNÍ ČÁSTÍ KONSTRUKCÍ ŽELEZOBET - BEZ DOPRAVY</t>
  </si>
  <si>
    <t>prefabrikovaná NK: 4,5*1,5*23=155.250 [A] 
rámová NK: 0,3*5,25*5,25+2*1*3=14.269 [B] 
čelní zeď:4,18*0,8*5,3+4*0,8*8=43.323 [C] 
římsa zdi: 0,6*0,7*(8+1,5+8,96)=7.753 [D] 
A+B+C+D=220.595 [E]</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</si>
  <si>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</si>
  <si>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</si>
  <si>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</si>
  <si>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prefabrikovaná NK: 4,5*1,5*23=155.250 [A] 
rámová NK: 0,3*5,25*5,25+2*1*3=14.269 [B] 
čelní zeď:4,18*0,8*5,3+4*0,8*8=43.323 [C] 
římsa zdi: 0,6*0,7*(8+1,5+8,96)=7.753 [D] 
objem: A+B+C+D=220.595 [E] 
hmotnost: 2,5*E=551.488 [F] 
40*F=22 059.520 [G]</t>
  </si>
  <si>
    <t>12*(29,75+9,91+2*1,5)=511.920 [A]</t>
  </si>
  <si>
    <t>R936501</t>
  </si>
  <si>
    <t>nerezový kryt kabeláže včetně dvířek a uchycení  
příloha 2.7.3</t>
  </si>
  <si>
    <t xml:space="preserve">  SO 26-19-04</t>
  </si>
  <si>
    <t>T.ú. Adamov – Blansko, propustek v km 172,628</t>
  </si>
  <si>
    <t>SO 26-19-04</t>
  </si>
  <si>
    <t>Hlavní prohlídka mostu.</t>
  </si>
  <si>
    <t>11415</t>
  </si>
  <si>
    <t>OTS</t>
  </si>
  <si>
    <t>ODSTRAN DLAŽEB VODNÍCH KORYT Z LOM KAM NA MC VČET PODKL</t>
  </si>
  <si>
    <t>1: 71m2*0.3m;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</si>
  <si>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</si>
  <si>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t>
  </si>
  <si>
    <t>HLOUBENÍ JAM ZAPAŽ I NEPAŽ TŘ. I</t>
  </si>
  <si>
    <t>1: (28.44m2*22.57m)+(23.6m2*3m)-(14m2*26.4m); výkopy</t>
  </si>
  <si>
    <t>1: pol.č.13173*40km; odvoz na skládku</t>
  </si>
  <si>
    <t>13273</t>
  </si>
  <si>
    <t>HLOUBENÍ RÝH ŠÍŘ DO 2M PAŽ I NEPAŽ TŘ. I</t>
  </si>
  <si>
    <t>1: 2.64m2*0.6m; rýha pro práh dlažby a základu</t>
  </si>
  <si>
    <t>13273B</t>
  </si>
  <si>
    <t>HLOUBENÍ RÝH ŠÍŘ DO 2M PAŽ I NEPAŽ TŘ. I - DOPRAVA</t>
  </si>
  <si>
    <t>1: pol.č.13273*40km; odvoz na skládku</t>
  </si>
  <si>
    <t>1: viz položka č.13173+13273</t>
  </si>
  <si>
    <t>17481</t>
  </si>
  <si>
    <t>ZÁSYP JAM A RÝH Z NAKUPOVANÝCH MATERIÁLŮ</t>
  </si>
  <si>
    <t>1: pol.č.13173-(36.7m2*2.4m)-(11.1m2*1.7m)-(2*(0.9m2*2.3m));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</si>
  <si>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</si>
  <si>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464m2; svahy kolem propustku</t>
  </si>
  <si>
    <t>1: 3.1m2*2.9m; základ propustku</t>
  </si>
  <si>
    <t>1: viz. výkres 06 tvar a výztuž základu; betonářská výztuž</t>
  </si>
  <si>
    <t>1: 0.25m2*2.4m; římsa na čele propustku a stěně jímky</t>
  </si>
  <si>
    <t>1: viz. výkres 10 tvar a výztuž římsy; betonářská výztuž</t>
  </si>
  <si>
    <t>32736</t>
  </si>
  <si>
    <t>VÝZTUŽ ZDÍ OPĚR, ZÁRUB, NÁBŘEŽ Z OCELI</t>
  </si>
  <si>
    <t>1: viz. výkres 11 tvar a výztuž zdi; betonářská výztuž</t>
  </si>
  <si>
    <t>1: viz. výkres 12 výkres zábradlí</t>
  </si>
  <si>
    <t>386325</t>
  </si>
  <si>
    <t>KOMPLETNÍ KONSTRUKCE JÍMEK ZE ŽELEZOBETONU C30/37</t>
  </si>
  <si>
    <t>1: (27.6m2*0.25m)+(0.36m2*2.5m); jímka propustku</t>
  </si>
  <si>
    <t>386365</t>
  </si>
  <si>
    <t>VÝZTUŽ KOMPLETNÍCH KONSTRUKCÍ JÍMEK Z OCELI 10505, B500B</t>
  </si>
  <si>
    <t>1: viz. výkres 08 výkres výztuže jímky; betonářská výztuž</t>
  </si>
  <si>
    <t>389126</t>
  </si>
  <si>
    <t>MOSTNÍ RÁMOVÉ KONSTR Z DÍLCŮ ŽELEZOBET DO C40/50</t>
  </si>
  <si>
    <t>1: 5*(2.04m2*1.99m)+5.18m3; rámový propustek</t>
  </si>
  <si>
    <t>327325</t>
  </si>
  <si>
    <t>ZDI OPĚRNÉ, ZÁRUBNÍ, NÁBŘEŽNÍ ZE ŽELEZOVÉHO BETONU DO C30/37</t>
  </si>
  <si>
    <t>1: 2*(0.86m2*2.3m) ; opěrná zeď</t>
  </si>
  <si>
    <t>451311</t>
  </si>
  <si>
    <t>PODKL A VÝPLŇ VRSTVY Z PROST BET DO C8/10</t>
  </si>
  <si>
    <t>1: 0.2m2*3.3m+2*(0.38m2*2.55m); podkladní beton</t>
  </si>
  <si>
    <t>1: 2*(0.99m2*2.3m); vyrovnání povrchu</t>
  </si>
  <si>
    <t>1: (17.1m2*0.2m)+(0.38m2*1.2m); odláždění dna a svahů, vč. dna jímky</t>
  </si>
  <si>
    <t>467314</t>
  </si>
  <si>
    <t>STUPNĚ A PRAHY VODNÍCH KORYT Z PROSTÉHO BETONU C25/30</t>
  </si>
  <si>
    <t>1: 2.64m2*0.6m;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</si>
  <si>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</si>
  <si>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8.32m*13.99m; izolace propustku - asfaltové nátěry 1xNp+2xNa</t>
  </si>
  <si>
    <t>1: (8.32m*13.99m)+2*(2.6m*2.3m); ochrana izolace</t>
  </si>
  <si>
    <t>899123</t>
  </si>
  <si>
    <t>MŘÍŽE Z KOMPOZITU SAMOSTATNÉ</t>
  </si>
  <si>
    <t>1: 1ks; pochozí rošt 1.9m*1.3m z kompozitních materiálů</t>
  </si>
  <si>
    <t>Položka zahrnuje dodávku a osazení předepsané mříže včetně rámu</t>
  </si>
  <si>
    <t>89915</t>
  </si>
  <si>
    <t>STUPADLA (A POD)</t>
  </si>
  <si>
    <t>1: 10 ks; šachtová stupadla</t>
  </si>
  <si>
    <t>- Položka zahrnuje veškerý materiál, výrobky a polotovary, včetně mimostaveništní a vnitrostaveništní dopravy (rovněž přesuny), včetně naložení a složení,případně s uložením.</t>
  </si>
  <si>
    <t>1: 3*17.5m+1.03m*12; odstranění zábradlí na stávajícím propustku</t>
  </si>
  <si>
    <t>1: 1ks; položka zahrnuje štítek s evidenčním číslem mostu, sloupek dopravní značky včetně osazení a nutných zemních prací a zabetonování</t>
  </si>
  <si>
    <t>93136</t>
  </si>
  <si>
    <t>PŘEKRYTÍ DILATAČNÍCH SPAR ASFALTOVOU LEPENKOU</t>
  </si>
  <si>
    <t>1: 0.5m*2.9m ; položka zahrnuje dodávku a připevnění předepsané lepenky, včetně nutných přesahů</t>
  </si>
  <si>
    <t>položka zahrnuje dodávku a připevnění předepsané lepenky, včetně nutných přesahů</t>
  </si>
  <si>
    <t>935212</t>
  </si>
  <si>
    <t>PŘÍKOPOVÉ ŽLABY Z BETON TVÁRNIC ŠÍŘ DO 600MM DO BETONU TL 100MM</t>
  </si>
  <si>
    <t>1: 12.5m;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</si>
  <si>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12.5m; 1. Položka obsahuje: – veškeré práce a materiál obsažený v názvu položky 
2. Položka neobsahuje: X 
3. Způsob měření: Měří se metr délkový.</t>
  </si>
  <si>
    <t>93650</t>
  </si>
  <si>
    <t>DROBNÉ DOPLŇK KONSTR KOVOVÉ</t>
  </si>
  <si>
    <t>1: 24.313kg; rám jímky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</si>
  <si>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</si>
  <si>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96613</t>
  </si>
  <si>
    <t>BOURÁNÍ KONSTRUKCÍ Z KAMENE NA MC</t>
  </si>
  <si>
    <t>1: 7.4m2*9m; demolice kamenné jímky na vtoku</t>
  </si>
  <si>
    <t>1: pol.č.96613*2.6t/m3*40km; odvoz na skládku</t>
  </si>
  <si>
    <t>96616</t>
  </si>
  <si>
    <t>BOURÁNÍ KONSTRUKCÍ ZE ŽELEZOBETONU</t>
  </si>
  <si>
    <t>1: (1.1m2*6.1m)+2*(5.8m2*2.5m)+(0.6m2*7.1m)+(0.25m2*6m)+((2.8m2*1.9m)-(3.1m2*0.4m))+2*(13.6m2*0.4m)+(18.6m2*0.4m); demolice čel a trub stávajícího propustku</t>
  </si>
  <si>
    <t>1: pol.č.96616*2.5t/m3*40km; odvoz na skládku</t>
  </si>
  <si>
    <t>1: pol.č.17120*2.0t/m3; uložení na skládku</t>
  </si>
  <si>
    <t>1: pol.č.96616*2.5t/m3; odvoz na skládku</t>
  </si>
  <si>
    <t>1: (pol.č.11415+96613)*2.6t/m3; kamenná suť</t>
  </si>
  <si>
    <t xml:space="preserve">  SO 26-19-05</t>
  </si>
  <si>
    <t>T.ú. Adamov - Blansko, propustek v km 172,839</t>
  </si>
  <si>
    <t>SO 26-19-05</t>
  </si>
  <si>
    <t>Hlavní mostní prohlídka.</t>
  </si>
  <si>
    <t>celkem: 
24=24.000 [A]</t>
  </si>
  <si>
    <t>015</t>
  </si>
  <si>
    <t>Přebytečný materiál z výkopů.</t>
  </si>
  <si>
    <t>měřeno v ACAD: 
výkopy celkem: 30.9*10.8+30.9*5.5*0.5+15.0*(2.2+1.8)+0.6*4.8=481.575 [A] 
z toho 50%: 0.50*A=240.788 [B] 
zásyp z líce: 2*10.83*1.5+5.64*1.5*2=49.410 [C] 
zbylá zemina: B-C=191.378 [D] 
objemová hmotnost 2,2 t/m3: 2.2*D=421.032 [E]</t>
  </si>
  <si>
    <t>Nevhodný materiál z výkopů. Předpoklad 40% výkopů.</t>
  </si>
  <si>
    <t>měřeno v ACAD: 
výkopy celkem: 30.9*10.8+30.9*5.5*0.5+15.0*(2.2+1.8)+0.6*4.8=481.575 [A] 
z toho 40%: 0.40*A=192.630 [B] 
objemová hmotnost 2,2 t/m3: 2.2*B=423.786 [C]</t>
  </si>
  <si>
    <t>Nevhodný materiál z výkopů. Předpoklad 10% výkopů.</t>
  </si>
  <si>
    <t>měřeno v ACAD: 
výkopy celkem: 30.9*10.8+30.9*5.5*0.5+15.0*(2.2+1.8)+0.6*4.8=481.575 [A] 
z toho 10%: 0.10*A=48.158 [B] 
objemová hmotnost 2,4 t/m3: 2.4*B=115.579 [C]</t>
  </si>
  <si>
    <t>Beton z demolice stávající konstrukce a příkopových zídek.</t>
  </si>
  <si>
    <t>měřeno v ACAD: 
čela: (3*5.21+2.33*1.75)+(5.46*5.2+2.3*3.94)=57.162 [A] 
základ: 1.7*12=20.400 [B] 
propustek: 2.5*14.6=36.500 [C] 
objemová hmotnost 2,5 t/m3: 2.5*(A+B+C)=285.155 [D]</t>
  </si>
  <si>
    <t>Zdivo z demolice stávající konstrukce.</t>
  </si>
  <si>
    <t>měřeno v ACAD: 
8.2*0.6*12.0=59.040 [A] 
objemová hmotnost 2,4 t/m3: 2.4*A=141.696 [B]</t>
  </si>
  <si>
    <t>015760</t>
  </si>
  <si>
    <t>POPLATKY ZA LIKVIDACŮ ODPADŮ NEBEZPEČNÝCH - 17 06 03* IZOLAČNÍ MATERIÁLY OBSAHUJÍCÍ NEBEZPEČNÉ LÁTKY</t>
  </si>
  <si>
    <t>Odstraněná stávající hydroizolace.</t>
  </si>
  <si>
    <t>měřeno v ACAD: 
9.8*12.0*0.02=2.352 [A] 
objemová hmotnost 2,4 t/m3: 2.4*A=5.645 [B]</t>
  </si>
  <si>
    <t>11526</t>
  </si>
  <si>
    <t>PŘEVEDENÍ VODY POTRUBÍM DN 800 NEBO ŽLABY R.O. DO 2,8M</t>
  </si>
  <si>
    <t>Provizorní zatrubnění, zřízení s odstraněním, možnost opětovného použití.</t>
  </si>
  <si>
    <t>měřeno v ACAD: 
35.0=35.000 [A]</t>
  </si>
  <si>
    <t>Položka převedení vody na povrchu zahrnuje zřízení, udržování a odstranění příslušného zařízení. Převedení vody se uvádí buď průměrem potrubí (DN) nebo délkou rozvinutého obvodu žlabu (r.o.).</t>
  </si>
  <si>
    <t>12573A</t>
  </si>
  <si>
    <t>VYKOPÁVKY ZE ZEMNÍKŮ A SKLÁDEK TŘ. I - BEZ DOPRAVY</t>
  </si>
  <si>
    <t>Natěžení zeminy z mezideponie pro zásyp čela z líce.</t>
  </si>
  <si>
    <t>měřeno v ACAD: 
2*10.83*1.5+5.64*1.5*2=49.410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</si>
  <si>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</si>
  <si>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</si>
  <si>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</si>
  <si>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Doprava zeminy z mezideponie pro zásyp čela z líce (předpoklad 8 km).</t>
  </si>
  <si>
    <t>měřeno v ACAD: 
zásyp: 2*10.83*1.5+5.64*1.5*2=49.410 [A] 
doprava z mezideponie: A*8=395.280 [B]</t>
  </si>
  <si>
    <t>Výkop zasahuje do ochranného pásma. Předpoklad 50% výkopů.</t>
  </si>
  <si>
    <t>měřeno v ACAD: 
výkopy celkem: 30.9*10.8+30.9*5.5*0.5+15.0*(2.2+1.8)+0.6*4.8=481.575 [A] 
z toho 50%: 0.50*A=240.788 [B]</t>
  </si>
  <si>
    <t>Předpoklad 50% výkopů - odovoz na mezideponii (zemina pro zásyp z líce, předpoklad 8 km) nebo na skládku (zbylá zemina, předpoklad 40 km).</t>
  </si>
  <si>
    <t>měřeno v ACAD: 
výkopy celkem: 30.9*10.8+30.9*5.5*0.5+15.0*(2.2+1.8)+0.6*4.8=481.575 [A] 
z toho 50%: 0.50*A=240.788 [B] 
zásyp z líce: 2*10.83*1.5+5.64*1.5*2=49.410 [C] 
zbylá zemina: B-C=191.378 [D] 
odvoz na mezideponii: C*8=395.280 [E] 
odvoz na skládku: D*40=7 655.120 [F] 
celkem: E+F=8 050.400 [G]</t>
  </si>
  <si>
    <t>13183A</t>
  </si>
  <si>
    <t>HLOUBENÍ JAM ZAPAŽ I NEPAŽ TŘ II - BEZ DOPRAVY</t>
  </si>
  <si>
    <t>Výkop zasahuje do ochranného pásma. Předpoklad 40% výkopů.</t>
  </si>
  <si>
    <t>měřeno v ACAD: 
výkopy celkem: 30.9*10.8+30.9*5.5*0.5+15.0*(2.2+1.8)+0.6*4.8=481.575 [A] 
z toho 40%: 0.40*A=192.630 [B]</t>
  </si>
  <si>
    <t>Předpoklad 40% výkopů - odovoz na skládku (předpoklad 40 km).</t>
  </si>
  <si>
    <t>měřeno v ACAD: 
výkopy celkem: 30.9*10.8+30.9*5.5*0.5+15.0*(2.2+1.8)+0.6*4.8=481.575 [A] 
odvoz na skládku: 0.40*A*40=7 705.200 [B]</t>
  </si>
  <si>
    <t>Výkop zasahuje do ochranného pásma. Předpoklad 10% výkopů.</t>
  </si>
  <si>
    <t>měřeno v ACAD: 
výkopy celkem: 30.9*10.8+30.9*5.5*0.5+15.0*(2.2+1.8)+0.6*4.8=481.575 [A] 
z toho 10%: 0.10*A=48.158 [B]</t>
  </si>
  <si>
    <t>Předpoklad 10% výkopů - odovoz na skládku (předpoklad 40 km).</t>
  </si>
  <si>
    <t>měřeno v ACAD: 
výkopy celkem: 30.9*10.8+30.9*5.5*0.5+15.0*(2.2+1.8)+0.6*4.8=481.575 [A] 
odvoz na skládku: 0.10*A*40=1 926.300 [B]</t>
  </si>
  <si>
    <t>Uložení zeminy z výkopů na skládku nebo mezideponii.</t>
  </si>
  <si>
    <t>měřeno v ACAD: 
výkopy celkem: 30.9*10.8+30.9*5.5*0.5+15.0*(2.2+1.8)+0.6*4.8=481.575 [A]</t>
  </si>
  <si>
    <t>Zásyp čela z líce.</t>
  </si>
  <si>
    <t>Základ nového čela propustku vlevo.</t>
  </si>
  <si>
    <t>měřeno v ACAD: 
2.08*7.57=15.746 [A]</t>
  </si>
  <si>
    <t>Základ nového propustku. Specifikace betonu viz TZ.</t>
  </si>
  <si>
    <t>měřeno v ACAD: 
0.42*11.4+1.05*2.45+0.6*0.5*2.1+0.8*7.57=14.047 [A]</t>
  </si>
  <si>
    <t>Výztuž nového základu.</t>
  </si>
  <si>
    <t>viz výkaz výztuže: 
1.027=1.027 [A]</t>
  </si>
  <si>
    <t>272368</t>
  </si>
  <si>
    <t>VÝZTUŽ ZÁKLADŮ ZE SVAŘ SÍTÍ</t>
  </si>
  <si>
    <t>viz výkaz výztuže: 
0.647=0.647 [A]</t>
  </si>
  <si>
    <t>R_23569</t>
  </si>
  <si>
    <t>DOČASNÉ HRADÍCÍ STĚNY Z JINÝCH MATERIÁLŮ</t>
  </si>
  <si>
    <t>Hradnící stěna, materiál stěny podle zvyklostí zhotovitele. Zhotovení, opotřebení, odstranění. Vykázáno na pohledovou plochu hradící stěny.</t>
  </si>
  <si>
    <t>měřeno v ACAD: 
3.5*1=3.500 [A]</t>
  </si>
  <si>
    <t>Římsa nového čela propustku vlevo.</t>
  </si>
  <si>
    <t>měřeno v ACAD: 
0.12*7.57=0.908 [C]</t>
  </si>
  <si>
    <t>Výztuž římsy nového čela propustku vlevo.</t>
  </si>
  <si>
    <t>viz výkaz výztuže: 
0.224=0.224 [A]</t>
  </si>
  <si>
    <t>333315</t>
  </si>
  <si>
    <t>MOSTNÍ OPĚRY A KŘÍDLA Z PROSTÉHO BETONU DO C30/37</t>
  </si>
  <si>
    <t>Dřík nového čela propustku vlevo.</t>
  </si>
  <si>
    <t>měřeno v ACAD: 
4.25*5.87+1.99*1.7=28.331 [A]</t>
  </si>
  <si>
    <t>Tvrdá ochrana izolace - SVI 2.</t>
  </si>
  <si>
    <t>měřeno v ACAD: 
2.7*7.6*0.10=2.052 [A]</t>
  </si>
  <si>
    <t>Nové zábradlí na čele propustku.</t>
  </si>
  <si>
    <t>viz výkres zábradlí: 
260=260.000 [A]</t>
  </si>
  <si>
    <t>01</t>
  </si>
  <si>
    <t>Podkladní beton pod základem.</t>
  </si>
  <si>
    <t>měřeno v ACAD: 
2.5*3.5=8.750 [A]</t>
  </si>
  <si>
    <t>02</t>
  </si>
  <si>
    <t>Betonové lože pod odlážděním.</t>
  </si>
  <si>
    <t>měřeno v ACAD: 
(4.5*1.2+6.9*1.2)*0.1*1.3+3.62*0.56+0.3*0.3*6.8=4.418 [A]</t>
  </si>
  <si>
    <t>Zásyp nové konstrukce. ID min. 0.95.</t>
  </si>
  <si>
    <t>měřeno v ACAD: 
27.5*10.8+27.5*5.5*0.5+15.0*(2.2+1.8)+0.6*4.8=435.505 [B]</t>
  </si>
  <si>
    <t>46251</t>
  </si>
  <si>
    <t>ZÁHOZ Z LOMOVÉHO KAMENE</t>
  </si>
  <si>
    <t>Těžký kamenný zához u výtoku. Vč. patky.</t>
  </si>
  <si>
    <t>měřeno v ACAD: 
15.7*0.5*1.2*1.2=11.304 [A]</t>
  </si>
  <si>
    <t>položka zahrnuje:  
- dodávku a zához lomového kamene předepsané frakce včetně mimostaveništní a vnitrostaveništní dopravy  
není-li v zadávací dokumentaci uvedeno jinak, jedná se o nakupovaný materiál</t>
  </si>
  <si>
    <t>Zpevnění svahů kamennou rovnaninou.</t>
  </si>
  <si>
    <t>měřeno v ACAD: 
(2.5+2.0)*1.5=6.750 [A]</t>
  </si>
  <si>
    <t>Nové odláždění.</t>
  </si>
  <si>
    <t>měřeno v ACAD: 
(2.0+4.5*1.2+6.9*1.2)*0.2=3.136 [A]</t>
  </si>
  <si>
    <t>631384</t>
  </si>
  <si>
    <t>MAZANINA ZE ŽELEZOBETONU DO C25/30 VČET VÝZTUŽE</t>
  </si>
  <si>
    <t>Tvrdá ochrana izolace - SVI 1. Specifikace betonu viz TZ. Vč. svařované sítě 4/100/100.</t>
  </si>
  <si>
    <t>měřeno v ACAD: 
1.9*7.6*0.05=0.722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</si>
  <si>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</si>
  <si>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711131</t>
  </si>
  <si>
    <t>IZOLACE BĚŽNÝCH KONSTRUKCÍ PROTI VOLNĚ STÉKAJÍCÍ VODĚ ASFALTOVÝMI NÁTĚRY</t>
  </si>
  <si>
    <t>SVI 4. ALP + 2xALN</t>
  </si>
  <si>
    <t>měřeno v ACAD: 
4.4*12.6+0.63*2*13.6=72.576 [A]</t>
  </si>
  <si>
    <t>SVI1, SVI2.</t>
  </si>
  <si>
    <t>měřeno v ACAD: 
SVI1: 1.9*7.6=14.440 [A] 
SVI2: 2.7*7.6=20.520 [B] 
celkem: A+B=34.960 [C]</t>
  </si>
  <si>
    <t>Separační PE fólie tl. min. 0,3 mm.</t>
  </si>
  <si>
    <t>Netkaná geotextilie podle SVI.</t>
  </si>
  <si>
    <t>Demontáž stávajícího zábradlí na čele propustku. Odvoz do sběrny.</t>
  </si>
  <si>
    <t>měřeno v ACAD: 
7.6=7.600 [A]</t>
  </si>
  <si>
    <t>Nivelační značky hřebové.</t>
  </si>
  <si>
    <t>celkem: 2=2.000 [A]</t>
  </si>
  <si>
    <t>Provedení letopočtu výstavby.</t>
  </si>
  <si>
    <t>9183G2</t>
  </si>
  <si>
    <t>PROPUSTY Z TRUB DN 1200MM ŽELEZOBETONOVÝCH</t>
  </si>
  <si>
    <t>Betonové trouby nového propustku.</t>
  </si>
  <si>
    <t>měřeno v ACAD: 
16.0=16.000 [A]</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</si>
  <si>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</si>
  <si>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</si>
  <si>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</si>
  <si>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Bourání stávajících zděných konstrukcí.</t>
  </si>
  <si>
    <t>měřeno v ACAD: 
8.2*0.6*12.0=59.040 [A]</t>
  </si>
  <si>
    <t>Odovz sutě na skládku (předpoklad 40 km).</t>
  </si>
  <si>
    <t>měřeno v ACAD: 
8.2*0.6*12.0=59.040 [A] 
objemová hmotnost 2,4 t/m3: 2.4*A=141.696 [B] 
odvoz na skládku: B*40=5 667.840 [C]</t>
  </si>
  <si>
    <t>Bourání stávajících konstrukcí ze železobetonu.</t>
  </si>
  <si>
    <t>měřeno v ACAD: 
čela: (3*5.21+2.33*1.75)+(5.46*5.2+2.3*3.94)=57.162 [A] 
základ: 1.7*12=20.400 [B] 
celkem: A+B=77.562 [C]</t>
  </si>
  <si>
    <t>měřeno v ACAD: 
4.0*7.6+1.6*7.55=42.480 [A] 
objemová hmotnost 2,5 t/m3: 2.5*A=106.200 [B] 
odvoz na skládku: B*40=4 248.000 [C]</t>
  </si>
  <si>
    <t>966383</t>
  </si>
  <si>
    <t>BOURÁNÍ PROPUSTŮ Z TRUB DN DO 1400MM</t>
  </si>
  <si>
    <t>Bourání stávajícího propustku. Vč. odvozu na skládku (předpoklad 40 km).</t>
  </si>
  <si>
    <t>měřeno v ACAD: 
14.6=14.600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</si>
  <si>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</si>
  <si>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Odstranění stávající hydroizolace mostu.</t>
  </si>
  <si>
    <t>měřeno v ACAD: 
9.8*12.0=117.600 [A]</t>
  </si>
  <si>
    <t xml:space="preserve">  SO 26-19-06</t>
  </si>
  <si>
    <t>T.ú. Adamov - Blansko, propustek v km 173,079</t>
  </si>
  <si>
    <t>SO 26-19-06</t>
  </si>
  <si>
    <t>měřeno v ACAD: 
výkopy celkem: 62.0*5.4+35.1*6.5+1.4*8.7+11.7*15.8=759.990 [A] 
z toho 50%: 0.5*A=379.995 [B] 
zásyp z líce: 11.0*10.8=118.800 [C] 
zbylá zemina: B-C=261.195 [D] 
objemová hmotnost 2,2 t/m3: 2.2*D=574.629 [E]</t>
  </si>
  <si>
    <t>měřeno v ACAD: 
výkopy celkem: 62.0*5.4+35.1*6.5+1.4*8.7+11.7*15.8=759.990 [A] 
z toho 40%: 0.40*A=303.996 [B] 
objemová hmotnost 2,2 t/m3: 2.2*B=668.791 [C]</t>
  </si>
  <si>
    <t>měřeno v ACAD: 
výkopy celkem: 62.0*5.4+35.1*6.5+1.4*8.7+11.7*15.8=759.990 [A] 
z toho 10%: 0.10*A=75.999 [B] 
objemová hmotnost 2,4 t/m3: 2.4*B=182.398 [C]</t>
  </si>
  <si>
    <t>měřeno v ACAD: 
0.6*10.8+0.95*10.8+(10.8-2.5)*3.8*0.8+1.0=42.972 [A] 
objemová hmotnost 2,5 t/m3: 2.5*A=107.430 [B]</t>
  </si>
  <si>
    <t>měřeno v ACAD: 
2.5*9.0+2*1.4*2.0*0.6=25.860 [A] 
objemová hmotnost 2,4 t/m3: 2.4*A=62.064 [B]</t>
  </si>
  <si>
    <t>měřeno v ACAD: 
11.0*6.8*0.02=1.496 [A] 
objemová hmotnost 2,4 t/m3: 2.4*A=3.590 [B]</t>
  </si>
  <si>
    <t>měřeno v ACAD: 
26.0=26.000 [A]</t>
  </si>
  <si>
    <t>Natěžení zeminy z mezideponie pro zásyp čel z líce.</t>
  </si>
  <si>
    <t>měřeno v ACAD: 
11.0*10.8=118.800 [A]</t>
  </si>
  <si>
    <t>Doprava zeminy z mezideponie pro zásyp čel z líce (předpoklad 8 km).</t>
  </si>
  <si>
    <t>měřeno v ACAD: 
zásyp: 11.0*10.8=118.800 [A] 
doprava z mezideponie: A*8=950.400 [B]</t>
  </si>
  <si>
    <t>Výkopy. Předpoklad 50% výkopů.</t>
  </si>
  <si>
    <t>měřeno v ACAD: 
výkopy celkem: 62.0*5.4+35.1*6.5+1.4*8.7+11.7*15.8=759.990 [A] 
z toho 50%: 0.50*A=379.995 [B]</t>
  </si>
  <si>
    <t>měřeno v ACAD: 
výkopy celkem: 62.0*5.4+35.1*6.5+1.4*8.7+11.7*15.8=759.990 [A] 
z toho 50%: 0.50*A=379.995 [B] 
zásyp z líce: 11.0*10.8=118.800 [C] 
zbylá zemina: B-C=261.195 [D] 
odvoz na mezideponii: C*8=950.400 [E] 
odvoz na skládku: D*40=10 447.800 [F] 
celkem: E+F=11 398.200 [G]</t>
  </si>
  <si>
    <t>Výkopy. Předpoklad 40% výkopů.</t>
  </si>
  <si>
    <t>měřeno v ACAD: 
výkopy celkem: 62.0*5.4+35.1*6.5+1.4*8.7+11.7*15.8=759.990 [A] 
z toho 40%: 0.40*A=303.996 [B]</t>
  </si>
  <si>
    <t>měřeno v ACAD: 
výkopy celkem: 62.0*5.4+35.1*6.5+1.4*8.7+11.7*15.8=759.990 [A] 
odvoz na skládku: 0.40*A*40=12 159.840 [B]</t>
  </si>
  <si>
    <t>Výkopy. Předpoklad 10% výkopů.</t>
  </si>
  <si>
    <t>měřeno v ACAD: 
výkopy celkem: 62.0*5.4+35.1*6.5+1.4*8.7+11.7*15.8=759.990 [A] 
z toho 10%: 0.10*A=75.999 [B]</t>
  </si>
  <si>
    <t>měřeno v ACAD: 
výkopy celkem: 62.0*5.4+35.1*6.5+1.4*8.7+11.7*15.8=759.990 [A] 
odvoz na skládku: 0.10*A*40=3 039.960 [B]</t>
  </si>
  <si>
    <t>měřeno v ACAD: 
výkopy celkem: 62.0*5.4+35.1*6.5+1.4*8.7+11.7*15.8=759.990 [A]</t>
  </si>
  <si>
    <t>Zásyp čel z líce.</t>
  </si>
  <si>
    <t>Výměna podloží mezi stávajícími základy.</t>
  </si>
  <si>
    <t>měřeno v ACAD: 
40.7*0.5=20.350 [A]</t>
  </si>
  <si>
    <t>261416</t>
  </si>
  <si>
    <t>VRTY PRO KOTV, INJEKT, MIKROPIL NA POVRCHU TŘ IV D DO 80MM</t>
  </si>
  <si>
    <t>Vrty pro injektáž stávajících základů.</t>
  </si>
  <si>
    <t>odhad: 
47.5/0.5/0.5*0.4=76.000 [A]</t>
  </si>
  <si>
    <t>26195</t>
  </si>
  <si>
    <t>VRTY PRO KOTV, INJEKT, MIKROPIL NA POVR TŘ V A VI D DO 300MM</t>
  </si>
  <si>
    <t>Vrty do stávajících opěrných zdí pro vyústění rubové drenáže.</t>
  </si>
  <si>
    <t>měřeno v ACAD: 
2*1.0+2*0.25=2.500 [A]</t>
  </si>
  <si>
    <t>Základy nových čel propustku.</t>
  </si>
  <si>
    <t>měřeno v ACAD: 
křídlo vlevo: 2.5*(10.8-3.1)=19.250 [A] 
křídlo vpravo: 2.0*1.0*1.0=2.000 [B] 
celkem: A+B=21.250 [C]</t>
  </si>
  <si>
    <t>Základová deska. Specifikace betonu viz TZ.</t>
  </si>
  <si>
    <t>měřeno v ACAD: 
4.8*3.1=14.880 [A]</t>
  </si>
  <si>
    <t>Výztuž základové desky.</t>
  </si>
  <si>
    <t>viz výkaz výztuže (kromě položky 05 - výztuž lepená do vrtů): 
0.502=0.502 [A]</t>
  </si>
  <si>
    <t>viz výkaz výztuže: 
0.791=0.791 [A]</t>
  </si>
  <si>
    <t>281451</t>
  </si>
  <si>
    <t>INJEKTOVÁNÍ NÍZKOTLAKÉ Z CEMENTOVÉ MALTY NA POVRCHU</t>
  </si>
  <si>
    <t>Sanace (injektáž) stávajících základů.</t>
  </si>
  <si>
    <t>odhad: 
47.5*0.05=2.375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</si>
  <si>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</si>
  <si>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měřeno v ACAD: 
3.5*1.0=3.500 [A]</t>
  </si>
  <si>
    <t>R_285394</t>
  </si>
  <si>
    <t>Smykové trny v dobetonávce křídla vpravo. Profil výztuže 25 mm, délka vrtu do 500 mm, výztuž délky 1000 mm.</t>
  </si>
  <si>
    <t>viz výkaz výztuže: 
32=32.000 [A]</t>
  </si>
  <si>
    <t>Položka zahrnuje:  
dodání výztuže předepsaného profilu a předepsané délky (do 1000mm)  
provedení vrtu předepsaného profilu a předepsané délky (do 500mm)  
vsunutí výztuže do vyvrtaného profilu a její zalepení předepsaným pojivem  
případně nutné lešení</t>
  </si>
  <si>
    <t>Římsy na novém propustku.</t>
  </si>
  <si>
    <t>měřeno v ACAD: 
křídlo vlevo: 0.12*10.8=1.296 [A] 
křídlo vpravo: 0.12*3.1=0.372 [B] 
celkem: A+B=1.668 [C]</t>
  </si>
  <si>
    <t>Výztuž říms na novém propustku.</t>
  </si>
  <si>
    <t>viz výkaz výztuže: 
křídlo vlevo: 0.082+0.592=0.674 [A] 
křídlo vpravo: 0.016+0.123=0.139 [B] 
celkem: A+B=0.813 [C]</t>
  </si>
  <si>
    <t>měřeno v ACAD: 
2*4.5*4.15+0.46*2.5=38.500 [A]</t>
  </si>
  <si>
    <t>Dobetonávka křídla vpravo.</t>
  </si>
  <si>
    <t>měřeno v ACAD: 
1.0=1.000 [A]</t>
  </si>
  <si>
    <t>měřeno v ACAD: 
(0.55*10.8+0.55*4.1+2.0*2.0)*0.10=1.220 [A]</t>
  </si>
  <si>
    <t>Nové zábradlí na propustku.</t>
  </si>
  <si>
    <t>viz výkres zábradlí: 
345=345.000 [A]</t>
  </si>
  <si>
    <t>38912</t>
  </si>
  <si>
    <t>MOSTNÍ RÁMOVÉ KONSTRUKCE Z DÍLCŮ ŽELEZOBETONOVÝCH</t>
  </si>
  <si>
    <t>Nová prefabrikovaná rámová konstrukce propustku. Minimální požadovaná třída betonu C30/37 (podrobná specifikace viz TZ).</t>
  </si>
  <si>
    <t>měřeno v ACAD: 
2.58*11.0=28.380 [A]</t>
  </si>
  <si>
    <t>Podkladní beton pod základovou deskou.</t>
  </si>
  <si>
    <t>měřeno v ACAD: 
2.6*4.4=11.440 [A]</t>
  </si>
  <si>
    <t>měřeno v ACAD: 
(2*(2.0*5.6+2.75+1.6*2.0))*0.10+(0.15*(2*6.5+3.0+8.5))=7.105 [A]</t>
  </si>
  <si>
    <t>03</t>
  </si>
  <si>
    <t>Podkladní beton pod rubovou drenáží.</t>
  </si>
  <si>
    <t>měřeno v ACAD: 
2*1.9*9.8=37.240 [A]</t>
  </si>
  <si>
    <t>45731A</t>
  </si>
  <si>
    <t>VYROVNÁVACÍ A SPÁDOVÝ PROSTÝ BETON C20/25</t>
  </si>
  <si>
    <t>Vyrovnávací vrstva na stávajícím ponechávaném základu.</t>
  </si>
  <si>
    <t>měřeno v ACAD: 
47.5*0.05=2.375 [A]</t>
  </si>
  <si>
    <t>měřeno v ACAD: 
21.9*9.8=214.620 [A]</t>
  </si>
  <si>
    <t>45857</t>
  </si>
  <si>
    <t>VÝPLŇ ZA OPĚRAMI A ZDMI Z KAMENIVA TĚŽENÉHO</t>
  </si>
  <si>
    <t>Obsyp drenáže.</t>
  </si>
  <si>
    <t>měřeno v ACAD: 
0.15*12.0*2=3.600 [A]</t>
  </si>
  <si>
    <t>měřeno v ACAD: 
12.0*0.5+2.0*1.5=9.000 [A]</t>
  </si>
  <si>
    <t>měřeno v ACAD: 
2*(2.0*5.6+2.75+1.6*2.0)*0.20=6.860 [A]</t>
  </si>
  <si>
    <t>měřeno v ACAD: 
(1.3*10.8+1.15*4.1)*0.05=0.938 [A]</t>
  </si>
  <si>
    <t>měřeno v ACAD: 
2.5*9.5+2*2.55*9.5=72.200 [A]</t>
  </si>
  <si>
    <t>SVI1, SVI2, SVI3</t>
  </si>
  <si>
    <t>měřeno v ACAD: 
SVI1: 1.3*10.8+1.15*4.1=18.755 [A] 
SVI2: 0.55*10.8+0.55*4.1+2.0*2.0=12.195 [B] 
SVI3: 13.5*1.5*2=40.500 [C] 
celkem: A+B+C=71.450 [D]</t>
  </si>
  <si>
    <t>měřeno v ACAD: 
SVI1: 1.3*10.8+1.15*4.1=18.755 [A] 
SVI2: 0.55*10.8+0.55*4.1+2.0*2.0=12.195 [B] 
celkem: A+B=30.950 [C]</t>
  </si>
  <si>
    <t>783121</t>
  </si>
  <si>
    <t>PROTIKOROZ OCHR OK NÁTĚREM VÍCEVRST SE ZÁKL S VYS OBSAHEM ZN</t>
  </si>
  <si>
    <t>Obnova PKO na stávajícím zábradlí.</t>
  </si>
  <si>
    <t>měřeno v ACAD: 
3*0.28*5.41+0.32*1.1*4+0.15*4=6.552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</si>
  <si>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</si>
  <si>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863342</t>
  </si>
  <si>
    <t>POTRUBÍ Z TRUB Z NEREZ OCELI DN DO 200MM</t>
  </si>
  <si>
    <t>Vyústění rubové drenáže skrz čelo (křídlo) a stěnu propustku. Vč. navařeného límce, specifikace materiálu viz TZ.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</si>
  <si>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</si>
  <si>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875342</t>
  </si>
  <si>
    <t>POTRUBÍ DREN Z TRUB PLAST DN DO 200MM DĚROVANÝCH</t>
  </si>
  <si>
    <t>Rubová drenáž.</t>
  </si>
  <si>
    <t>měřeno v ACAD: 
2*12.0=24.000 [A]</t>
  </si>
  <si>
    <t>9112A2</t>
  </si>
  <si>
    <t>ZÁBRADLÍ MOSTNÍ S VODOR MADLY - MONTÁŽ S PŘESUNEM (BEZ DODÁVKY)</t>
  </si>
  <si>
    <t>Opětovná montáž stávajícího zábradlí.</t>
  </si>
  <si>
    <t>měřeno v ACAD: 
5.41=5.410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</si>
  <si>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</si>
  <si>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Demontáž stávajícího zábradlí na propustku.  
Znovu nevyužívané části zábradlí budou odvezeny do sběrny.</t>
  </si>
  <si>
    <t>měřeno v ACAD: 
5.41+10.84=16.250 [A]</t>
  </si>
  <si>
    <t>celkem: 4=4.000 [A]</t>
  </si>
  <si>
    <t>931182</t>
  </si>
  <si>
    <t>VÝPLŇ DILATAČNÍCH SPAR Z POLYSTYRENU TL 20MM</t>
  </si>
  <si>
    <t>Výplň spáry mezi novým propustkem a stávajícím betonovým čelem vpravo.</t>
  </si>
  <si>
    <t>měřeno v ACAD: 
2*4.0*0.6=4.800 [A]</t>
  </si>
  <si>
    <t>položka zahrnuje dodávku a osazení předepsaného materiálu, očištění ploch spáry před úpravou, očištění okolí spáry po úpravě</t>
  </si>
  <si>
    <t>931334</t>
  </si>
  <si>
    <t>TĚSNĚNÍ DILATAČNÍCH SPAR POLYURETANOVÝM TMELEM PRŮŘEZU DO 400MM2</t>
  </si>
  <si>
    <t>Těsnění spáry mezi novým propustkem a stávajícím betonovým čelem vpravo - líc.</t>
  </si>
  <si>
    <t>měřeno v ACAD: 
2*4.0=8.000 [A]</t>
  </si>
  <si>
    <t>931337</t>
  </si>
  <si>
    <t>TĚSNĚNÍ DILATAČ SPAR POLYURETAN TMELEM PRŮŘ PŘES 800MM2</t>
  </si>
  <si>
    <t>Těsnění spáry mezi plastovou chráničkou a vloženou trubkou z korozivzdorné oceli pomocí kanalizační pěny.</t>
  </si>
  <si>
    <t>93135</t>
  </si>
  <si>
    <t>TĚSNĚNÍ DILATAČ SPAR PRYŽ PÁSKOU NEBO KRUH PROFILEM</t>
  </si>
  <si>
    <t>Těsnění spáry mezi novým propustkem a stávajícím betonovým čelem vpravo - rub.</t>
  </si>
  <si>
    <t>měřeno v ACAD: 
2.5*9.0+2*1.4*2.0*0.6=25.860 [A]</t>
  </si>
  <si>
    <t>měřeno v ACAD: 
2.5*9.0+2*1.4*2.0*0.6=25.860 [A] 
objemová hmotnost 2,4 t/m3: 2.4*A=62.064 [B] 
odvoz na skládku: B*40=2 482.560 [C]</t>
  </si>
  <si>
    <t>Bourání stávajících konstrukcí ze železobetonu, vč. prostupu pro dočasný obtok.</t>
  </si>
  <si>
    <t>měřeno v ACAD: 
0.6*10.8+0.95*10.8+(10.8-2.5)*3.8*0.8+1.0=42.972 [A]</t>
  </si>
  <si>
    <t>měřeno v ACAD: 
0.6*10.8+0.95*10.8+(10.8-2.5)*3.8*0.8+1.0=42.972 [A] 
objemová hmotnost 2,5 t/m3: 2.5*A=107.430 [B] 
odvoz na skládku: B*40=4 297.200 [C]</t>
  </si>
  <si>
    <t>měřeno v ACAD: 
11.0*6.8=74.800 [A]</t>
  </si>
  <si>
    <t xml:space="preserve">  SO 26-19-07</t>
  </si>
  <si>
    <t>T.ú. Adamov - Blansko, propustek v km 173,352</t>
  </si>
  <si>
    <t>SO 26-19-07</t>
  </si>
  <si>
    <t>03710</t>
  </si>
  <si>
    <t>POMOC PRÁCE ZAJIŠŤ NEBO ZŘÍZ OBJÍŽĎKY A PŘÍSTUP CESTY</t>
  </si>
  <si>
    <t>Přístup a plošina pro zřízení pažení.</t>
  </si>
  <si>
    <t>zahrnuje objednatelem povolené náklady na požadovaná zařízení zhotovitele</t>
  </si>
  <si>
    <t>měřeno v ACAD: 
výkopy celkem: 50.0*4.8+4.3*26.1+18.8*5.1*5.1*0.5+17.3*4.2*4.2*0.5+14.4*1+22.0*4+13.4*4.5*4.5*0.5=987.385 [A] 
z toho 50%: 0.5*A=493.693 [B] 
zásyp z líce: 12.0*4.5*4.5*0.5+2.125+3.4*4.6*4.6*0.5*2=195.569 [C] 
zbylá zemina: B-C=298.124 [D] 
vrty pro kotvy: 0.02*7*9*0.2=0.252 [E] 
vrty pro zápory: 0.08*14*9*0.2=2.016 [F] 
objemová hmotnost 2,2 t/m3: 2.2*(D+E+F)=660.862 [G]</t>
  </si>
  <si>
    <t>měřeno v ACAD: 
výkopy celkem: 50.0*4.8+4.3*26.1+18.8*5.1*5.1*0.5+17.3*4.2*4.2*0.5+14.4*1+22.0*4+13.4*4.5*4.5*0.5=987.385 [A] 
z toho 40%: 0.40*A=394.954 [B] 
vrty pro kotvy: 0.02*7*9*0.4=0.504 [C] 
vrty pro zápory: 0.08*14*9*0.4=4.032 [D] 
objemová hmotnost 2,2 t/m3: 2.2*(B+C+D)=878.878 [E]</t>
  </si>
  <si>
    <t>měřeno v ACAD: 
výkopy celkem: 50.0*4.8+4.3*26.1+18.8*5.1*5.1*0.5+17.3*4.2*4.2*0.5+14.4*1+22.0*4+13.4*4.5*4.5*0.5=987.385 [A] 
z toho 10%: 0.10*A=98.739 [B] 
vrty pro kotvy: 0.02*7*9*0.4=0.504 [C] 
vrty pro zápory: 0.08*14*9*0.4=4.032 [D] 
objemová hmotnost 2,4 t/m3: 2.4*(B+C+D)=247.860 [E]</t>
  </si>
  <si>
    <t>Beton z demolice stávajících konstrukcí.</t>
  </si>
  <si>
    <t>měřeno v ACAD: 
jímka: 2.4*1.93+0.5*4.8=7.032 [A] 
křídla: 4.5*3.5+0.75*12.5=25.125 [B] 
nosník:1.35*4.5=6.075 [C] 
čelo na výtoku: 4.3*4.5=19.350 [D] 
propustek: 3.5*16.0=56.000 [E] 
celkem: A+B+C+D+E=113.582 [F] 
objemová hmotnost 2,5 t/m3: 2.5*F=283.955 [G]</t>
  </si>
  <si>
    <t>Zdivo z demolice stávajících konstrukcí.</t>
  </si>
  <si>
    <t>měřeno v ACAD: 
(15.6*6.8)+3.03*4.5+6.4*7.2=165.795 [A] 
objemová hmotnost 2,4 t/m3: 2.4*A=397.908 [B]</t>
  </si>
  <si>
    <t>měřeno v ACAD: 
(6.6*7.9+2.9*4.5)*0.02=1.304 [A] 
objemová hmotnost 2,4 t/m3: 2.4*A=3.130 [B]</t>
  </si>
  <si>
    <t>11511</t>
  </si>
  <si>
    <t>ČERPÁNÍ VODY DO 500 L/MIN</t>
  </si>
  <si>
    <t>Čerpání vody z výkopu.</t>
  </si>
  <si>
    <t>předpoklad: 
250=250.000 [A]</t>
  </si>
  <si>
    <t>měřeno v ACAD: 
25.0=25.000 [A]</t>
  </si>
  <si>
    <t>Natěžení zeminy z mezideponie pro zásyp z líce.</t>
  </si>
  <si>
    <t>měřeno v ACAD: 
12.0*4.5*4.5*0.5+2.125+3.4*4.6*4.6*0.5*2=195.569 [A]</t>
  </si>
  <si>
    <t>Doprava zeminy z mezideponie pro zásyp z líce (předpoklad 8 km).</t>
  </si>
  <si>
    <t>měřeno v ACAD: 
zásyp: 12.0*4.5*4.5*0.5+2.125+3.4*4.6*4.6*0.5*2=195.569 [A] 
doprava z mezideponie: A*8=1 564.552 [B]</t>
  </si>
  <si>
    <t>měřeno v ACAD: 
výkopy celkem: 50.0*4.8+4.3*26.1+18.8*5.1*5.1*0.5+17.3*4.2*4.2*0.5+14.4*1+22.0*4+13.4*4.5*4.5*0.5=987.385 [A] 
z toho 50%: 0.50*A=493.693 [B]</t>
  </si>
  <si>
    <t>měřeno v ACAD: 
výkopy celkem: 50.0*4.8+4.3*26.1+18.8*5.1*5.1*0.5+17.3*4.2*4.2*0.5+14.4*1+22.0*4+13.4*4.5*4.5*0.5=987.385 [A] 
z toho 50%: 0.50*A=493.693 [B] 
zásyp z líce: 12.0*4.5*4.5*0.5+2.125+3.4*4.6*4.6*0.5*2=195.569 [C] 
zbylá zemina: B-C=298.124 [D] 
odvoz na mezideponii: C*8=1 564.552 [E] 
odvoz na skládku: D*40=11 924.960 [F] 
celkem: E+F=13 489.512 [G]</t>
  </si>
  <si>
    <t>měřeno v ACAD: 
výkopy celkem: 50.0*4.8+4.3*26.1+18.8*5.1*5.1*0.5+17.3*4.2*4.2*0.5+14.4*1+22.0*4+13.4*4.5*4.5*0.5=987.385 [A] 
z toho 40%: 0.40*A=394.954 [B]</t>
  </si>
  <si>
    <t>měřeno v ACAD: 
výkopy celkem: 50.0*4.8+4.3*26.1+18.8*5.1*5.1*0.5+17.3*4.2*4.2*0.5+14.4*1+22.0*4+13.4*4.5*4.5*0.5=987.385 [A] 
odvoz na skládku: 0.40*A*40=15 798.160 [B]</t>
  </si>
  <si>
    <t>měřeno v ACAD: 
výkopy celkem: 50.0*4.8+4.3*26.1+18.8*5.1*5.1*0.5+17.3*4.2*4.2*0.5+14.4*1+22.0*4+13.4*4.5*4.5*0.5=987.385 [A] 
z toho 10%: 0.10*A=98.739 [B]</t>
  </si>
  <si>
    <t>měřeno v ACAD: 
výkopy celkem: 50.0*4.8+4.3*26.1+18.8*5.1*5.1*0.5+17.3*4.2*4.2*0.5+14.4*1+22.0*4+13.4*4.5*4.5*0.5=987.385 [A] 
odvoz na skládku: 0.10*A*40=3 949.540 [B]</t>
  </si>
  <si>
    <t>měřeno v ACAD: 
výkopy celkem: 50.0*4.8+4.3*26.1+18.8*5.1*5.1*0.5+17.3*4.2*4.2*0.5+14.4*1+22.0*4+13.4*4.5*4.5*0.5=987.385 [A] 
vrty pro kotvy: 0.02*7*9=1.260 [B] 
vrty pro zápory: 0.08*14*9=10.080 [C] 
celkem: A+B+C=998.725 [D]</t>
  </si>
  <si>
    <t>Zásyp z líce.</t>
  </si>
  <si>
    <t>měřeno v ACAD: 
3.45*13.7*0.5=23.633 [A]</t>
  </si>
  <si>
    <t>22694</t>
  </si>
  <si>
    <t>ZÁPOROVÉ PAŽENÍ Z KOVU DOČASNÉ</t>
  </si>
  <si>
    <t>Zápory HEB 180 dl. 9,0 m</t>
  </si>
  <si>
    <t>měřeno v ACAD: 
14*9.0*51.3/1000=6.464 [A]</t>
  </si>
  <si>
    <t>položka zahrnuje opotřebení ocelových zápor, jejich osazení do připravených vrtů včetně zabetonování konců a obsypu, případně jejich zaberanění a jejich odstranění. Ocelová převázka se započítá do výsledné hmotnosti.</t>
  </si>
  <si>
    <t>Výdřeva záporového pažení.</t>
  </si>
  <si>
    <t>měřeno v ACAD: 
5.0*(2.0+11.0/2)=37.500 [A]</t>
  </si>
  <si>
    <t>odhad: 
(2*2.15*9.9)/0.5/0.5*0.4=68.112 [A]</t>
  </si>
  <si>
    <t>26173</t>
  </si>
  <si>
    <t>VRTY PRO KOTV, INJEKT, MIKROPIL NA POVR TŘ I A II D DO 150MM</t>
  </si>
  <si>
    <t>Vrty pro kotvení záporového pažení. Předpoklad 20% vrtů.</t>
  </si>
  <si>
    <t>viz výkres výkopů: 
7*9*0.2=12.600 [A]</t>
  </si>
  <si>
    <t>26175</t>
  </si>
  <si>
    <t>VRTY PRO KOTV, INJEKT, MIKROPIL NA POVR TŘ I A II D DO 300MM</t>
  </si>
  <si>
    <t>Vrty pro zápory. Předpoklad 20% vrtů.</t>
  </si>
  <si>
    <t>měřeno v ACAD: 
14*9.0*0.2=25.200 [A]</t>
  </si>
  <si>
    <t>26183</t>
  </si>
  <si>
    <t>VRT PRO KOTV, INJEK, MIKROPIL NA POVR TŘ III A IV D DO 150MM</t>
  </si>
  <si>
    <t>Vrty pro kotvení záporového pažení. Předpoklad 40% vrtů.</t>
  </si>
  <si>
    <t>viz výkres výkopů: 
7*9*0.4=25.200 [A]</t>
  </si>
  <si>
    <t>26185</t>
  </si>
  <si>
    <t>VRT PRO KOTV, INJEK, MIKROPIL NA POVR TŘ III A IV D DO 300MM</t>
  </si>
  <si>
    <t>Vrty pro zápory. Předpoklad 40% vrtů.</t>
  </si>
  <si>
    <t>měřeno v ACAD: 
14*9.0*0.4=50.400 [A]</t>
  </si>
  <si>
    <t>26193</t>
  </si>
  <si>
    <t>VRTY PRO KOTV, INJEKT, MIKROPIL NA POVR TŘ V A VI D DO 150MM</t>
  </si>
  <si>
    <t>Základ pod čelem vpravo. Specifikace betonu viz TZ.</t>
  </si>
  <si>
    <t>měřeno v ACAD: 
1.5*4.5=6.750 [A]</t>
  </si>
  <si>
    <t>měřeno v ACAD: 
14.4*0.78+2.625*1.34+0.5*3.1=16.300 [A]</t>
  </si>
  <si>
    <t>viz výkaz výztuže: 
0.683=0.683 [A]</t>
  </si>
  <si>
    <t>viz výkaz výztuže: 
1.212=1.212 [A]</t>
  </si>
  <si>
    <t>odhad: 
2*2.15*9.9*0.05=2.129 [A]</t>
  </si>
  <si>
    <t>285377</t>
  </si>
  <si>
    <t>KOTVENÍ NA POVRCHU Z PŘEDPÍNACÍ VÝZTUŽE DL. DO 9M</t>
  </si>
  <si>
    <t>Kotvení záporového pažení. Vč. odstranění</t>
  </si>
  <si>
    <t>viz výkres výkopů: 
7=7.000 [A]</t>
  </si>
  <si>
    <t>měřeno v ACAD: 
8.0*1.0+2*4.0*1.0=16.000 [A]</t>
  </si>
  <si>
    <t>R_285392</t>
  </si>
  <si>
    <t>DODATEČNÉ KOTVENÍ VLEPENÍM BETONÁŘSKÉ VÝZTUŽE D DO 16MM DO VRTŮ</t>
  </si>
  <si>
    <t>Smykové trny v dobetonávce křídla vpravo. Profil výztuže 12 mm, délka vrtu do 500 mm, výztuž délky 1000 mm.</t>
  </si>
  <si>
    <t>viz výkaz výztuže (položka 79): 
88=88.000 [A]</t>
  </si>
  <si>
    <t>Římsy vlevo a římsový nosník vpravo.</t>
  </si>
  <si>
    <t>měřeno v ACAD: 
římsa vlevo: 0.14*(2.5+2*1.5)=0.770 [A] 
římsový nosník vpravo: 0.95*4.5=4.275 [B] 
celkem: A+B=5.045 [C]</t>
  </si>
  <si>
    <t>Výztuž římsy vlevo a římsového nosníku vpravo.</t>
  </si>
  <si>
    <t>viz výkaz výztuže: 
římsy vlevo: 0.024+0.076=0.100 [A] 
římsový nosník vpravo (kromě položky 79 - výztuž lepená do vrtů): 0.024+(523.0-88.0)*0.000889+0.100=0.511 [B] 
celkem: A+B=0.611 [C]</t>
  </si>
  <si>
    <t>327215</t>
  </si>
  <si>
    <t>PŘEZDĚNÍ ZDÍ Z KAMENNÉHO ZDIVA</t>
  </si>
  <si>
    <t>Přezdění (oprava) studny v případě poškození během výkopových prací.</t>
  </si>
  <si>
    <t>odhad: 
4.0=4.000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</si>
  <si>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</si>
  <si>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dobetonávky čela vpravo.</t>
  </si>
  <si>
    <t>měřeno v ACAD: 
2.15*4.5+4.2*2.0=18.075 [A]</t>
  </si>
  <si>
    <t>Výztuž dříku dobetonávky čela vpravo.</t>
  </si>
  <si>
    <t>viz výkaz výztuže: 
0.132+0.104=0.236 [A]</t>
  </si>
  <si>
    <t>333368</t>
  </si>
  <si>
    <t>VÝZTUŽ MOST OPĚR A KŘÍDEL ZE SVAŘ SÍTÍ</t>
  </si>
  <si>
    <t>viz výkaz výztuže: 
0.310=0.310 [A]</t>
  </si>
  <si>
    <t>měřeno v ACAD: 
(5.5*5.3-2.5*2.8)*0.10=2.215 [A]</t>
  </si>
  <si>
    <t>viz výkres zábradlí: 
230=230.000 [A]</t>
  </si>
  <si>
    <t>Nová vtoková jímka.</t>
  </si>
  <si>
    <t>měřeno v ACAD: 
2.3*0.3*2.5+(2.15+2.2+2.15)*0.3*2.1-0.45*0.3=5.685 [A]</t>
  </si>
  <si>
    <t>Výztuž nové vtokové jímky.</t>
  </si>
  <si>
    <t>viz výkaz výztuže: 
základová deska: 0.005+0.281=0.286 [A] 
stěny jímky: 0.017+0.454=0.471 [B] 
celkem: A+B=0.757 [C]</t>
  </si>
  <si>
    <t>měřeno v ACAD: 
2.33*17.0-1.5*2.5*0.25-2*0.5*0.25=38.423 [A]</t>
  </si>
  <si>
    <t>Podkladní beton pod základovou deskou a pod vtokovou jímkou.</t>
  </si>
  <si>
    <t>měřeno v ACAD: 
3.5*14.8*0.15+0.3*3.5*2+3.35*0.15*3.5=11.629 [A]</t>
  </si>
  <si>
    <t>měřeno v ACAD: 
30.5*0.1*1.2*1.3+2.1*2.0*0.1=5.178 [A]</t>
  </si>
  <si>
    <t>měřeno v ACAD: 
0.17*17.5*2=5.950 [A]</t>
  </si>
  <si>
    <t>měřeno v ACAD: 
2*2.15*9.9*0.05=2.129 [A]</t>
  </si>
  <si>
    <t>měřeno v ACAD: 
40.2*9.0+26.8*6.5+85.9/3*4.3+2*2.5*0.6*13.8+12.1*0.6=707.783 [A]</t>
  </si>
  <si>
    <t>měřeno v ACAD: 
0.1*17.5*2=3.500 [A]</t>
  </si>
  <si>
    <t>měřeno v ACAD: 
30.5*0.2*1.2+2.1*2.0*0.2=8.160 [A]</t>
  </si>
  <si>
    <t>měřeno v ACAD: 
(0.65*2.7+0.5*2.5+0.5*3.0+2.1*5.5)*0.05=0.803 [A]</t>
  </si>
  <si>
    <t>měřeno v ACAD: 
7.7*17.0-1.7*2.5-2.0*0.85=124.950 [A]</t>
  </si>
  <si>
    <t>měřeno v ACAD: 
SVI1: 0.65*2.7+0.5*2.5+0.5*3.0+2.1*5.5=16.055 [A] 
SVI2: 5.5*5.3-2.5*2.8=22.150 [B] 
SVI3: 0.8*16.0*2=25.600 [C] 
celkem: A+B+C=63.805 [D]</t>
  </si>
  <si>
    <t>měřeno v ACAD: 
SVI1: 0.65*2.7+0.5*2.5+0.5*3.0+2.1*5.5=16.055 [A] 
SVI2: 5.5*5.3-2.5*2.8=22.150 [B] 
celkem: A+B=38.205 [C]</t>
  </si>
  <si>
    <t>měřeno v ACAD: 
5.3=5.300 [A]</t>
  </si>
  <si>
    <t>měřeno v ACAD: 
2*1.8=3.600 [A]</t>
  </si>
  <si>
    <t>měřeno v ACAD: 
2*17.5=35.000 [A]</t>
  </si>
  <si>
    <t>87644</t>
  </si>
  <si>
    <t>CHRÁNIČKY Z TRUB PLASTOVÝCH DN DO 250MM</t>
  </si>
  <si>
    <t>Chránička pro prostup rubové drenáže.</t>
  </si>
  <si>
    <t>měřeno v ACAD: 
2*0.5=1.000 [A]</t>
  </si>
  <si>
    <t>Stupadla dle ČSN EN 13 101</t>
  </si>
  <si>
    <t>celkem: 5=5.000 [B]</t>
  </si>
  <si>
    <t>měřeno v ACAD: 
5.4=5.400 [A]</t>
  </si>
  <si>
    <t>Demontáž stávajícího zábradlí na propustku. Znovu nevyužívané části zábradlí budou odvezeny do sběrny.</t>
  </si>
  <si>
    <t>měřeno v ACAD: 
12.5+5.4=17.900 [A]</t>
  </si>
  <si>
    <t>Geodetické značky.</t>
  </si>
  <si>
    <t>93261</t>
  </si>
  <si>
    <t>POCHOZÍ ROŠT Z KOMPOZITU - PŘEKRYTÍ ZRCADLA MOSTU</t>
  </si>
  <si>
    <t>Kompozitní pochozí rošt na vtokové jímce, vč. rámu.</t>
  </si>
  <si>
    <t>měřeno v ACAD: 
4.6=4.600 [A]</t>
  </si>
  <si>
    <t>položka zahrnuje:  
- dodání a uložení předepsané konstrukce z předepsaného materiálu včetně vnitrostaveništní a mimostaveništní dopravy  
- veškeré potřebné pomocné práce  
- veškerý pomocný a upevňovací materiál</t>
  </si>
  <si>
    <t>94490</t>
  </si>
  <si>
    <t>OCHRANNÁ KONSTRUKCE</t>
  </si>
  <si>
    <t>Ochrana přilehlé studny během výkopových prací. Podle zvyklostí zhotovitele a podle zastiženého stavu studny.</t>
  </si>
  <si>
    <t>předpoklad: 
6.5*3.0=19.500 [A]</t>
  </si>
  <si>
    <t>Položka zahrnuje dovoz, montáž, údržbu, opotřebení (nájemné), demontáž, konzervaci, odvoz.</t>
  </si>
  <si>
    <t>Bourání stávajících zděných konstrukcí, vč. prolité kamenné rovnaniny.</t>
  </si>
  <si>
    <t>měřeno v ACAD: 
(15.6*6.8)+3.03*4.5+6.4*7.2=165.795 [A]</t>
  </si>
  <si>
    <t>měřeno v ACAD: 
(15.6*6.8)+3.03*4.5+6.4*7.2=165.795 [A] 
objemová hmotnost 2,4 t/m3: 2.4*A=397.908 [B] 
odvoz na skládku: B*40=15 916.320 [C]</t>
  </si>
  <si>
    <t>měřeno v ACAD: 
jímka: 2.4*1.93+0.5*4.8=7.032 [A] 
křídla: 4.5*3.5+0.75*12.5=25.125 [B] 
nosník:1.35*4.5=6.075 [C] 
čelo na výtoku: 4.3*4.5=19.350 [D] 
celkem: A+B+C+D=57.582 [E]</t>
  </si>
  <si>
    <t>měřeno v ACAD: 
jímka: 2.4*1.93+0.5*4.8=7.032 [A] 
křídla: 4.5*3.5+0.75*12.5=25.125 [B] 
nosník:1.35*4.5=6.075 [C] 
čelo na výtoku: 4.3*4.5=19.350 [D] 
celkem: A+B+C+D=57.582 [E] 
objemová hmotnost 2,5 t/m3: 2.5*E=143.955 [F] 
odvoz na skládku: B*40=1 005.000 [G]</t>
  </si>
  <si>
    <t>966372</t>
  </si>
  <si>
    <t>BOURÁNÍ PROPUSTŮ Z TRUB DN DO 1200MM</t>
  </si>
  <si>
    <t>měřeno v ACAD: 
2*16.0=32.000 [A]</t>
  </si>
  <si>
    <t>měřeno v ACAD: 
6.6*7.9+2.9*4.5=65.190 [A]</t>
  </si>
  <si>
    <t xml:space="preserve">  SO 26-19-08</t>
  </si>
  <si>
    <t>T.ú. Adamov - Blansko, propustek v km 173,852</t>
  </si>
  <si>
    <t>SO 26-19-08</t>
  </si>
  <si>
    <t>měřeno v ACAD: 
výkopy celkem: 44.5*12.0+31.5*(5.2+5.9)=883.650 [A] 
z toho 50%: 0.5*A=441.825 [B] 
zásyp z líce: (1.5+1.2)*6.5=17.550 [C] 
zbylá zemina: B-C=424.275 [D] 
objemová hmotnost 2,2 t/m3: 2.2*D=933.405 [E]</t>
  </si>
  <si>
    <t>měřeno v ACAD: 
výkopy celkem: 44.5*12.0+31.5*(5.2+5.9)=883.650 [A] 
z toho 40%: 0.40*A=353.460 [B] 
objemová hmotnost 2,2 t/m3: 2.2*B=777.612 [C]</t>
  </si>
  <si>
    <t>měřeno v ACAD: 
výkopy celkem: 44.5*12.0+31.5*(5.2+5.9)=883.650 [A] 
z toho 10%: 0.10*A=88.365 [B] 
objemová hmotnost 2,4 t/m3: 2.4*B=212.076 [C]</t>
  </si>
  <si>
    <t>Beton z demolice stávajícího propustku a čel.</t>
  </si>
  <si>
    <t>měřeno v ACAD: 
bourání ŽB konstrukcí: 3.0*5.0*0.6+2.9*4.9*0.6=17.526 [A] 
bourání propustku: 1.81*16.2=29.322 [B] 
objemová hmotnost 2,5 t/m3: 2.5*(A+B)=117.120 [C]</t>
  </si>
  <si>
    <t>Zdivo z demolice stávajících čel.</t>
  </si>
  <si>
    <t>měřeno v ACAD: 
(2*11.0+2*8.0)*1.0=38.000 [A] 
objemová hmotnost 2,4 t/m3: 2.4*A=91.200 [B]</t>
  </si>
  <si>
    <t>měřeno v ACAD: 
1.5*16.2*0.02=0.486 [A] 
objemová hmotnost 2,4 t/m3: 2.4*A=1.166 [B]</t>
  </si>
  <si>
    <t>měřeno v ACAD: 
28.0=28.000 [A]</t>
  </si>
  <si>
    <t>měřeno v ACAD: 
(1.5+1.2)*6.5=17.550 [A]</t>
  </si>
  <si>
    <t>měřeno v ACAD: 
objem celkem: (1.5+1.2)*6.5=17.550 [A] 
odvoz z mezideponie: A*8=140.400 [B]</t>
  </si>
  <si>
    <t>měřeno v ACAD: 
výkopy celkem: 44.5*12.0+31.5*(5.2+5.9)=883.650 [A] 
z toho 50%: 0.50*A=441.825 [B]</t>
  </si>
  <si>
    <t>měřeno v ACAD: 
výkopy celkem: 44.5*12.0+31.5*(5.2+5.9)=883.650 [A] 
z toho 50%: 0.50*A=441.825 [B] 
zásyp z líce: (1.5+1.2)*6.5=17.550 [C] 
zbylá zemina: B-C=424.275 [D] 
odvoz na mezideponii: C*8=140.400 [E] 
odvoz na skládku: D*40=16 971.000 [F] 
celkem: E+F=17 111.400 [G]</t>
  </si>
  <si>
    <t>měřeno v ACAD: 
výkopy celkem: 44.5*12.0+31.5*(5.2+5.9)=883.650 [A] 
z toho 40%: 0.40*A=353.460 [B]</t>
  </si>
  <si>
    <t>měřeno v ACAD: 
výkopy celkem: 44.5*12.0+31.5*(5.2+5.9)=883.650 [A] 
odvoz na skládku: 0.40*A*40=14 138.400 [B]</t>
  </si>
  <si>
    <t>měřeno v ACAD: 
výkopy celkem: 44.5*12.0+31.5*(5.2+5.9)=883.650 [A] 
z toho 10%: 0.10*A=88.365 [B]</t>
  </si>
  <si>
    <t>měřeno v ACAD: 
výkopy celkem: 44.5*12.0+31.5*(5.2+5.9)=883.650 [A] 
odvoz na skládku: 0.10*A*40=3 534.600 [B]</t>
  </si>
  <si>
    <t>měřeno v ACAD: 
výkopy celkem: 44.5*12.0+31.5*(5.2+5.9)=883.650 [A]</t>
  </si>
  <si>
    <t>měřeno v ACAD: 
3.5*14.0*0.5=24.500 [A]</t>
  </si>
  <si>
    <t>odhad: 
(2*2.2*16.6)/0.5/0.5*0.4=116.864 [A]</t>
  </si>
  <si>
    <t>měřeno v ACAD: 
6.0*3.4=20.400 [A]</t>
  </si>
  <si>
    <t>viz výkaz výztuže: 
1.222=1.222 [A]</t>
  </si>
  <si>
    <t>viz výkaz výztuže: 
1.386=1.386 [A]</t>
  </si>
  <si>
    <t>odhad: 
2*2.2*16.6*0.05=3.652 [A]</t>
  </si>
  <si>
    <t>měřeno v ACAD: 
2.05*20-2*(1.35*2.5*0.25+2*0.50*0.25)=38.813 [A]</t>
  </si>
  <si>
    <t>měřeno v ACAD: 
2.8*4.6=12.880 [A]</t>
  </si>
  <si>
    <t>měřeno v ACAD: 
(16.3+16.1)*0.1*1.2*1.3=5.054 [A]</t>
  </si>
  <si>
    <t>měřeno v ACAD: 
2*2.2*16.6*0.05=3.652 [A]</t>
  </si>
  <si>
    <t>měřeno v ACAD: 
36.0*10.0+14.8*5.5+17.0*4.7=521.300 [A]</t>
  </si>
  <si>
    <t>46452</t>
  </si>
  <si>
    <t>POHOZ DNA A SVAHŮ Z KAMENIVA DRCENÉHO</t>
  </si>
  <si>
    <t>Štěrkový pohoz.</t>
  </si>
  <si>
    <t>měřeno v ACAD: 
(6.7+12.4)*0.5=9.550 [A]</t>
  </si>
  <si>
    <t>měřeno v ACAD: 
(16.3+16.1)*0.2*1.2=7.776 [A]</t>
  </si>
  <si>
    <t>SVI 4. Nátěr rubu betonových rámů. ALP + 2xALN</t>
  </si>
  <si>
    <t>měřeno v ACAD: 
6.9*20.0-2*(2.5*1.6+2*0.80)=126.800 [A]</t>
  </si>
  <si>
    <t>Bourání stávajících zděných částí čel.</t>
  </si>
  <si>
    <t>měřeno v ACAD: 
(2*11.0+2*8.0)*1.0=38.000 [A]</t>
  </si>
  <si>
    <t>měřeno v ACAD: 
(2*11.0+2*8.0)*1.0=38.000 [A] 
objemová hmotnost 2,4 t/m3: 2.4*A=91.200 [B] 
odvoz na skládku: B*40=3 648.000 [C]</t>
  </si>
  <si>
    <t>Bourání stávajících železobetonových částí čel.</t>
  </si>
  <si>
    <t>měřeno v ACAD: 
3.0*5.0*0.6+2.9*4.9*0.6=17.526 [A]</t>
  </si>
  <si>
    <t>měřeno v ACAD: 
3.0*5.0*0.6+2.9*4.9*0.6=17.526 [A] 
objemová hmotnost 2,5 t/m3: 2.5*A=43.815 [B] 
odvoz na skládku: B*40=1 752.600 [C]</t>
  </si>
  <si>
    <t>měřeno v ACAD: 
16.2=16.200 [A]</t>
  </si>
  <si>
    <t>měřeno v ACAD: 
1.5*16.2=24.300 [A]</t>
  </si>
  <si>
    <t xml:space="preserve">  SO 26-19-09</t>
  </si>
  <si>
    <t>T.ú. Adamov - Blansko, most v km 174,819</t>
  </si>
  <si>
    <t>SO 26-19-09</t>
  </si>
  <si>
    <t>viz.pol.13173A:320,70*1,90t/m3=609.330 [D] 
odečet pro pol.17511:-9,040*1,90t/m3=-17.176 [B] 
Celkem: D+B=592.154 [E]</t>
  </si>
  <si>
    <t>viz.pol.966168:46,531*2,50t/m3=116.328 [A]</t>
  </si>
  <si>
    <t>98,381*0,05*2,50=12.298 [A] 
(včetně ochranné betonové vrstvy)</t>
  </si>
  <si>
    <t>2,2*(13,10+13,20)*0,10=5.786 [A]</t>
  </si>
  <si>
    <t>z mezideponie 
viz. pol.18220:5,786=5.786 [A] 
viz.pol.17511:9,040=9.040 [B] 
Celkem: A+B=14.826 [C]</t>
  </si>
  <si>
    <t>12,00*(13,20+13,20)+2*0,65*3,00=320.700 [A]</t>
  </si>
  <si>
    <t>z pol.17511:9,040*2*1km=18.080 [A] 
u pol.13173A-odečet pol.17511:(320,70-9,040)*40km=12 466.400 [B] 
Celkem: A+B=12 484.480 [C]</t>
  </si>
  <si>
    <t>viz.pol.12110:5,786=5.786 [A] 
viz.pol.17511:9,040=9.040 [B] 
Celkem: A+B=14.826 [C]</t>
  </si>
  <si>
    <t>viz.pol.13173A:320,70=320.700 [D] 
odečet pro pol.17511:-9,040=-9.040 [B] 
Celkem: D+B=311.660 [E]</t>
  </si>
  <si>
    <t>kolem křídel: 
1/3*(17,40+16,50)*0,80=9.040 [A]</t>
  </si>
  <si>
    <t>2,2*(13,10+13,20)=57.860 [A]</t>
  </si>
  <si>
    <t>281681</t>
  </si>
  <si>
    <t>INJEKTOVÁNÍ NÍZKOTLAKÉ Z JÍLOVITÝCH POJIV NA POVRCHU</t>
  </si>
  <si>
    <t>7,40*0,50*0,020=0.074 [A]</t>
  </si>
  <si>
    <t>285392</t>
  </si>
  <si>
    <t>78ks=78.000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</si>
  <si>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</si>
  <si>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261512</t>
  </si>
  <si>
    <t>VRTY PRO KOTVENÍ A INJEKTÁŽ TŘ V NA POVRCHU D DO 16MM</t>
  </si>
  <si>
    <t>15*1,0=15.000 [A]</t>
  </si>
  <si>
    <t>3,55*2*0,30+0,035*2*8,44+0,11*(17,98+8,44)=5.627 [A]</t>
  </si>
  <si>
    <t>0,595=0.595 [A]</t>
  </si>
  <si>
    <t>333126</t>
  </si>
  <si>
    <t>MOSTNÍ OPĚRY A KŘÍDLA Z DÍLCŮ ŽELEZOBETON DO C40/50</t>
  </si>
  <si>
    <t>úhlové zídky: 
(0,42*4,75+5,20*0,30)*2=7.110 [A]</t>
  </si>
  <si>
    <t>(1,25+0,95+0,85+1,30)*0,40=1.740 [A]</t>
  </si>
  <si>
    <t>0,17=0.170 [A]</t>
  </si>
  <si>
    <t>přizdívka izolace 
(2*(6,80+0,65)+2*1,82*8,09)*0,10=4.435 [A]</t>
  </si>
  <si>
    <t>593,0kg=593.000 [A]</t>
  </si>
  <si>
    <t>421325</t>
  </si>
  <si>
    <t>MOSTNÍ NOSNÉ DESKOVÉ KONSTRUKCE ZE ŽELEZOBETONU C30/37</t>
  </si>
  <si>
    <t>3,30*9,70+0,29*0,90*4=33.054 [A]</t>
  </si>
  <si>
    <t>421365</t>
  </si>
  <si>
    <t>VÝZTUŽ MOSTNÍ DESKOVÉ KONSTRUKCE Z OCELI 10505, B500B</t>
  </si>
  <si>
    <t>7,333=7.333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</si>
  <si>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</si>
  <si>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42817</t>
  </si>
  <si>
    <t>MOSTNÍ LOŽISKA Z VÁLCOVANÝCH NOSNÍKŮ</t>
  </si>
  <si>
    <t>4*0,386+0,016+0,035*2=1.630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</si>
  <si>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</si>
  <si>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tvrdá ochrana izolace: 
(6,96*9,80+4*1,30*0,74)*0,055=3.963 [A]</t>
  </si>
  <si>
    <t>zásyp za opěrou: 
12,00*(4,10+4,20)+2*0,65*3,00=103.500 [C] 
denážní vrstva: 
2*0,70*8,09=11.326 [B] 
Celkem: C+B=114.826 [D]</t>
  </si>
  <si>
    <t>rovnanina za opěrou:2*0,75*8,09=12.135 [A]</t>
  </si>
  <si>
    <t>předpoklad 30% z celkové plochy: 
(151,00+152,90-1,30-1,00-0,90-1,30)/100*30=89.820 [A]</t>
  </si>
  <si>
    <t>626121</t>
  </si>
  <si>
    <t>REPROFIL PODHL, SVIS PLOCH SANAČ MALTOU DVOUVRST TL DO 40MM</t>
  </si>
  <si>
    <t>předpoklad 5% z celkové plochy: 
(151,00+152,90-1,30-1,00-0,90-1,30)/100*5=14.970 [A]</t>
  </si>
  <si>
    <t>626232</t>
  </si>
  <si>
    <t>REPROFIL VODOR PLOCH SHORA SANAČ MALTOU TŘÍVRST TL DO 80MM</t>
  </si>
  <si>
    <t>(6,00+6,15)*0,40=4.860 [A]</t>
  </si>
  <si>
    <t>předpoklad 30% z celkové plochy: 
(151,00+152,90-1,30-1,00-0,90-1,30)/100*30=89.820 [A] 
předpoklad 5% z celkové plochy: 
(151,00+152,90-1,30-1,00-0,90-1,30)/100*5=14.970 [B] 
vodorovné plochy: 
(6,00+6,15)*0,40=4.860 [C] 
Celkem: A+B+C=109.650 [D]</t>
  </si>
  <si>
    <t>151,00+152,90=303.900 [A]</t>
  </si>
  <si>
    <t>6,96*9,80+4*2,30*0,74+2*8,09*(0,70+1,80)+2*2,40*4,75=138.266 [A]</t>
  </si>
  <si>
    <t>separační folie: 
6,96*9,80+4*1,30*0,74=72.056 [A]</t>
  </si>
  <si>
    <t>71311</t>
  </si>
  <si>
    <t>IZOLACE TEPELNÁ BĚŽNÝCH KONSTRUKCÍ PEVNÁ</t>
  </si>
  <si>
    <t>ochrana izolace - EPS  tl. 60 mm 
2*0,65*8,09=10.517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</si>
  <si>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</si>
  <si>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75724</t>
  </si>
  <si>
    <t>7838H</t>
  </si>
  <si>
    <t>NÁTĚRY BETON KONSTR ANTIGRAFITI</t>
  </si>
  <si>
    <t>do 3 m nad terénem: 
(2*1,80+25,50+28,70+25,70)+(2*2,00+25,80+28,70+25,70)=167.700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</si>
  <si>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</si>
  <si>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91914</t>
  </si>
  <si>
    <t>ŘEZÁNÍ ŽELEZOBETONOVÝCH KONSTRUKCÍ</t>
  </si>
  <si>
    <t>úložný práh:1,10*0,73*4=3.212 [B] 
křídla:(2,50+1,80+1,70+2,50)*0,40=3.400 [A] 
Celkem: B+A=6.612 [C]</t>
  </si>
  <si>
    <t>položka zahrnuje řezání železobetonových konstrukcí bez ohledu na tloušťku, včetně spotřeby vody</t>
  </si>
  <si>
    <t>ocelový nerezový profil, včetně kotev: 
2*(8,44+4,79)*1,00+2*9,53*6,40=148.444 [B]</t>
  </si>
  <si>
    <t>151,00+152,90-1,30-1,00-0,90-1,30=299.400 [A]</t>
  </si>
  <si>
    <t>úložný práh:0,71*1,10*4=3.124 [A] 
křídla:(1,85+1,35+1,25+1,85)*0,40=2.520 [B] 
nosná konstrukce:3,90*4,765*2+0,30*6,20*2=40.887 [C] 
Celkem: A+B+C=46.531 [D]</t>
  </si>
  <si>
    <t>(46,531*2,50t/m3)*20km=2 326.550 [A]</t>
  </si>
  <si>
    <t>zábradlí:(15,30+8,50)*0,10=2.380 [A] 
ložisko(kolejnice):0,02*4,375*4*7,85=2.748 [B] 
Celkem: A+B=5.128 [C]</t>
  </si>
  <si>
    <t>5,128t*20km=102.560 [A]</t>
  </si>
  <si>
    <t>1,35*8,09*2+9,75*7,85=98.381 [A]</t>
  </si>
  <si>
    <t xml:space="preserve">  SO 26-19-10</t>
  </si>
  <si>
    <t>T.ú.  Adamov – Blansko, most v km 175,780</t>
  </si>
  <si>
    <t>SO 26-19-10</t>
  </si>
  <si>
    <t>0,5*151,492*1,8t/m3=136.343 [A]</t>
  </si>
  <si>
    <t>2,608*2,5t/m3=6.520 [A] římsa na křídle 
372,9*0,02*2,2t/m3=16.408 [B] hydroizolace z plastbetonu 
Celkem: A+B=22.928 [C]</t>
  </si>
  <si>
    <t>015610</t>
  </si>
  <si>
    <t>POPLATKY ZA LIKVIDACŮ ODPADŮ NEBEZPEČNÝCH - 08 01 17* STARÉ NÁTĚROVÉ HMOTY</t>
  </si>
  <si>
    <t>183,733*0,03t/m2 abraziva=5.512 [A]</t>
  </si>
  <si>
    <t>4*8=32.000 [A]</t>
  </si>
  <si>
    <t>50% zásypů 55,04/2=27.520 [A]</t>
  </si>
  <si>
    <t>1,1*(9,6*1,7+11*2,6+1*3,6+0,4*16,3+0,65*12*5,3*2)=151.492 [A]</t>
  </si>
  <si>
    <t>(151,492-27,52)*40=4 958.880 [A]  na skládku 
27,52*2=55.040 [B] na dočasnou skládku a zpět 
Celkem: A+B=5 013.920 [C]</t>
  </si>
  <si>
    <t>vrty pro kotvení výztuže nové římsy na křídle</t>
  </si>
  <si>
    <t>Položka zahrnuje:  
dodání výztuže předepsaného profilu a předepsané délky  
provedení vrtu předepsaného profilu a předepsané délky  
vsunutí výztuže do vyvrtaného profilu a její zalepení předepsaným pojivem  
případně nutné lešení</t>
  </si>
  <si>
    <t>9,6*1,7+11*2,6+1*3,6+0,4*16,3=55.040 [A] 
a*0,5=27.520 [B]</t>
  </si>
  <si>
    <t>626113</t>
  </si>
  <si>
    <t>REPROFILACE PODHLEDŮ, SVISLÝCH PLOCH SANAČNÍ MALTOU JEDNOVRST TL 30MM</t>
  </si>
  <si>
    <t>5,2*54*0,05=14.040 [A] spodní líc že. nosníků - 5% 
(6,2*57+8+11,5)=372.900 [B] rub NK a opěr po odborurání izolace - 100% 
Celkem: A+B=386.940 [C]</t>
  </si>
  <si>
    <t>703232</t>
  </si>
  <si>
    <t>KABELOVÝ ŽLAB NOSNÝ/DRÁTĚNÝ S FUNKČNÍ ODOLNOSTÍ PŘI POŽÁRU VČETNĚ UPEVNĚNÍ A PŘÍSLUŠENSTVÍ SVĚTLÉ ŠÍŘKY PŘES 100 DO 250 MM</t>
  </si>
  <si>
    <t>kompozit</t>
  </si>
  <si>
    <t>83*2=166.000 [A]</t>
  </si>
  <si>
    <t>703332</t>
  </si>
  <si>
    <t>KRYT K NOSNÉMU ŽLABU/ROŠTU S FUNKČNÍ ODOLNOSTÍ PŘI POŽÁRU VČETNĚ UPEVNĚNÍ A PŘÍSLUŠENSTVÍ SVĚTLÉ ŠÍŘKY PŘES 100 DO 250 MM</t>
  </si>
  <si>
    <t>Rub nové římsy na křídle</t>
  </si>
  <si>
    <t>0,5*16,3=8.150 [A]</t>
  </si>
  <si>
    <t>6,2*57+8+11,5=372.900 [A]</t>
  </si>
  <si>
    <t>5,3*55,3=293.090 [A] beton 
372,9-a=79.810 [B] přizdívka 
Celkem: A+B=372.900 [C]</t>
  </si>
  <si>
    <t>78312</t>
  </si>
  <si>
    <t>PROTIKOROZ OCHRANA OCEL KONSTR NÁTĚREM VÍCEVRST</t>
  </si>
  <si>
    <t>0,272*1,1*101+0,272*460,8+0,272*0,5*36=160.453 [A] zábradlí 
(0,1+0,1)*5,4*2*3=6.480 [B] příčný lemovací úhelník nosných konstrukcí 
0,5*0,5*7*3+(0,5*0,5+0,3*0,5*2)*7*3=16.800 [D] ložiska 
Celkem: A+B+D=183.733 [E]</t>
  </si>
  <si>
    <t>919153</t>
  </si>
  <si>
    <t>ŘEZÁNÍ OCELOVÝCH PROFILŮ PRŮŘEZU DO 4000MM2</t>
  </si>
  <si>
    <t>stávající odvodňovače nosné konstrukce</t>
  </si>
  <si>
    <t>položka zahrnuje řezání ocelových profilů bez ohledu na tvar a způsob provedení</t>
  </si>
  <si>
    <t>krycí plechy dilatačních spar včetně PKO</t>
  </si>
  <si>
    <t>mostní odvodňovače</t>
  </si>
  <si>
    <t>938542</t>
  </si>
  <si>
    <t>OČIŠTĚNÍ BETON KONSTR OTRYSKÁNÍM TLAK VODOU DO 500 BARŮ</t>
  </si>
  <si>
    <t>5,2*54*0,2=56.160 [A] spodní líc že. nosníků - 20% 
6,2*57+8+11,5=372.900 [B] rub NK a opěr po odborurání izolace - 100% 
Celkem: A+B=429.060 [C]</t>
  </si>
  <si>
    <t>938652</t>
  </si>
  <si>
    <t>OČIŠTĚNÍ OCEL KONSTR OTRYSKÁNÍM NA SUCHO KŘEMIČ PÍSKEM</t>
  </si>
  <si>
    <t>záchytná plachta pro zachycení abraziva při tryskání ocelových konstrukcí  
geotextílie 1200g/m2</t>
  </si>
  <si>
    <t>175*7=1 225.000 [A] zaplachtování okolí tryskání ocelové konstrukce 
16,3*5=81.500 [B] geotextílie 1200g/m2 jako ochrana stávajícího mostního křídla během výstavby v prostoru nájezdové rampy 
Celkem: A+B=1 306.500 [C]</t>
  </si>
  <si>
    <t>stávající římsa křídla</t>
  </si>
  <si>
    <t>0,16*16,3=2.608 [A]</t>
  </si>
  <si>
    <t>2,608*2,5*40=260.800 [A]</t>
  </si>
  <si>
    <t>zábradlí na křídle  
kabelové žlaby</t>
  </si>
  <si>
    <t>(9*8,45+3*102,4)/1000=0.383 [A] zábradlí na křídle 
(3+16,3+60,4+3)*2*0,03t/m=4.962 [B] kabelové žlaby 
Celkem: A+B=5.345 [C]</t>
  </si>
  <si>
    <t>5,343*40=213.720 [A]</t>
  </si>
  <si>
    <t xml:space="preserve">  SO 26-19-11</t>
  </si>
  <si>
    <t>T.ú.  Adamov – Blansko, most v km 175,783</t>
  </si>
  <si>
    <t>SO 26-19-11</t>
  </si>
  <si>
    <t>0,5*148,024*1,8t/m3=133.222 [A]</t>
  </si>
  <si>
    <t>hydroizolace z polyuretanové folie</t>
  </si>
  <si>
    <t>342,3*0,02*0,05=0.342 [A]</t>
  </si>
  <si>
    <t>179,955*0,03t/m2 abraziva=5.399 [A]</t>
  </si>
  <si>
    <t>50% zásypů 62,8*0,5=31.400 [A]</t>
  </si>
  <si>
    <t>10*2,2*2+2*4,7*2+2*12*0,67*5,3=148.024 [A]</t>
  </si>
  <si>
    <t>(148,024-31,4)*40=4 664.960 [A] na trvalou skládku 
31,4*2=62.800 [B] na dočasnou skládku a zpět</t>
  </si>
  <si>
    <t>50% zásypů 62,8/2=31.400 [A]</t>
  </si>
  <si>
    <t>10*2,2*2+2*4,7*2=62.800 [A] 
a*0,5=31.400 [B] 50% nový materiál</t>
  </si>
  <si>
    <t>66,5*2+69*2=271.000 [A]</t>
  </si>
  <si>
    <t>6,3*51+10,5+10,5=342.300 [A]</t>
  </si>
  <si>
    <t>5,3*51=270.300 [A] beton 
342,3-a=72.000 [B] polystyren 
Celkem: A+B=342.300 [C]</t>
  </si>
  <si>
    <t>0,311*1,1*78+0,311*384,72+0,311*0,475*148=168.195 [A] 
0,5*0,5*7*3+0,5*0,5+0,3*0,5*2*7*3=11.800 [B] 
Celkem: A+B=179.995 [C]</t>
  </si>
  <si>
    <t>odvodňovače nosné konstrukce</t>
  </si>
  <si>
    <t>záchytná plachta pro zachycení abraziva při tryskání ocelových konstrukcí</t>
  </si>
  <si>
    <t>65*7*2=910.000 [A]</t>
  </si>
  <si>
    <t>kabelové žlaby</t>
  </si>
  <si>
    <t>4*30*(64,5+2*3)/1000=8.460 [A]</t>
  </si>
  <si>
    <t>8,46*40=338.400 [A]</t>
  </si>
  <si>
    <t xml:space="preserve">  SO 26-19-12</t>
  </si>
  <si>
    <t>T.ú. Adamov - Blansko, propustek v km 175,989</t>
  </si>
  <si>
    <t>SO 26-19-12</t>
  </si>
  <si>
    <t>měřeno v ACAD: 
výkopy celkem: 43.5*12.7+19.5*7.6+24.8*4.2=804.810 [A] 
z toho 50%: 0.5*A=402.405 [B] 
zásyp z líce: 3.0*4.2+4.0*4.2=29.400 [C] 
zbylá zemina: B-C=373.005 [D] 
objemová hmotnost 2,2 t/m3: 2.2*D=820.611 [E]</t>
  </si>
  <si>
    <t>měřeno v ACAD: 
výkopy celkem: 43.5*12.7+19.5*7.6+24.8*4.2=804.810 [A] 
z toho 40%: 0.40*A=321.924 [B] 
objemová hmotnost 2,2 t/m3: 2.2*B=708.233 [C]</t>
  </si>
  <si>
    <t>měřeno v ACAD: 
výkopy celkem: 43.5*12.7+19.5*7.6+24.8*4.2=804.810 [A] 
z toho 10%: 0.10*A=80.481 [B] 
objemová hmotnost 2,4 t/m3: 2.4*B=193.154 [C]</t>
  </si>
  <si>
    <t>měřeno v ACAD: 
bourání ŽB konstrukcí: 0.75*2.0+1.8*5.4=11.220 [A] 
bourání propustku: 1.70*19.7=33.490 [B] 
objemová hmotnost 2,5 t/m3: 2.5*(A+B)=111.775 [C]</t>
  </si>
  <si>
    <t>měřeno v ACAD: 
4.1*12.0=49.200 [A] 
objemová hmotnost 2,4 t/m3: 2.4*A=118.080 [B]</t>
  </si>
  <si>
    <t>měřeno v ACAD: 
2.2*12*0.02=0.528 [A] 
objemová hmotnost 2,4 t/m3: 2.4*A=1.267 [B]</t>
  </si>
  <si>
    <t>měřeno v ACAD: 
30.0=30.000 [A]</t>
  </si>
  <si>
    <t>měřeno v ACAD: 
3.0*4.2+4.0*4.2=29.400 [A]</t>
  </si>
  <si>
    <t>měřeno v ACAD: 
objem celkem: 3.0*4.2+4.0*4.2=29.400 [A] 
odvoz z mezideponie: A*8=235.200 [B]</t>
  </si>
  <si>
    <t>měřeno v ACAD: 
výkopy celkem: 43.5*12.7+19.5*7.6+24.8*4.2=804.810 [A] 
z toho 50%: 0.50*A=402.405 [B]</t>
  </si>
  <si>
    <t>měřeno v ACAD: 
výkopy celkem: 43.5*12.7+19.5*7.6+24.8*4.2=804.810 [A] 
z toho 50%: 0.50*A=402.405 [B] 
zásyp z líce: 3.0*4.2+4.0*4.2=29.400 [C] 
zbylá zemina: B-C=373.005 [D] 
odvoz na mezideponii: C*8=235.200 [E] 
odvoz na skládku: D*40=14 920.200 [F] 
celkem: E+F=15 155.400 [G]</t>
  </si>
  <si>
    <t>měřeno v ACAD: 
výkopy celkem: 43.5*12.7+19.5*7.6+24.8*4.2=804.810 [A] 
z toho 40%: 0.40*A=321.924 [B]</t>
  </si>
  <si>
    <t>měřeno v ACAD: 
výkopy celkem: 43.5*12.7+19.5*7.6+24.8*4.2=804.810 [A] 
odvoz na skládku: 0.40*A*40=12 876.960 [B]</t>
  </si>
  <si>
    <t>měřeno v ACAD: 
výkopy celkem: 43.5*12.7+19.5*7.6+24.8*4.2=804.810 [A] 
z toho 10%: 0.10*A=80.481 [B]</t>
  </si>
  <si>
    <t>měřeno v ACAD: 
výkopy celkem: 43.5*12.7+19.5*7.6+24.8*4.2=804.810 [A] 
odvoz na skládku: 0.10*A*40=3 219.240 [B]</t>
  </si>
  <si>
    <t>měřeno v ACAD: 
výkopy celkem: 43.5*12.7+19.5*7.6+24.8*4.2=804.810 [A]:</t>
  </si>
  <si>
    <t>měřeno v ACAD: 
3.5*19.7*0.5=34.475 [A]</t>
  </si>
  <si>
    <t>odhad: 
(2*0.8*19.7)/0.5/0.5*0.4=50.432 [A]</t>
  </si>
  <si>
    <t>Základ nového propustku a nové vývařiště. Specifikace betonu viz TZ.</t>
  </si>
  <si>
    <t>měřeno v ACAD: 
základ: 6.05*1.7=10.285 [A] 
vývařiště: 3.80*3.62*0.30+(0.95*3.62-1.77*0.25)*0.30+2*1.5*3.0*0.30=7.726 [B] 
celkem: A+B=18.011 [C]</t>
  </si>
  <si>
    <t>Výztuž nového základu a nového vývařiště.</t>
  </si>
  <si>
    <t>viz výkaz výztuže: 
základ: 0.625=0.625 [A] 
vývařiště: 0.012+0.689+0.026+0.681=1.408 [B] 
celkem: A+B=2.033 [C]</t>
  </si>
  <si>
    <t>viz výkaz výztuže: 
0.739=0.739 [A]</t>
  </si>
  <si>
    <t>odhad: 
2*0.8*19.7*0.05=1.576 [A]</t>
  </si>
  <si>
    <t>Podkladní beton pod základem a vývařištěm.</t>
  </si>
  <si>
    <t>měřeno v ACAD: 
3.15*3.5+4.1*4.0*0.15=13.485 [A]</t>
  </si>
  <si>
    <t>měřeno v ACAD: 
23.3*0.1*1.2*1.3+3.0*3.02*0.1=4.541 [A]</t>
  </si>
  <si>
    <t>měřeno v ACAD: 
2*0.8*19.7*0.05=1.576 [A]</t>
  </si>
  <si>
    <t>měřeno v ACAD: 
32.1*13.2+15.9*(4.4+5.6)=582.720 [A]</t>
  </si>
  <si>
    <t>měřeno v ACAD: 
5.5*0.5=2.750 [A]</t>
  </si>
  <si>
    <t>měřeno v ACAD: 
23.3*0.2*1.2+3.0*3.02*0.2=7.404 [A]</t>
  </si>
  <si>
    <t>SVI 4. Nátěr rubu betonových trub. ALP + 2xALN</t>
  </si>
  <si>
    <t>měřeno v ACAD: 
4.4*17.0+2*1.4*2.4=81.520 [A]</t>
  </si>
  <si>
    <t>měřeno v ACAD: 
20.8=20.800 [A]</t>
  </si>
  <si>
    <t>měřeno v ACAD: 
4.1*12.0=49.200 [A]</t>
  </si>
  <si>
    <t>měřeno v ACAD: 
4.1*12.0=49.200 [A] 
objemová hmotnost 2,4 t/m3: 2.4*A=118.080 [B] 
odvoz na skládku: B*40=4 723.200 [C]</t>
  </si>
  <si>
    <t>měřeno v ACAD: 
0.75*2.0+1.8*5.4=11.220 [A]</t>
  </si>
  <si>
    <t>měřeno v ACAD: 
0.75*2.0+1.8*5.4=11.220 [A] 
objemová hmotnost 2,5 t/m3: 2.5*A=28.050 [B] 
odvoz na skládku: B*40=1 122.000 [C]</t>
  </si>
  <si>
    <t>měřeno v ACAD: 
19.7=19.700 [A]</t>
  </si>
  <si>
    <t>měřeno v ACAD: 
2.2*12=26.400 [A]</t>
  </si>
  <si>
    <t xml:space="preserve">  SO 26-19-13</t>
  </si>
  <si>
    <t>T.ú. Adamov - Blansko, propustek v km 176,645</t>
  </si>
  <si>
    <t>SO 26-19-13</t>
  </si>
  <si>
    <t>měřeno v ACAD: 
výkopy celkem: 14.1*15.2+10.3*2.1=235.950 [A] 
z toho 50%: 0.5*A=117.975 [B] 
zásyp z líce: 7.8*2.3+3.0*3.2=27.540 [C] 
zbylá zemina: B-C=90.435 [D] 
objemová hmotnost 2,2 t/m3: 2.2*D=198.957 [E]</t>
  </si>
  <si>
    <t>měřeno v ACAD: 
výkopy celkem: 14.1*15.2+10.3*2.1=235.950 [A] 
z toho 40%: 0.40*A=94.380 [B] 
objemová hmotnost 2,2 t/m3: 2.2*B=207.636 [C]</t>
  </si>
  <si>
    <t>měřeno v ACAD: 
výkopy celkem: 14.1*15.2+10.3*2.1=235.950 [A] 
z toho 10%: 0.10*A=23.595 [B] 
objemová hmotnost 2,4 t/m3: 2.4*B=56.628 [C]</t>
  </si>
  <si>
    <t>měřeno v ACAD: 
bourání ŽB konstrukcí: 2.7*3.3+2*2.9*0.4+2.7*2.65=18.385 [A] 
bourání propustku: 0.58*13.5=7.830 [B] 
objemová hmotnost 2,5 t/m3: 2.5*(A+B)=65.538 [C]</t>
  </si>
  <si>
    <t>měřeno v ACAD: 
2.0*13.5*0.02=0.540 [A] 
objemová hmotnost 2,4 t/m3: 2.4*A=1.296 [B]</t>
  </si>
  <si>
    <t>měřeno v ACAD: 
2*20.0=40.000 [A]</t>
  </si>
  <si>
    <t>měřeno v ACAD: 
7.8*2.3+3.0*3.2=27.540 [A]</t>
  </si>
  <si>
    <t>měřeno v ACAD: 
objem celkem: 7.8*2.3+3.0*3.2=27.540 [A] 
odvoz z mezideponie: A*8=220.320 [B]</t>
  </si>
  <si>
    <t>měřeno v ACAD: 
výkopy celkem: 14.1*15.2+10.3*2.1=235.950 [A] 
z toho 50%: 0.50*A=117.975 [B]</t>
  </si>
  <si>
    <t>měřeno v ACAD: 
výkopy celkem: 14.1*15.2+10.3*2.1=235.950 [A] 
z toho 50%: 0.50*A=117.975 [B] 
zásyp z líce: 7.8*2.3+3.0*3.2=27.540 [C] 
zbylá zemina: B-C=90.435 [D] 
odvoz na mezideponii: C*8=220.320 [E] 
odvoz na skládku: D*40=3 617.400 [F] 
celkem: E+F=3 837.720 [G]</t>
  </si>
  <si>
    <t>měřeno v ACAD: 
výkopy celkem: 14.1*15.2+10.3*2.1=235.950 [A] 
z toho 40%: 0.40*A=94.380 [B]</t>
  </si>
  <si>
    <t>měřeno v ACAD: 
výkopy celkem: 14.1*15.2+10.3*2.1=235.950 [A] 
odvoz na skládku: 0.40*A*40=3 775.200 [B]</t>
  </si>
  <si>
    <t>měřeno v ACAD: 
výkopy celkem: 14.1*15.2+10.3*2.1=235.950 [A] 
z toho 10%: 0.10*A=23.595 [B]</t>
  </si>
  <si>
    <t>měřeno v ACAD: 
výkopy celkem: 14.1*15.2+10.3*2.1=235.950 [A] 
odvoz na skládku: 0.10*A*40=943.800 [B]</t>
  </si>
  <si>
    <t>měřeno v ACAD: 
výkopy celkem: 14.1*15.2+10.3*2.1=235.950 [A]</t>
  </si>
  <si>
    <t>měřeno v ACAD: 
3.8*1.5=5.700 [A]</t>
  </si>
  <si>
    <t>viz výkaz výztuže: 
0.350=0.350 [A]</t>
  </si>
  <si>
    <t>viz výkaz výztuže: 
0.403=0.403 [A]</t>
  </si>
  <si>
    <t>měřeno v ACAD: 
2*2.0*1.0=4.000 [A]</t>
  </si>
  <si>
    <t>měřeno v ACAD: 
2.0*2.0*0.3+0.3*6.8*1.95-0.3*1.5=4.728 [A]</t>
  </si>
  <si>
    <t>viz výkaz výztuže: 
0.002+0.222+0.018+0.363=0.605 [A]</t>
  </si>
  <si>
    <t>Výplň mezi vtokovou jímkou vlevo a terénem. Specifikace betonu viz TZ.</t>
  </si>
  <si>
    <t>měřeno v ACAD: 
2.5*0.5*(2*2.1+2.0)=7.750 [A]</t>
  </si>
  <si>
    <t>měřeno v ACAD: 
0.35*2.4+1.90*2.2=5.020 [A]</t>
  </si>
  <si>
    <t>měřeno v ACAD: 
1.4*1.4*0.1+11.2*0.1*1.2*1.3=1.943 [A]</t>
  </si>
  <si>
    <t>měřeno v ACAD: 
9.5*11.2+5.2*2.1=117.320 [A]</t>
  </si>
  <si>
    <t>měřeno v ACAD: 
21.2*0.5*1.2*1.2=15.264 [A]</t>
  </si>
  <si>
    <t>Nové odláždění (v jímce a kolem výtokového čela).</t>
  </si>
  <si>
    <t>měřeno v ACAD: 
1.4*1.4*0.2+11.2*0.2*1.2=3.080 [A]</t>
  </si>
  <si>
    <t>měřeno v ACAD: 
(1.25+0.5*3.7)*0.05=0.155 [A]</t>
  </si>
  <si>
    <t>měřeno v ACAD: 
3.7*11.4+1.2*2.2=44.820 [A]</t>
  </si>
  <si>
    <t>SVI1.</t>
  </si>
  <si>
    <t>měřeno v ACAD: 
SVI1: 1.25+0.5*3.7=3.100 [A]</t>
  </si>
  <si>
    <t>Demontáž stávajícího zábradlí na propustku. Zábradlí bude odvezeno do sběrny.</t>
  </si>
  <si>
    <t>měřeno v ACAD: 
2.7=2.700 [A]</t>
  </si>
  <si>
    <t>9183F2</t>
  </si>
  <si>
    <t>PROPUSTY Z TRUB DN 1000MM ŽELEZOBETONOVÝCH</t>
  </si>
  <si>
    <t>Betonové trouby nového propustku. Vč. šikmé úpravy výtokového dílce.</t>
  </si>
  <si>
    <t>měřeno v ACAD: 
12.6=12.600 [A]</t>
  </si>
  <si>
    <t>měřeno v ACAD: 
2.56=2.560 [A]</t>
  </si>
  <si>
    <t>měřeno v ACAD: 
2.7*3.3+2*2.9*0.4+2.7*2.65=18.385 [A]</t>
  </si>
  <si>
    <t>měřeno v ACAD: 
2.7*3.3+2*2.9*0.4+2.7*2.65=18.385 [A] 
objemová hmotnost 2,5 t/m3: 2.5*A=45.963 [B] 
odvoz na skládku: B*40=1 838.520 [C]</t>
  </si>
  <si>
    <t>96636</t>
  </si>
  <si>
    <t>BOURÁNÍ PROPUSTŮ Z TRUB DN DO 800MM</t>
  </si>
  <si>
    <t>měřeno v ACAD: 
13.5=13.500 [A]</t>
  </si>
  <si>
    <t>měřeno v ACAD: 
2.0*13.5=27.000 [A]</t>
  </si>
  <si>
    <t xml:space="preserve">  SO 26-19-14</t>
  </si>
  <si>
    <t>T.ú.  Adamov – Blansko, most v km 177,170</t>
  </si>
  <si>
    <t>SO 26-19-14</t>
  </si>
  <si>
    <t>1: 3,8m*10,3m*0.5m; odstranění vozovky vč. podkladu</t>
  </si>
  <si>
    <t>11343B</t>
  </si>
  <si>
    <t>ODSTRAN KRYTU ZPEVNĚNÝCH PLOCH S ASFALT POJIVEM VČET PODKLADU - DOPRAVA</t>
  </si>
  <si>
    <t>1: pol.č.11343*2.2t/m3*40km; odvoz na skládku</t>
  </si>
  <si>
    <t>1:(64,81m2+5,88m2)*10,5m+34,16m2*5,77m*2+25,95m2*10,02m*2; výkopy</t>
  </si>
  <si>
    <t>1: viz položka č.13173</t>
  </si>
  <si>
    <t>1:(7,36m2+7,36m2+4,56m2)*9,75m+30,14m2*5,77m*2+22,53m2*10,02m*2; zásypy (mimo ZKPP) - použije se nakupovaná zemina</t>
  </si>
  <si>
    <t>1: 0,20m2*11,11m*2; obsyp potrubí drenáže</t>
  </si>
  <si>
    <t>1: 55m2*4*?3.25; svahy kolem mostu</t>
  </si>
  <si>
    <t>21461</t>
  </si>
  <si>
    <t>SEPARAČNÍ GEOTEXTILIE</t>
  </si>
  <si>
    <t>1: 1,09m*11,11m*2; v místě obsypu drenáže</t>
  </si>
  <si>
    <t>23217A</t>
  </si>
  <si>
    <t>ŠTĚTOVÉ STĚNY BERANĚNÉ Z KOVOVÝCH DÍLCŮ DOČASNÉ (PLOCHA)</t>
  </si>
  <si>
    <t>1: 144 m2*2; pažení ze štětovnic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</si>
  <si>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</si>
  <si>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</si>
  <si>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</si>
  <si>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144*2m2*0,1555T/m2 - uvažováno 155,5kg/m2 pažení</t>
  </si>
  <si>
    <t>položka zahrnuje odstranění stěn včetně odvozu a uložení na skládku</t>
  </si>
  <si>
    <t>27152</t>
  </si>
  <si>
    <t>POLŠTÁŘE POD ZÁKLADY Z KAMENIVA DRCENÉHO</t>
  </si>
  <si>
    <t>1: 125,36m2*0,60m*2; polštář pod základem mostu a křídel</t>
  </si>
  <si>
    <t>1: 0,12m2*7,2m*2; římsy mostu 
2: 0,10m2*(6,45m+2,17m+3,95m)*2+0,31m2*0,25m*4; římsy křídel</t>
  </si>
  <si>
    <t>1: 0,162t+0,329t - z výkresů říms</t>
  </si>
  <si>
    <t>1: (15,41m2+27,45m2)*0,5m*2; základ 
2: 2,13m2*5,30m*2+1,80m2*7,50m*2+2,37m*0,30m*2,50m*2; dřík</t>
  </si>
  <si>
    <t>1: 5,188t+8,642t - z výkresu výztuže</t>
  </si>
  <si>
    <t>1: (1,89m*8,54m+2,40m*8,54m+4,74m*(0,90m+0,96m)+4,28m*3,91m+3,81*6,26m+2,37m*1,99m)*0,15m*2; izolační přizdívka</t>
  </si>
  <si>
    <t>1: 480,140+284,228+423,948; viz výkres zábradlí (vč. kotvení)</t>
  </si>
  <si>
    <t>1: 9,66m2*9,54m+4,53m2*0,5m*4+3,80m2*0,3m*2; rámová konstrukce včetně poprsních zdí a krátkých rovnoběžných křídel</t>
  </si>
  <si>
    <t>1: 19,543t - z výkresu výztuže</t>
  </si>
  <si>
    <t>1: 78,18m2*0,15m*2; podkladní beton základů mostu a křídel</t>
  </si>
  <si>
    <t>1: 75,09m2*0,35m*2; podkladní beton drenáže 
2: 17,74m2*0,15m; podkladní beton dlažby za křídly 
3: 0,6m2*0,15m*4; podkladní beton dlažby pod vyústěním drenáže</t>
  </si>
  <si>
    <t>1: (5,20m*8,74m+3,80m2*2)*0,05m; tvrdá ochrana izolace příčle rámu a nízkých čelních stěn</t>
  </si>
  <si>
    <t>45851</t>
  </si>
  <si>
    <t>VÝPLŇ ZA OPĚRAMI A ZDMI Z LOM KAMENE</t>
  </si>
  <si>
    <t>1: 2,40m*8,12m*0,6m*2; kamenná rovnanina za rubem stěn rámu</t>
  </si>
  <si>
    <t>položka zahrnuje dodávku předepsaného kamene, mimostaveništní a vnitrostaveništní dopravu a jeho uložení  
není-li v zadávací dokumentaci uvedeno jinak, jedná se o nakupovaný materiál</t>
  </si>
  <si>
    <t>1:(11,56m2+12,07m2)*9,75m; zásypy za opěrami (mimo ZKPP) - použije se nakupovaná zemina</t>
  </si>
  <si>
    <t>1: 17,74m2*0,20m; odláždění za křídly 
2: 0,6m2*0,20m*4; odláždění pod vyustěním drenáže 
POZN: Podklaní beton dlažby je vykazán v položce č. 451313.</t>
  </si>
  <si>
    <t>56324</t>
  </si>
  <si>
    <t>VOZOVKOVÉ VRSTVY Z VIBROVANÉHO ŠTĚRKU TL. DO 200MM</t>
  </si>
  <si>
    <t>1: 70,67m2; kryt</t>
  </si>
  <si>
    <t>56335</t>
  </si>
  <si>
    <t>VOZOVKOVÉ VRSTVY ZE ŠTĚRKODRTI TL. DO 250MM</t>
  </si>
  <si>
    <t>1: 70,67m2; podkladní vrstva vozovky</t>
  </si>
  <si>
    <t>1:5,20m*8,74m+3,80m2*2+(4,70m*8,54m+5,21m*(0,90m+0,96m)+4,28m*3,91m+3,81m*6,26m+2,37m*1,99m)*2+2m*21,18m; izolace NAIP 
2: (5,21m*4)*(0.33m+0.5m); překrytí dilatačních spar 
POZN: SVI proti volně stékající vodě a zemní vlhkosti.</t>
  </si>
  <si>
    <t>1: 5,20m*8,74m+3,80m2*2; separační vrstva z PE folie v místě tvrdé ochrany izolace příčle rámu a nízkých čelních stěn</t>
  </si>
  <si>
    <t>1: 5,20m*8,74m+3,80m2*2; ochrana izolace mostovky textilií 300g/m2 příčle rámu a nízkých čelních stěn 
2: 75,09m2*2 -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</si>
  <si>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</si>
  <si>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</si>
  <si>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</si>
  <si>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</si>
  <si>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1: 0,9m*4ks; nerez prostup s přírubou v místě vyústění drenáže</t>
  </si>
  <si>
    <t>87445</t>
  </si>
  <si>
    <t>POTRUBÍ Z TRUB PLASTOVÝCH ODPADNÍCH DN DO 300MM</t>
  </si>
  <si>
    <t>1: 0,8m*4ks; HDPE prostup s přírubou v místě vyústění drenáže</t>
  </si>
  <si>
    <t>875332</t>
  </si>
  <si>
    <t>POTRUBÍ DREN Z TRUB PLAST DN DO 150MM DĚROVANÝCH</t>
  </si>
  <si>
    <t>1: 13,46m*2; drenáž DN150</t>
  </si>
  <si>
    <t>1: 4*7,20m; chráničky kabelů (BUDE UPŘESNĚNO)</t>
  </si>
  <si>
    <t>1:14,60m+15,40m; odstranění zábradlí na mostě</t>
  </si>
  <si>
    <t>1: 44ks*5kg/ks; smykové trny</t>
  </si>
  <si>
    <t>1: 15,82m2*9,28m+6,27m2*4,30m*2+9,89m2*3,90m*2</t>
  </si>
  <si>
    <t>1: 0,42m2*15,40m+0,15m2+14,60m; ŽB římsy</t>
  </si>
  <si>
    <t>969234</t>
  </si>
  <si>
    <t>VYBOURÁNÍ POTRUBÍ DN DO 200MM KANALIZAČ</t>
  </si>
  <si>
    <t>1: 9,28m*2; drenáž, vč. uložení a poplatku za skládku</t>
  </si>
  <si>
    <t>1: 8,64m*9,28m; odstranění stávající izolace</t>
  </si>
  <si>
    <t>hlavní prohlídka mostu</t>
  </si>
  <si>
    <t>1: pol.č.17120*2.0t/m3; uložení na skládku - k rekultivaci</t>
  </si>
  <si>
    <t>1: pol.č.11343*2.2t/m3; uložení na skládku</t>
  </si>
  <si>
    <t>1: pol.č.96616*2.5t/m3; uložení na skládku</t>
  </si>
  <si>
    <t>1: pol.č.96613*2.6t/m3; uložení na skládku</t>
  </si>
  <si>
    <t>1: viz pol.č. 97817*0.005t/m2; uložení na skládku nebezpečného odpadu</t>
  </si>
  <si>
    <t xml:space="preserve">  SO 26-19-15</t>
  </si>
  <si>
    <t>T.ú.  Adamov – Blansko, propustek v km 177,432</t>
  </si>
  <si>
    <t>SO 26-19-15</t>
  </si>
  <si>
    <t>1: 26.12m2*0.3m; odstranění dlažby dna, odvoz na RS</t>
  </si>
  <si>
    <t>1: (25.6m2*18.38m)+(5.7m2*3m)-(3.8m2*26.4m); výkopy</t>
  </si>
  <si>
    <t>1: pol.č.13173-(30.95m2*2.4m)-(10.5m2*1.7m)-(2*(0.86m2*2.3m)); zásypy - použije se nakupovaná zemina</t>
  </si>
  <si>
    <t>1: 485m2; svahy kolem propustku</t>
  </si>
  <si>
    <t>1: (26.7m2*0.25m)+(0.36m2*2.5m); jímka propustku</t>
  </si>
  <si>
    <t>1: (1.37m2*3.3m)+2*(0.38m2*2.55m)+(0.33m2*2m); podkladní beton</t>
  </si>
  <si>
    <t>1: 2*(0.99m2*2.3m); vyrovnání povrchu po demolici</t>
  </si>
  <si>
    <t>1: 2.64m2*0.6m*0,1m((4.8m*1.7m)+5.64m2+(1.2m*2.5m)); práh dlažby</t>
  </si>
  <si>
    <t>1: 7.32m*13.99m; izolace propustku - asfaltové nátěry 1xNp+2xNa</t>
  </si>
  <si>
    <t>1: (7.32m*13.99m)+2*(2.6m*2.3m); ochrana izolace</t>
  </si>
  <si>
    <t>1: 9 ks; šachtová stupadla</t>
  </si>
  <si>
    <t>1: (3*8.7m)+(1.09m*5); odstranění zábradlí na stávajícím propustku</t>
  </si>
  <si>
    <t>936502</t>
  </si>
  <si>
    <t>DROBNÉ DOPLŇK KONSTR KOVOVÉ POZINK</t>
  </si>
  <si>
    <t>1: (6.9m2*9.03m)+(0.85m2*3m)+(4.16m2*0.25m); demolice kamenné jímky na vtoku</t>
  </si>
  <si>
    <t>1: (0.68m2*8.7m)+(8.5m2*3m); demolice čel a trub stávajícího propustku</t>
  </si>
  <si>
    <t xml:space="preserve">  SO 26-19-16</t>
  </si>
  <si>
    <t>T.ú.  Adamov – Blansko, most v km 177,699</t>
  </si>
  <si>
    <t>SO 26-19-16</t>
  </si>
  <si>
    <t>1: 1m*14,5m*0,5m; odstranění dlažby dna vodoteče</t>
  </si>
  <si>
    <t>11415B</t>
  </si>
  <si>
    <t>ODSTRAN DLAŽEB VODNÍCH KORYT Z LOM KAM NA MC VČET PODKL - DOPRAVA</t>
  </si>
  <si>
    <t>1: pol.č.11414*2.6t/m3*40km; odvoz na skládku</t>
  </si>
  <si>
    <t>1: 8*7*24h; čerpání při zvýšené nebo naražené hladině spodní vody</t>
  </si>
  <si>
    <t>11523</t>
  </si>
  <si>
    <t>PŘEVEDENÍ VODY POTRUBÍM DN 300 NEBO ŽLABY R.O. DO 1,0M</t>
  </si>
  <si>
    <t>1: 25m; provizorní převedení vodoteče potrubím</t>
  </si>
  <si>
    <t>12960</t>
  </si>
  <si>
    <t>ČIŠTĚNÍ VODOTEČÍ A MELIORAČ KANÁLŮ OD NÁNOSŮ</t>
  </si>
  <si>
    <t>1: 30m*1m*0.2m; pročištění navazujících úseků koryta vodoteče</t>
  </si>
  <si>
    <t>1:(52,16m2+1,72m2)*8,95m+40,35m2*5,13m+52,61m2*5,81m+0,5m2*8,2m; výkopy</t>
  </si>
  <si>
    <t>1: viz položka č.13173 
2: 5m*(0,15*0,15*3,14)m2*24ks*2 - zemina z vrtů pro mikropiloty</t>
  </si>
  <si>
    <t>17250</t>
  </si>
  <si>
    <t>ZŘÍZENÍ TĚSNĚNÍ ZE ZEMIN NEPROPUSTNÝCH</t>
  </si>
  <si>
    <t>1: 6,83m2*6,6m; dočasná zemní hrázka z nepropustné zeminy - zřízení/odstranění</t>
  </si>
  <si>
    <t>1:(13,94m2+13,74m2+1,72m2)*8,62m+35,90m2*5,13m+47,83m2*5,81m+0,5m2*8,2m; zásypy (mimo ZKPP) - použije se nakupovaná zemina</t>
  </si>
  <si>
    <t>1: 0,20m2*10,48m*2; obsyp potrubí drenáže</t>
  </si>
  <si>
    <t>1: 30m2*?3.25m*2; svahy kolem mostu</t>
  </si>
  <si>
    <t>1: 1,09m*10,48m*2; v místě obsypu drenáže</t>
  </si>
  <si>
    <t>227851</t>
  </si>
  <si>
    <t>MIKROPILOTY KOMPLET D DO 300MM NA POVRCHU</t>
  </si>
  <si>
    <t>1: 5m*24ks*2; mikropiloty</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</si>
  <si>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</si>
  <si>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2m*42m; pažení UNION</t>
  </si>
  <si>
    <t>1: 84m2*0,02T/m2 - uvažováno 20kg/m2 pažení</t>
  </si>
  <si>
    <t>1: 4.5m*24ks*2; vrty pro mikropiloty</t>
  </si>
  <si>
    <t>1: (34,55m2+36,33m2)*0,60m; polštář pod základem křídel</t>
  </si>
  <si>
    <t>285361</t>
  </si>
  <si>
    <t>KOTVENÍ NA POVRCHU Z BETONÁŘSKÉ VÝZTUŽE DL. DO 3M</t>
  </si>
  <si>
    <t>1: 20ks; tyčové kotvy/táhla (stažení pažin UNION)</t>
  </si>
  <si>
    <t>1: 0,10m2*(6,5m+6,2m); římsy mostu 
2: 0,10m2*(3,47m+3,94m+0,58m)+0,31m2*0,25m; římsy křídel</t>
  </si>
  <si>
    <t>1: 0,132t+0,098t - viz výkresy říms</t>
  </si>
  <si>
    <t>1: (13,18m2+14,02m2)*0,5m*2; základ 
2: 2,39m2*4,50m+2,14m2*4,00m; dřík</t>
  </si>
  <si>
    <t>1: 2.282+2.268t - viz výkres výztuže</t>
  </si>
  <si>
    <t>1: (3,20m*8,70m*2+5,32m*(0,89m*2+0,96m+0,26m+0,50m*2)+4,43m*3,13m+4,20m*3,61m)*0,15m; izolační přizdívka</t>
  </si>
  <si>
    <t>1: 207,70kg+234,72kg+135,95kg+125,62kg; viz výkres zábradlí (vč. kotvení)</t>
  </si>
  <si>
    <t>1: 8,75m2*9,69m+(3,99m2+1,13m2+2,19m2*2)*0,5m+4,68m2*0,3m+3,27m2*0,35m; rámová konstrukce včetně poprsních zdí a krátkých rovnoběžných křídel</t>
  </si>
  <si>
    <t>1: 19,404t - viz výkres výztuže</t>
  </si>
  <si>
    <t>1: (34,48m2+34,71m2)*0,15m; podkladní beton základů mostu a křídel</t>
  </si>
  <si>
    <t>1: (68,21m2+83,05m2)*0,35m; podkladní beton drenáže 
2: (31,25m2+40,67m2)*0,15m; podkladní beton dlažby za křídly a odláždění koryta 
3: 0,6m2*0,15m*2; podkladní beton dlažby pod vyústěním drenáže</t>
  </si>
  <si>
    <t>1: (5,20m*8,99m+3,27m2+4,68m2)*0,05m; tvrdá ochrana izolace příčle rámu a nízkých čelních stěn</t>
  </si>
  <si>
    <t>1: 0,75m*8,70m*0,6m*2; kamenná rovnanina za rubem stěn rámu</t>
  </si>
  <si>
    <t>1:(1,37m2+1,58m2)*9,75m; zásypy za opěrami (mimo ZKPP) - použije se nakupovaná zemina</t>
  </si>
  <si>
    <t>1: (31,25m2+40,67m2)*0,20m; odláždění za křídly a odláždění koryta 
3: 0,6m2*0,20m*2; odláždění pod vyustěním drenáže 
POZN: Podklaní beton dlažby je vykazán v položce č. 451313.</t>
  </si>
  <si>
    <t>1: 0.3m*0.6m*3,5m*2; ukončení prahu dlažby v korytě vodoteče</t>
  </si>
  <si>
    <t>1:5,20m*8,99m+3,27m2+4,68m2+4,35m*8,70m*2+5,32m*(0,89m*2+0,96m+0,26m+0,50m*2)+4,43m*3,13m+4,20m*3,61m; izolace NAIP 
2: (5,32m*2)*(0.33m+0.5m); překrytí dilatačních spar 
POZN: SVI proti volně stékající vodě a zemní vlhkosti.</t>
  </si>
  <si>
    <t>1: 5,20m*8,99m+3,27m2+4,68m2; separační vrstva z PE folie v místě tvrdé ochrany izolace příčle rámu a nízkých čelních stěn</t>
  </si>
  <si>
    <t>1: 5,20m*8,99m+3,27m2+4,68m2; ochrana izolace mostovky textilií 300g/m2 příčle rámu a nízkých čelních stěn 
2: 68,21m2+83,05m2 - ochrana izolace podkladního betonu drenáže</t>
  </si>
  <si>
    <t>R_75Z240</t>
  </si>
  <si>
    <t>1: 0,9m*3ks; nerez prostup s přírubou v místě vyústění drenáže</t>
  </si>
  <si>
    <t>1: 0,8m*3ks; HDPE prostup s přírubou v místě vyústění drenáže</t>
  </si>
  <si>
    <t>1: 13,50m+11,40m; drenáž DN150</t>
  </si>
  <si>
    <t>1:13,49m+6,50m; odstranění zábradlí na mostě</t>
  </si>
  <si>
    <t>1: 20ks*5kg/ks; smykové trny</t>
  </si>
  <si>
    <t>1: 12,96m2*9,39m+45,04m2*0,8m+8,15m2*0,8m</t>
  </si>
  <si>
    <t>1: 0,81m2*13,49m+0,77m2+6,50m; ŽB římsy</t>
  </si>
  <si>
    <t>1: 9,40m*2; drenáž, vč. uložení a poplatku za skládku</t>
  </si>
  <si>
    <t>1: 7,28m*9,40m; odstranění stávající izolace</t>
  </si>
  <si>
    <t>1: (pol.č.96613+pol.č.11415)*2.6t/m3; uložení na skládku</t>
  </si>
  <si>
    <t xml:space="preserve">  SO 26-19-17</t>
  </si>
  <si>
    <t>T.ú.  Adamov – Blansko, most v km 177,734</t>
  </si>
  <si>
    <t>SO 26-19-17</t>
  </si>
  <si>
    <t>1: 3*7*16h; čerpání při zvýšené nebo naražené hladině spodní vody</t>
  </si>
  <si>
    <t>1:(56,76m2+8,11m2)*8,90m+(63,05m2+40,21m2)*8,20m; výkopy</t>
  </si>
  <si>
    <t>1:(6,51m2+6,41m2+9,54m2)*8,61m+57,64m2*8,21m+35,84m2*8,21m; zásypy (mimo ZKPP) - použije se nakupovaná zemina</t>
  </si>
  <si>
    <t>1: 0,25m2*9,18m*2; obsyp potrubí drenáže</t>
  </si>
  <si>
    <t>1: 1,09m*9,18m*2; v místě obsypu drenáže</t>
  </si>
  <si>
    <t>1: 51,81m2*0,60m*2; polštář pod základem křídel</t>
  </si>
  <si>
    <t>1: 0,10m2*(7,2m+6,3m); římsy mostu 
2: 0,10m2*(6,73m)*2+0,22m2*0,25m*2; římsy křídel</t>
  </si>
  <si>
    <t>1: 0,141t+0,156t - viz výkresy říms</t>
  </si>
  <si>
    <t>1: (23,15m2)*0,5m*2; základ 
2: 2,26m2*7,35m*2; dřík</t>
  </si>
  <si>
    <t>1: 8.213t - viz výkres výztuže</t>
  </si>
  <si>
    <t>1: (1,67m*8,24m+5,40m*(0,80m+0,96m+0,55m)+4,35m*6,04m)*0,15m*2; izolační přizdívka</t>
  </si>
  <si>
    <t>1: 238,054kg+230,683kg+427,744; viz výkres zábradlí (vč. kotvení)</t>
  </si>
  <si>
    <t>1: 9,48m2*9,65m+(4,54m2+2,71m2)*0,5m*2+5,23m2*0,30m+3,33m2*0,35m; rámová konstrukce včetně poprsních zdí a krátkých rovnoběžných křídel</t>
  </si>
  <si>
    <t>1: 20,397t - viz výkres výztuže</t>
  </si>
  <si>
    <t>1: 46,88m2*0,15m*2; podkladní beton základů mostu a křídel</t>
  </si>
  <si>
    <t>1: 49,42m2*0,35m*2; podkladní beton drenáže 
2: 23,06m2*0,15m; podkladní beton dlažby za křídly a odláždění příkopu upravené komunikace pod mostem 
3: 0,6m2*0,15m*2; podkladní beton dlažby pod vyústěním drenáže 
4: 0,3m*0,5m*1,8m*2 podbetonování zídek navazující komunikace přes mlýnský náhon</t>
  </si>
  <si>
    <t>1: (5,20m*8,95m+4,54m2+2,71m2)*0,05m; tvrdá ochrana izolace příčle rámu a nízkých čelních stěn</t>
  </si>
  <si>
    <t>1: 2,77m*8,24m*0,6m*2; kamenná rovnanina za rubem stěn rámu</t>
  </si>
  <si>
    <t>1:(11,25m2+11,45m2)*9,75m; zásypy za opěrami (mimo ZKPP) - použije se nakupovaná zemina</t>
  </si>
  <si>
    <t>1: 23,06m2*0,20m; odláždění za křídly 
2: 0,6m2*0,20m*2; odláždění pod vyustěním drenáže 
POZN: Podklaní beton dlažby je vykazán v položce č. 451313.</t>
  </si>
  <si>
    <t>1: 110,16m2; kryt</t>
  </si>
  <si>
    <t>1: 110,16m2; podkladní vrstva vozovky</t>
  </si>
  <si>
    <t>1:5,20m*8,95m+4,54m2+2,71m2+(4,90m*8,24m+5,40m*(0,80m+0,96m+0,55m)+4,35m*6,04m)*2; izolace NAIP 
2: (5,40m*4)*(0.33m+0.5m); překrytí dilatačních spar 
POZN: SVI proti volně stékající vodě a zemní vlhkosti.</t>
  </si>
  <si>
    <t>1: 5,20m*8,95m+4,54m2+2,71m2; separační vrstva z PE folie v místě tvrdé ochrany izolace příčle rámu a nízkých čelních stěn</t>
  </si>
  <si>
    <t>1: 5,20m*8,95m+4,54m2+2,71m2; ochrana izolace mostovky textilií 300g/m2 příčle rámu a nízkých čelních stěn 
2: 49,42m2*2 - ochrana izolace podkladního betonu drenáže</t>
  </si>
  <si>
    <t>1: 11,41m*2; drenáž DN150</t>
  </si>
  <si>
    <t>1:13,95m+6,35m; odstranění zábradlí na mostě</t>
  </si>
  <si>
    <t>1: 22ks*5kg/ks; smykové trny</t>
  </si>
  <si>
    <t>1: 16,51m2*9,27m+47,51m2*0,8m+19,69m2*0,8m</t>
  </si>
  <si>
    <t>1: 0,82m2*13,95m+0,83m2+6,35m; ŽB římsy</t>
  </si>
  <si>
    <t>1: 5,18m*9,28m; odstranění stávající izolace</t>
  </si>
  <si>
    <t>1: pol.č.11343*2.0t/m3; uložení na skládku</t>
  </si>
  <si>
    <t xml:space="preserve">  SO 26-19-18</t>
  </si>
  <si>
    <t>T.ú. Adamov - Blansko, propustek v km 177,937</t>
  </si>
  <si>
    <t>SO 26-19-18</t>
  </si>
  <si>
    <t>měřeno v ACAD: 
výkopy celkem: 27.3*16.3=444.990 [A] 
z toho 50%: 0.5*A=222.495 [B] 
zásyp z líce: 0.65*(3.5+3.5+1.0)+0.70*(0.7+4.0+1.1)+5.1*6.2/2=25.070 [C] 
zbylá zemina: B-C=197.425 [D] 
objemová hmotnost 2,2 t/m3: 2.2*D=434.335 [E]</t>
  </si>
  <si>
    <t>měřeno v ACAD: 
výkopy celkem: 27.3*16.3=444.990 [A] 
z toho 40%: 0.40*A=177.996 [B] 
objemová hmotnost 2,2 t/m3: 2.2*B=391.591 [C]</t>
  </si>
  <si>
    <t>měřeno v ACAD: 
výkopy celkem: 27.3*16.3=444.990 [A] 
z toho 10%: 0.10*A=44.499 [B] 
objemová hmotnost 2,4 t/m3: 2.4*B=106.798 [C]</t>
  </si>
  <si>
    <t>Beton z demolice stávající konstrukce a obetonávky přilehlého potrubí.</t>
  </si>
  <si>
    <t>měřeno v ACAD: 
bourání ŽB konstrukcí: 1.5*11.5+3.2*5.0+3.2*3.2+2*9.5*0.6=54.890 [A] 
bourání propustku: 5.85*11.5=67.275 [B] 
objemová hmotnost 2,5 t/m3: 2.5*(A+B)=305.413 [C]</t>
  </si>
  <si>
    <t>měřeno v ACAD: 
(8.3*10.8+5.0*4.0+3.5*4.0+2*9.5)*0.02=2.853 [A] 
objemová hmotnost 2,4 t/m3:  
2.4*A=6.847 [B]</t>
  </si>
  <si>
    <t>měřeno v ACAD: 
24.0=24.000 [A]</t>
  </si>
  <si>
    <t>měřeno v ACAD: 
0.65*(3.5+3.5+1.0)+0.70*(0.7+4.0+1.1)+5.1*6.2/2=25.070 [A]</t>
  </si>
  <si>
    <t>měřeno v ACAD: 
objem celkem: 0.65*(3.5+3.5+1.0)+0.70*(0.7+4.0+1.1)+5.1*6.2/2=25.070 [A] 
odvoz z mezideponie: A*8=200.560 [B]</t>
  </si>
  <si>
    <t>měřeno v ACAD: 
výkopy celkem: 27.3*16.3=444.990 [A] 
z toho 50%: 0.50*A=222.495 [B]</t>
  </si>
  <si>
    <t>měřeno v ACAD: 
výkopy celkem: 27.3*16.3=444.990 [A] 
z toho 50%: 0.50*A=222.495 [B] 
zásyp z líce: 0.65*(3.5+3.5+1.0)+0.70*(0.7+4.0+1.1)+5.1*6.2/2=25.070 [C] 
zbylá zemina: B-C=197.425 [D] 
odvoz na mezideponii: C*8=200.560 [E] 
odvoz na skládku: D*40=7 897.000 [F] 
celkem: E+F=8 097.560 [G]</t>
  </si>
  <si>
    <t>měřeno v ACAD: 
výkopy celkem: 27.3*16.3=444.990 [A] 
z toho 40%: 0.40*A=177.996 [B]</t>
  </si>
  <si>
    <t>měřeno v ACAD: 
výkopy celkem: 27.3*16.3=444.990 [A] 
odvoz na skládku: 0.40*A*40=7 119.840 [B]</t>
  </si>
  <si>
    <t>měřeno v ACAD: 
výkopy celkem: 27.3*16.3=444.990 [A] 
z toho 10%: 0.10*A=44.499 [B]</t>
  </si>
  <si>
    <t>měřeno v ACAD: 
výkopy celkem: 27.3*16.3=444.990 [A] 
odvoz na skládku: 0.10*A*40=1 779.960 [B]</t>
  </si>
  <si>
    <t>měřeno v ACAD: 
výkopy celkem: 27.3*16.3=444.990 [A]</t>
  </si>
  <si>
    <t>měřeno v ACAD: 
4.25*11.0*0.5=23.375 [A]</t>
  </si>
  <si>
    <t>odhad: 
(2.8*11.5)/0.5/0.5*0.4=51.520 [A]</t>
  </si>
  <si>
    <t>Základová deska a základy křídel. Specifikace betonu viz TZ.</t>
  </si>
  <si>
    <t>měřeno v ACAD: 
základová deska: 3.50*3.40=11.900 [A] 
základ křídla vlevo: 0.80*0.60*(0.35+1.47)+0.66*1.36+1.00*0.97=2.741 [B] 
základ křídla vpravo: 0.80*0.60*(0.35+1.00)+0.66*1.04+1.29*3.59=5.966 [C] 
celkem: A+B+C=20.607 [D]</t>
  </si>
  <si>
    <t>viz výkaz výztuže: 
0.831+0.053=0.884 [A]</t>
  </si>
  <si>
    <t>viz výkaz výztuže: 
0.780=0.780 [A]</t>
  </si>
  <si>
    <t>odhad: 
2.8*11.5*0.05=1.610 [A]</t>
  </si>
  <si>
    <t>měřeno v ACAD: 
5.0*1.0=5.000 [A]</t>
  </si>
  <si>
    <t>Římsy nových čel propustku.</t>
  </si>
  <si>
    <t>měřeno v ACAD: 
římsa vlevo: 0.77*4.85+0.37*(1.36+0.97)=4.597 [A] 
římsa vpravo: 0.75*4.39+0.28*1.04+0.15*3.98=4.181 [B] 
celkem: A+B=8.778 [C]</t>
  </si>
  <si>
    <t>Výztuž říms nových čel propustku.</t>
  </si>
  <si>
    <t>viz výkaz výztuže: 
0.481+0.528=1.009 [A]</t>
  </si>
  <si>
    <t>Křídla a dříky čel propustku.</t>
  </si>
  <si>
    <t>měřeno v ACAD: 
křídlo vlevo: 0.60*2.03*(0.80+1.47)+0.33*2.03*(1.36+0.97)=4.326 [A] 
křídlo vpravo: 0.80*2.03*(1.00+0.80)+0.33*(2.03*1.04+5.70)=5.501 [B] 
celkem: A+B=9.827 [C]</t>
  </si>
  <si>
    <t>Výztuž křídel a dříků čel propustku.</t>
  </si>
  <si>
    <t>viz výkaz výztuže: 
0.618=0.618 [A]</t>
  </si>
  <si>
    <t>měřeno v ACAD: 
(6.3+2*1.9*0.8+0.406*1.843+0.838*1.957+2*1.7*0.6+2.945*1.558)*0.10=1.836 [A]</t>
  </si>
  <si>
    <t>viz výkres zábradlí: 
566=566.000 [A]</t>
  </si>
  <si>
    <t>měřeno v ACAD: 
2.16*11.0=23.760 [A]</t>
  </si>
  <si>
    <t>434125</t>
  </si>
  <si>
    <t>SCHODIŠŤOVÉ STUPNĚ, Z DÍLCŮ ŽELEZOBETON DO C30/37</t>
  </si>
  <si>
    <t>Schodišťové stupně pro přístup údržby.</t>
  </si>
  <si>
    <t>měřeno v ACAD: 
10*1.20*0.35*0.18=0.756 [A]</t>
  </si>
  <si>
    <t>Výplň prostoru mezi propustkem a podchodem. Specifikace betonu viz TZ.</t>
  </si>
  <si>
    <t>měřeno v ACAD: 
0.8*2.0*11.8=18.880 [A]</t>
  </si>
  <si>
    <t>měřeno v ACAD: 
1.45*4.25=6.163 [A]</t>
  </si>
  <si>
    <t>měřeno v ACAD: 
(4.2+38.9)*0.1*1.2*1.3=6.724 [A]</t>
  </si>
  <si>
    <t>Podkladní a výplňový beton pod rubovou drenáží.</t>
  </si>
  <si>
    <t>měřeno v ACAD: 
1.80*15.0+1.65*8.8=41.520 [A]</t>
  </si>
  <si>
    <t>04</t>
  </si>
  <si>
    <t>Podkladní beton pod schodišťovými stupni.</t>
  </si>
  <si>
    <t>měřeno v ACAD: 
10*1.5*0.5*0.15=1.125 [A]</t>
  </si>
  <si>
    <t>měřeno v ACAD: 
2.8*11.5*0.05=1.610 [A]</t>
  </si>
  <si>
    <t>měřeno v ACAD: 
5.1*8.8=44.880 [A]</t>
  </si>
  <si>
    <t>měřeno v ACAD: 
0.25*15.0+0.15*8.8=5.070 [A]</t>
  </si>
  <si>
    <t>měřeno v ACAD: 
(4.2+38.9)*0.2*1.2=10.344 [A]</t>
  </si>
  <si>
    <t>měřeno v ACAD: 
(1.212*2.5+0.778*(4.849-2.5)+0.880*2.5+0.447*(4.388-2.5)+2.58*0.8+2.58*0.6+0.5*1.843+0.5*1.957)*0.05=0.671 [A]</t>
  </si>
  <si>
    <t>SVI 4. Nátěr rubu betonových rámů a podkladního betonu pod rubovou drenáží. ALP + 2xALN</t>
  </si>
  <si>
    <t>měřeno v ACAD: 
6.542*8.8=57.570 [A]</t>
  </si>
  <si>
    <t>SVI1, SVI2, SVI3.</t>
  </si>
  <si>
    <t>měřeno v ACAD: 
SVI1: 1.212*2.5+0.778*(4.849-2.5)+0.880*2.5+0.447*(4.388-2.5)+2.58*0.8+2.58*0.6+0.5*1.843+0.5*1.957=13.413 [A] 
SVI2: 6.3+2*1.9*0.8+0.406*1.843+0.838*1.957+2*1.7*0.6+2.945*1.558=18.357 [B] 
SVI3: 3.960*14.0+0.837*9.6=63.475 [C] 
celkem: A+B+C=95.245 [D]</t>
  </si>
  <si>
    <t>měřeno v ACAD: 
SVI1: 1.212*2.5+0.778*(4.849-2.5)+0.880*2.5+0.447*(4.388-2.5)+2.58*0.8+2.58*0.6+0.5*1.843+0.5*1.957=13.413 [A] 
SVI2: 6.3+2*1.9*0.8+0.406*1.843+0.838*1.957+2*1.7*0.6+2.945*1.558=18.357 [B] 
celkem: A+B=31.770 [C]</t>
  </si>
  <si>
    <t>Vyústění rubové drenáže skrz čelo propustku. Vč. navařeného límce, specifikace materiálu viz TZ.</t>
  </si>
  <si>
    <t>měřeno v ACAD: 
16.0+13.5=29.500 [A]</t>
  </si>
  <si>
    <t>měřeno v ACAD: 
0.5=0.500 [A]</t>
  </si>
  <si>
    <t>měřeno v ACAD: 
3.8+1.8+6.0=11.600 [A]</t>
  </si>
  <si>
    <t>měřeno v ACAD: 
2*0.8+1.6=3.200 [A]</t>
  </si>
  <si>
    <t>93620</t>
  </si>
  <si>
    <t>DROBNÉ DOPLŇK KONSTR PREFABRIK BETON A ŽELEZOBETON</t>
  </si>
  <si>
    <t>Zákrytné desky kabelových žlabů.</t>
  </si>
  <si>
    <t>měřeno v ACAD: 
0.4*0.1*4.85+1.0*0.1*4.40=0.634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</si>
  <si>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</si>
  <si>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Bourání stávajících konstrukcí ze železobetonu (čela, obetonávka přilehlého potrubí).</t>
  </si>
  <si>
    <t>měřeno v ACAD: 
1.5*11.5+3.2*5.0+3.2*3.2+2*9.5*0.6=54.890 [A]</t>
  </si>
  <si>
    <t>měřeno v ACAD: 
1.5*11.5+3.2*5.0+3.2*3.2+2*9.5*0.6=54.890 [A] 
objemová hmotnost 2,5 t/m3: 2.5*A=137.225 [B] 
odvoz na skládku: B*40=5 489.000 [C]</t>
  </si>
  <si>
    <t>966395</t>
  </si>
  <si>
    <t>BOURÁNÍ PROPUSTŮ Z TRUB DN DO 1800MM</t>
  </si>
  <si>
    <t>měřeno v ACAD: 
11.5=11.500 [A]</t>
  </si>
  <si>
    <t>Odstranění stávající hydroizolace propustku.</t>
  </si>
  <si>
    <t>měřeno v ACAD:  
8.3*10.8+5.0*4.0+3.5*4.0+2*9.5=142.640 [A]</t>
  </si>
  <si>
    <t>D.2.1.5.2</t>
  </si>
  <si>
    <t>Zdi</t>
  </si>
  <si>
    <t xml:space="preserve">  SO 26-19-31</t>
  </si>
  <si>
    <t>T.ú. Adamov - Blansko, zárubní zeď od km 171,320 do km 171,685</t>
  </si>
  <si>
    <t>SO 26-19-31</t>
  </si>
  <si>
    <t>Likvidace odpadu vzniklého z čištění příkopu u paty zdi</t>
  </si>
  <si>
    <t>Viz položka č. 12931: 367,55*0,25*2,0=183.775 [A] 
Materiál z vrtů: 6075,0m*3,14*0,04*0,04*2,0=61.042 [B] 
Celkem: A+B=244.817 [C]</t>
  </si>
  <si>
    <t>Čištění sklípků od odpadu</t>
  </si>
  <si>
    <t>Předpoklad: 0,4=0.400 [A]</t>
  </si>
  <si>
    <t>Vyčištění odvodňovacího žlabu u paty zdi</t>
  </si>
  <si>
    <t>Měřeno v ACAD: 
Délka příkopu: 367,55=367.550 [A]</t>
  </si>
  <si>
    <t>Materiál z vrtů: 6075,0m*3,14*0,04*0,04=30.521 [A]</t>
  </si>
  <si>
    <t>Vrty pro injektáž zdiva</t>
  </si>
  <si>
    <t>Předpklad rastr 0,75*0,75 m 
4500ks*1,35m=6 075.000 [A]</t>
  </si>
  <si>
    <t>Výplňová injektáž zdiva</t>
  </si>
  <si>
    <t>2530*1,35=3 415.500 [A] 
Mezerovitost 10%: 0,1*A=341.550 [B] 
Předpoklad rozsahu 80%: 0,8*B=273.240 [C]</t>
  </si>
  <si>
    <t>Přezdění rozvolněného zdiva na koruně zdi</t>
  </si>
  <si>
    <t>Předpoklad přezdění 10% koruny zdi: 0,1*0,75*369,0*0,50=13.838 [A]</t>
  </si>
  <si>
    <t>62661</t>
  </si>
  <si>
    <t>INJEKTÁŽ TRHLIN UZAVÍRACÍ</t>
  </si>
  <si>
    <t>Předpoklad injektáže trhlin:</t>
  </si>
  <si>
    <t>položka zahrnuje:  
dodávku veškerého materiálu potřebného pro předepsanou úpravu v předepsané kvalitě  
vyčištění trhliny  
provedení vlastní injektáže  
potřebná lešení a podpěrné konstrukce</t>
  </si>
  <si>
    <t>62747</t>
  </si>
  <si>
    <t>SPÁROVÁNÍ STARÉHO ZDIVA ZVLÁŠT MALTOU</t>
  </si>
  <si>
    <t>Přespárování zdiva - 30% plochy zdi</t>
  </si>
  <si>
    <t>Měřeno v ACAD: 
Celková plocha pohledového zdiva: 2199=2 199.000 [A] 
Přespárování 30%: 0,3*A=659.700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</si>
  <si>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</si>
  <si>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Případné při sanaci odhalené části zdi ve styku se zeminou budou opatřeny nátěrovým systémem proti volně stékající vodě s měkkou ochrannou vrstvou.</t>
  </si>
  <si>
    <t>Odhad: 20=20.000 [A]</t>
  </si>
  <si>
    <t>Obnovení PKO zábran</t>
  </si>
  <si>
    <t>Předpoklad lokální obnovy PKO ocelové zábrany: 10=10.000 [A]</t>
  </si>
  <si>
    <t>celkem: 18=18.000 [A]</t>
  </si>
  <si>
    <t>Utěsnění dilatačních spar pružnou hmotou včetně polystyrenu a výplňového provazce.</t>
  </si>
  <si>
    <t>Předpoklad rozasu: 6m*36ks=216.000 [A]</t>
  </si>
  <si>
    <t>93842</t>
  </si>
  <si>
    <t>OČIŠTĚNÍ ZDIVA OD VEGETACE</t>
  </si>
  <si>
    <t>Odstranění vegetace z povrchu zdi, sklípků a koruny zdi</t>
  </si>
  <si>
    <t>Měřeno v ACAD: 
Celková pohledová plocha zdiva: 2199+100,00+136,20*0,50=2 367.100 [A] 
Předpoklad čištění 15%: 0,15*A=355.065 [B]</t>
  </si>
  <si>
    <t>93843</t>
  </si>
  <si>
    <t>OČIŠTĚNÍ ZDIVA CHEMICKY</t>
  </si>
  <si>
    <t>Očištnění zdi od graffity</t>
  </si>
  <si>
    <t>Měřeno v ACAD: 
Pohledová plocha zdiva: 2199+200,00+136,20*0,75=2 501.150 [A] 
Předpoklad čištění 5%: 0,05*A=125.058 [B]</t>
  </si>
  <si>
    <t>938443</t>
  </si>
  <si>
    <t>OČIŠTĚNÍ ZDIVA OTRYSKÁNÍM TLAKOVOU VODOU DO 1000 BARŮ</t>
  </si>
  <si>
    <t>Očištění zdiva pohledové plochy zárubní zdi, vyčištění sklípků a vyčištění koruny zdi. Včetně lokálního mechanického očištění.</t>
  </si>
  <si>
    <t>Měřeno v ACAD: 
Pohledová plocha zdiva: 2199+200,00+136,20*0,75=2 501.150 [A]</t>
  </si>
  <si>
    <t>94390</t>
  </si>
  <si>
    <t>PROSTOROVÉ PRACOVNÍ LEŠENÍ PŘES 3 KPA</t>
  </si>
  <si>
    <t>M3OP</t>
  </si>
  <si>
    <t>Zpřístupnění konstrukce pro provádění všech prací</t>
  </si>
  <si>
    <t>Předpoklad lešení z pohledové plochy zdi: 2199,0*1,0=2 199.000 [A]</t>
  </si>
  <si>
    <t>R_9384</t>
  </si>
  <si>
    <t>VYKLIZENÍ SKLÍPKŮ</t>
  </si>
  <si>
    <t>Vyklizení sklípků od odpadu</t>
  </si>
  <si>
    <t>Předpokládá se 0,4 t komunálního odpadu. 
1=1.000 [A]</t>
  </si>
  <si>
    <t>zahrnuje objednatelem povolené náklady na požadované služby zařízení zhotovitele. zahrnuje též vodorovnou i svislou dopravu. nezahrnuje poplatky za likvidaci</t>
  </si>
  <si>
    <t xml:space="preserve">  SO 26-19-32</t>
  </si>
  <si>
    <t>T.ú. Adamov - Blansko, nová opěrná zeď od km 172,174 do km 172,221 vlevo</t>
  </si>
  <si>
    <t>SO 26-19-32</t>
  </si>
  <si>
    <t>Celkový výkop: 14,0*10,5+12,5*19,3+12,6*22,6+13,4*26,9=1 033.470 [A] 
Z toho na skládku: A-166,34 (zpetny zasyp)=867.130 [B] 
Celkově vyvrtané zeminy na skládku: 3,14*(0,45^2)*7,50*26=123.991 [C] 
Z toho 50% v tř. I: 0,5*C=61.996 [D] 
Celkem: B+D=929.126 [E] 
Hmotnost: 2,0*E=1 858.252 [F]</t>
  </si>
  <si>
    <t>50% zeminy z vrtů pilot</t>
  </si>
  <si>
    <t>Celkově vyvrtané zeminy na skládku: 3,14*(0,45^2)*7,50*26=123.991 [A] 
Z toho 50% v tř. III: 0,5*A=61.996 [B] 
Hmotnost: 2,2*B=136.391 [C]</t>
  </si>
  <si>
    <t>Předpokládaný objem betonové části: 2,6*50,2=130.520 [A] 
V tunách: 2,5*A=326.300 [B]</t>
  </si>
  <si>
    <t>Předpokládaný objem kamenné části: 3,0*50,2=150.600 [A] 
V tunách: 2,6*A=391.560 [B]</t>
  </si>
  <si>
    <t>12110A</t>
  </si>
  <si>
    <t>SEJMUTÍ ORNICE NEBO LESNÍ PŮDY - BEZ DOPRAVY</t>
  </si>
  <si>
    <t>Měřeno v ACAD: 12,65*0,1+12,5*0,40+12,5*0,44+12,5*0,41=16.890 [A] m3</t>
  </si>
  <si>
    <t>položka zahrnuje sejmutí ornice bez ohledu na tloušťku vrstvy  
nezahrnuje uložení na trvalou skládku</t>
  </si>
  <si>
    <t>12110B</t>
  </si>
  <si>
    <t>SEJMUTÍ ORNICE NEBO LESNÍ PŮDY - DOPRAVA</t>
  </si>
  <si>
    <t>Měřeno v ACAD: 12,65*0,1+12,5*0,40+12,5*0,44+12,5*0,41=16.890 [A] m3 
Odvoz na mezideponii a zpět: 2*8*A=270.240 [B]</t>
  </si>
  <si>
    <t>125735</t>
  </si>
  <si>
    <t>VYKOPÁVKY ZE ZEMNÍKŮ A SKLÁDEK TŘ. I, ODVOZ DO 8KM</t>
  </si>
  <si>
    <t>Ornice a zásyp před opěrnou zdí</t>
  </si>
  <si>
    <t>Ornice viz položka číslo 18231: 12,65*0,1+12,5*0,40+12,5*0,44+12,5*0,41=16.890 [A] 
Zásyp před opěrnou stěnou viz položka č. 17411: 3,9*12,5+5,2*12,5+3,6*12,5+0,6*12,65=166.340 [B] 
Celkem: A+B=183.230 [C]</t>
  </si>
  <si>
    <t>Předpoklad: 50% vykopané zeminy je nevhodné - odvoz na skládku (vzd. 40 km)  
50% vykopané zeminy je vhodné - odvoz na mezideponii (vzd. 8 km)</t>
  </si>
  <si>
    <t>Měřeno v ACAD: 
Výkop stěny: 14,0*10,5+12,5*19,3+12,6*22,6+13,4*26,9=1 033.470 [A]</t>
  </si>
  <si>
    <t>Celkový výkop: 14,0*10,5+12,5*19,3+12,6*22,6+13,4*26,9=1 033.470 [A] 
Z toho na skládku A-166,34 (zpetny zasyp)=867.130 [B] 
Z toho na mezideponii: 166,34=166.340 [C] 
Na mezideponi (a zpět)i vzd. 8 km: 2*8*C=2 661.440 [D] 
Na skládku vzd. 40 k: B*40=34 685.200 [E] 
Celkem za dopravu: D+E=37 346.640 [F]</t>
  </si>
  <si>
    <t>Výkopy z opěrné zdi a zemina a hornina z vrtů pilot</t>
  </si>
  <si>
    <t>Veškěrá sypanina: 
Z výkopů: 14,0*10,5+12,5*19,3+12,6*22,6+13,4*26,9=1 033.470 [A] 
Z vrtů: 3,14*(0,45^2)*7,50*26=123.991 [B] 
Odkopaná ornice: 12,65*0,1+12,5*0,40+12,5*0,44+12,5*0,41=16.890 [C] 
Celkem: A+B+C=1 174.351 [D]</t>
  </si>
  <si>
    <t>Zásyp před opěrnou zdí ze zeminy vhodné. Předpokládá se použití vykopané vhodné zeminy</t>
  </si>
  <si>
    <t>Měřeno v ACAD: 3,9*12,5+5,2*12,5+3,6*12,5+0,6*12,65=166.340 [A]</t>
  </si>
  <si>
    <t>18231</t>
  </si>
  <si>
    <t>ROZPROSTŘENÍ ORNICE V ROVINĚ V TL DO 0,10M</t>
  </si>
  <si>
    <t>Ornice před opěrnou zdí</t>
  </si>
  <si>
    <t>Měřeno v ACAD: 
12,65*0,1+12,5*0,40+12,5*0,44+12,5*0,41=16.890 [A] m3 
A/0,1=168.900 [B]</t>
  </si>
  <si>
    <t>položka zahrnuje:  
nutné přemístění ornice z dočasných skládek vzdálených do 50m  
rozprostření ornice v předepsané tloušťce v rovině a ve svahu do 1:5</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</si>
  <si>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</si>
  <si>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</si>
  <si>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</si>
  <si>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22432</t>
  </si>
  <si>
    <t>PILOTY ZE ŽELEZOBETONU</t>
  </si>
  <si>
    <t>Piloty pod opěrnou zdí</t>
  </si>
  <si>
    <t>Měřeno v ACAD: 
3,14*(0,45^2)*7,50*26=123.991 [A]</t>
  </si>
  <si>
    <t>22436</t>
  </si>
  <si>
    <t>VÝZTUŽ PILOT Z OCELI</t>
  </si>
  <si>
    <t>Výztuž pilot včetně patních křížů</t>
  </si>
  <si>
    <t>Viz výkaz výztuže: 4,373+8,794=13.167 [B]</t>
  </si>
  <si>
    <t>264741</t>
  </si>
  <si>
    <t>VRTY PRO PILOTY TŘ I A II D DO 1000MM</t>
  </si>
  <si>
    <t>Předpoklad: 50% z vrtu je v třídě vrtatelnosti I a II</t>
  </si>
  <si>
    <t>Měřeno v ACAD: 
0,5*7,5*26=97.500 [A]</t>
  </si>
  <si>
    <t>264841</t>
  </si>
  <si>
    <t>VRTY PRO PILOTY TŘ III A IV D DO 1000MM</t>
  </si>
  <si>
    <t>Předpoklad: 30% z vrtu je v třídě vrtatelnosti III a IV</t>
  </si>
  <si>
    <t>Měřeno v ACAD: 
0,4*7,5*26=78.000 [A]</t>
  </si>
  <si>
    <t>264941</t>
  </si>
  <si>
    <t>VRTY PRO PILOTY TŘ. V-VI D DO 1000MM</t>
  </si>
  <si>
    <t>Předpoklad: 10% z vrtu je v třídě vrtatelnosti V a VI</t>
  </si>
  <si>
    <t>Měřeno v ACAD: 
0,1*7,5*26=19.500 [A]</t>
  </si>
  <si>
    <t>Římsa na opěrné zdi</t>
  </si>
  <si>
    <t>Měřeno v ACAD: 
0,12*(12,5*3+12,65)=6.018 [A]</t>
  </si>
  <si>
    <t>Výztuž říms</t>
  </si>
  <si>
    <t>Viz výkaz výztuže: 0,915=0.915 [A]</t>
  </si>
  <si>
    <t>Opěrná zeď. Specifikace betonu viz TZ.</t>
  </si>
  <si>
    <t>Měřeno v ACAD: 
(4,26-0,12)*12,50+(3,40-0,12)*12,50+(2,99-0,12)*12,50+(1,94-0,12)*12,65=151.648 [A]</t>
  </si>
  <si>
    <t>Výztuž opěrné zdi</t>
  </si>
  <si>
    <t>Viz výkaz výztuže: 8,236+4,837+2,731=15.804 [B]</t>
  </si>
  <si>
    <t>33817C</t>
  </si>
  <si>
    <t>SLOUPKY PLOTOVÉ Z DÍLCŮ KOVOVÝCH DO BETONOVÝCH PATEK</t>
  </si>
  <si>
    <t>KS</t>
  </si>
  <si>
    <t>Sloupky dočasného oplocení</t>
  </si>
  <si>
    <t>Předpokládaný počet sloupků: 37=37.000 [A]</t>
  </si>
  <si>
    <t>- dodání a osazení předepsaného sloupku včetně PKO  
- případnou betonovou patku z předepsané třídy betonu  
- nutné zemní práce</t>
  </si>
  <si>
    <t>33817D</t>
  </si>
  <si>
    <t>VZPĚRY PLOTOVÉ Z DÍLCŮ KOVOVÝCH DO BETONOVÝCH PATEK</t>
  </si>
  <si>
    <t>Předpokládaný počet vzpěr: 14=14.000 [A]</t>
  </si>
  <si>
    <t>- dodání a osazení předepsané vzpěry včetně PKO  
- případnou betonovou patku z předepsané třídy betonu  
- nutné zemní práce</t>
  </si>
  <si>
    <t>SVI 2: 181,3*0,1=18.130 [A]</t>
  </si>
  <si>
    <t>Viz výkaz zábradlí: 1646=1 646.000 [A]</t>
  </si>
  <si>
    <t>Podkladní beton pod dlažbou</t>
  </si>
  <si>
    <t>Měřeno v ACAD: 
0,16*(3*12,50+12,65)=8.024 [A]</t>
  </si>
  <si>
    <t>Podkladní beton pod izolací</t>
  </si>
  <si>
    <t>Měřeno v ACAD: 12,65*0,48+12,5*0,56+12,5*0,55+12,5*0,85=30.572 [A]</t>
  </si>
  <si>
    <t>45138</t>
  </si>
  <si>
    <t>PODKL VRSTVY ZE ŽELEZOBET VČET VÝZTUŽE</t>
  </si>
  <si>
    <t>Podkladní beton pod opěrnou zdí včetně vyztuže v místě pilotážních prací</t>
  </si>
  <si>
    <t>Měřeno v ACAD: 
(0,15*5,20*12,50)+(0,15*4,20*12,50)+(0,15*4,20*12,50)+(0,67*12,65)=33.976 [A]</t>
  </si>
  <si>
    <t>45850</t>
  </si>
  <si>
    <t>VÝPLŇ ZA OPĚRAMI A ZDMI Z KAMENIVA</t>
  </si>
  <si>
    <t>Zásyp za opěrou hutněný ve vrstvách</t>
  </si>
  <si>
    <t>Měřeno v ACAD: 
(4,28+8,51)*12,50+(1,76+6,95)*12,50+(1,34+1,64)*12,65+(3,47+3,60)*12,50=394.822 [A]</t>
  </si>
  <si>
    <t>Dlažba před opěrnou zdí</t>
  </si>
  <si>
    <t>Měřeno v ACAD: 
0,15*0,70*(12,5*3+12,65)=5.266 [A]</t>
  </si>
  <si>
    <t>Ochranná vrstva izolace s výztužnou vložkou ze svařivaných sítí 4/4-100/100</t>
  </si>
  <si>
    <t>SVI 1: 166,6*0,05=8.330 [A]</t>
  </si>
  <si>
    <t>včetně uchycení pod římsou páskem z nerezové oceli a vruty</t>
  </si>
  <si>
    <t>SVI 1: 166,6=166.600 [A] 
SVI 2: 181,3=181.300 [B] 
Celkem: A+B=347.900 [C]</t>
  </si>
  <si>
    <t>SVI1 : 166,6=166.600 [A] 
SVI 2: 181,3=181.300 [B] 
Celkem: A+B=347.900 [C]</t>
  </si>
  <si>
    <t>767911</t>
  </si>
  <si>
    <t>OPLOCENÍ Z DRÁTĚNÉHO PLETIVA POZINKOVANÉHO STANDARDNÍHO</t>
  </si>
  <si>
    <t>Dočasné oplocení včetně jednoho vjezdu</t>
  </si>
  <si>
    <t>Předpokládaná výška plotu 1,8 m 
72*1,8=129.600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</si>
  <si>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</si>
  <si>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hřebové nivelační značky 
8=8.000 [A]</t>
  </si>
  <si>
    <t>931183</t>
  </si>
  <si>
    <t>VÝPLŇ DILATAČNÍCH SPAR Z POLYSTYRENU TL 30MM</t>
  </si>
  <si>
    <t>Dilatace mezi SO 26-19-32 a SO 26-19-02</t>
  </si>
  <si>
    <t>Odhad rozsahu: 4,5=4.500 [A]</t>
  </si>
  <si>
    <t>933331</t>
  </si>
  <si>
    <t>ZKOUŠKA INTEGRITY ULTRAZVUKEM V TRUBKÁCH PILOT SYSTÉMOVÝCH</t>
  </si>
  <si>
    <t>Viz TZ: 5=5.000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</si>
  <si>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</si>
  <si>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</si>
  <si>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</si>
  <si>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26=26.000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</si>
  <si>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</si>
  <si>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Bourání stávající opěrné zdi</t>
  </si>
  <si>
    <t>Předpokládaný objem kamenné části: 3,0*50,2=150.600 [A]</t>
  </si>
  <si>
    <t>Předpokládaný objem kamenné části: 3,0*50,2=150.600 [A] 
V tunách: 2,6*A=391.560 [B] 
Odvoz na skládku vzd. 40 km: 40*B=15 662.400 [C]</t>
  </si>
  <si>
    <t>Předpokládaný objem betonové části: 2,6*50,2=130.520 [A]</t>
  </si>
  <si>
    <t>Předpokládaný objem betonové části: 2,6*50,2=130.520 [A] 
V tunách: 2,5*A=326.300 [B] 
Odvoz na skládku vzd. 40 km: 40*B=13 052.000 [C]</t>
  </si>
  <si>
    <t>966842</t>
  </si>
  <si>
    <t>ODSTRANĚNÍ OPLOCENÍ Z DRÁT PLETIVA</t>
  </si>
  <si>
    <t>Odstranění dočasného oplocení. Jedná se o malé bourané množství - poplatek za skládku je zahrnut do jednotkové ceny bourání.</t>
  </si>
  <si>
    <t>Viz položka č. 767911: 72=72.000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</si>
  <si>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</si>
  <si>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26-19-33</t>
  </si>
  <si>
    <t>T.ú. Adamov - Blansko, nová opěrná zeď od km 172,241 do km 172,369</t>
  </si>
  <si>
    <t>SO 26-19-33</t>
  </si>
  <si>
    <t>50% z vytěžené zeminy a horniny z výkopů opěrné zdi a 50% zeminy z vrtů pilot</t>
  </si>
  <si>
    <t>Celkový výkop: 127,1*11,3=1 436.230 [A] 
Celkově vyvrtané zeminy na skládku: 3,14*(0,45^2)*10,0*64=406.944 [B] 
Z toho 50% v tř. I: 0,5*B=203.472 [C] 
Celkem: A+C=1 639.702 [D] 
Hmotnost: 2,0*D=3 279.404 [E]</t>
  </si>
  <si>
    <t>Celkově vyvrtané zeminy na skládku: 3,14*(0,45^2)*10,0*64=406.944 [A] 
Z toho 50% v tř. III: 0,5*A=203.472 [B] 
Hmotnost: 2,2*B=447.638 [C]</t>
  </si>
  <si>
    <t>121105</t>
  </si>
  <si>
    <t>SEJMUTÍ ORNICE NEBO LESNÍ PŮDY S ODVOZEM DO 8KM</t>
  </si>
  <si>
    <t>Sejmutí ornice a odvoz na mezideponii vzd. 8 km</t>
  </si>
  <si>
    <t>Ornice: 0,11*127,1=13.981 [A]</t>
  </si>
  <si>
    <t>Celkový výkop: 127,1*11,3=1 436.230 [A]</t>
  </si>
  <si>
    <t>Celkový výkop: 127,1*11,3=1 436.230 [A] 
Na skládku vzd. 40 k: A*40=57 449.200 [B]</t>
  </si>
  <si>
    <t>Veškěrá sypanina: 
Z výkopů: 127,1*11,3=1 436.230 [A] 
Z vrtů: 3,14*(0,45^2)*10,0*64=406.944 [B] 
Ornice: 0,11*127,1=13.981 [C] 
Celkem: A+B+C=1 857.155 [D]</t>
  </si>
  <si>
    <t>Ornice (předpoklad): 127,1=127.100 [A]</t>
  </si>
  <si>
    <t>Založení trávníku na ornici: 1,0*127,1=127.100 [A]</t>
  </si>
  <si>
    <t>Měřeno v ACAD: 
3,14*(0,45^2)*10,0*64=406.944 [A]</t>
  </si>
  <si>
    <t>Výztuž pilot včetně patních klínů</t>
  </si>
  <si>
    <t>Viz výkaz výztuže: 44,737=44.737 [A]</t>
  </si>
  <si>
    <t>Měřeno v ACAD: 
0,5*10,0*64=320.000 [A]</t>
  </si>
  <si>
    <t>Měřeno v ACAD: 
0,3*10,0*64=192.000 [A]</t>
  </si>
  <si>
    <t>Předpoklad: 20% z vrtu je v třídě vrtatelnosti V a VI</t>
  </si>
  <si>
    <t>Měřeno v ACAD: 
0,2*10,0*64=128.000 [A]</t>
  </si>
  <si>
    <t>Měřeno v ACAD: 0,18*127,1=22.878 [A]</t>
  </si>
  <si>
    <t>Viz výkaz výztuže: 2,976=2.976 [B]</t>
  </si>
  <si>
    <t>Měřeno v ACAD: 
1,58*125,5+2,17*1,6=201.762 [A]</t>
  </si>
  <si>
    <t>Viz výkaz výztuže: 3,613+24,023+4,111=31.747 [B]</t>
  </si>
  <si>
    <t>SVI 2: 193,2*0,1=19.320 [B]</t>
  </si>
  <si>
    <t>Podkladní beton</t>
  </si>
  <si>
    <t>Pod opěrnou zdí: 0,5*127,1=63.550 [A] 
Pod drenáže: 0,07*127,1=8.897 [B] 
Celkem: A+B=72.447 [C]</t>
  </si>
  <si>
    <t>Měřeno v ACAD: 4,8*127,1=610.080 [A]</t>
  </si>
  <si>
    <t>SVI 1: 216,1*0,05=10.805 [A]</t>
  </si>
  <si>
    <t>SVI 1: 216,1=216.100 [A] 
SVI 2: 193,2=193.200 [B] 
SVI 3: 127,1=127.100 [C] 
Celkem: A+B+C=536.400 [D]</t>
  </si>
  <si>
    <t>SVI 1: 216,1=216.100 [A] 
SVI 2: 193,2=193.200 [B] 
Celkem: A+B=409.300 [C]</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</si>
  <si>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</si>
  <si>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</si>
  <si>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</si>
  <si>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2ks nivelační značky na každém dilatačním celku</t>
  </si>
  <si>
    <t>22=22.000 [A]</t>
  </si>
  <si>
    <t>Dilatace mezi SO 26-19-33, SO 26-19-02 a SO 26-19-03</t>
  </si>
  <si>
    <t>Odhad rozsahu: 1,7*2=3.400 [A]</t>
  </si>
  <si>
    <t>13=13.000 [A]</t>
  </si>
  <si>
    <t>64=64.000 [A]</t>
  </si>
  <si>
    <t xml:space="preserve">  SO 26-19-34</t>
  </si>
  <si>
    <t>T.ú.  Adamov – Blansko, nová zárubní zeď od km 172,345 do km 172,480 vlevo</t>
  </si>
  <si>
    <t>SO 26-19-34</t>
  </si>
  <si>
    <t>Výkop 
3000m3 *3/4=2 250.000 [A] 
Vrty pro kotvy d=150mm 
580m * 0,0177m2 *1/3=3.422 [B] 
Vrty pro zápory d=300mm 
650m * 0,0707m2 *3/5=27.573 [C] 
Sejmutá ornice 
70m3=70.000 [D] 
Celkem 
(A+B+C+D)* 2,1 t/m3 =4 937.090 [E]</t>
  </si>
  <si>
    <t>Výkop 
3000m3 *1/4=750.000 [A] 
Vrty pro kotvy d=150mm 
580m * 0,0177m2 *2/3=6.844 [B] 
Vrty pro mikropiloty d=150mm 
150m * 0,0177m2=2.655 [C] 
Vrty pro zápory d=300mm 
650m * 0,0707m2 *2/5=18.382 [D] 
Celkem 
(A+B+C+D)* 2,6 t/m3 =2 022.491 [E]</t>
  </si>
  <si>
    <t>70m3 *2,5 t/m3 =175.000 [A]</t>
  </si>
  <si>
    <t>Položka zahrnuje kompletní zřízení a odstranění přístupové cesty.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Zhotovitel musí v rámci této položky ocenit veškeré zemní práce související se zřízením a odstraněním přístupové cesty tj: výkopy či odkopy, zásypy, jak stávající odkopanou zeminou, tak novou zeminou či horninou (nakupované materiály).</t>
  </si>
  <si>
    <t>- dodání dílců v požadované kvalitě, dodání materiálu pro předepsané  lože   
- očištění podkladu  
- uložení dílců dle předepsaného technologického předpisu včetně předepsané podkladní vrstvy a předepsané výplně spar  
- zřízení vrstvy bez rozlišení šířky, pokládání vrstvy po etapách   
- úpravu napojení, ukončení  
- nezahrnuje postřiky, nátěry  
- položka zahrnuje dodávku předepsaného kameniva, mimostaveništní a vnitrostaveništní dopravu a jeho uložení  
není-li v zadávací dokumentaci uvedeno jinak, jedná se o nakupovaný materiál  
- rozprostření a zhutnění vrstvy v předepsané tloušťce</t>
  </si>
  <si>
    <t>R02940</t>
  </si>
  <si>
    <t>OSTATNÍ POŽADAVKY - ztížené podmínky stavby</t>
  </si>
  <si>
    <t>Položka bude čerpána pouze se souhlasem zástupce investora, případě technického dozoru investora.  
- Zahrnuje veškeré náklady spojené s objednatelem požadovanými pracemi,  
- V případě nadměrných deformací a pusunů nad 4 cm bude provedeno  
dodatečné kovení z předpínací tyčové výztuže,   
dodtečné zesílení pažící konstrukce (převázka, zápory - komplet),  
- případné dočasné pažení železničního svršku a spodku  
- zřízení pomocných konstrukcí, lešení,  
- zemní práce vyvolané nadměrným výskytem skalního podloží,  
- ztísněné podmínky pro manipulaci s materiálem vyvolané stavebními pracemi souvisejících SO a průběhem hranici drážního pozemku  
- čerpání vody při nadměrných srážkách,  
- manipulace s dočasnou přeložkou sdělavacích kabelů,  
- realizace příjezdové cesty ve svahu uzpůsobené pro pojezd lehké vrtné soupravy (pro vrty zápor HEB160 záporového pažení),  
- v případě kvalitního skalního podloží - úprava návrhu pažící konstrukce (výrobní dokumentace), řezání zápor...</t>
  </si>
  <si>
    <t>200dní*3hod=600.000 [A]</t>
  </si>
  <si>
    <t>tl.0,15 m</t>
  </si>
  <si>
    <t>1000m2 * 0,15m=150.000 [A]</t>
  </si>
  <si>
    <t>1000m2 * 0,15m=150.000 [A] 
150-80=70.000 [B] 
B*40=2 800.000 [C]</t>
  </si>
  <si>
    <t>125731</t>
  </si>
  <si>
    <t>VYKOPÁVKY ZE ZEMNÍKŮ A SKLÁDEK TŘ. I, ODVOZ DO 1KM</t>
  </si>
  <si>
    <t>ornice</t>
  </si>
  <si>
    <t>80=80.000 [A]</t>
  </si>
  <si>
    <t>Dočasná úprava terénu - odkop pro provedení příjezdové cesty uzpůsobené pro pojezd lehké vrtné soupravy 
130=130.000 [A] 
Výkop pod ochranou pažící konstrukce 
3000m3 * 3/4=2 250.000 [B] 
A+B=2 380.000 [C]</t>
  </si>
  <si>
    <t>3000m3 * 3/4=2 250.000 [A] 
A*40=90 000.000 [B]</t>
  </si>
  <si>
    <t>3000m3 * 1/4=750.000 [A]</t>
  </si>
  <si>
    <t>3000m3 * 1/4=750.000 [A] 
A*40=30 000.000 [B]</t>
  </si>
  <si>
    <t>Výkop 
3000m3=3 000.000 [A] 
Vrty pro kotvy d=150mm 
580m * 0,0177m2=10.266 [B] 
Vrty pro mikropiloty d=150mm 
150m * 0,0177m2=2.655 [C] 
Vrty pro zápory d=300mm 
650m * 0,0707m2=45.955 [D] 
Sejmutá ornice 
150m3=150.000 [E] 
Celkem 
A+B+C+D+E=3 208.876 [F]</t>
  </si>
  <si>
    <t>ÚPRAVA PLÁNĚ SE ZHUTNĚNÍM V HORNINĚ TŘ. II</t>
  </si>
  <si>
    <t>140m *5m =700.000 [A]</t>
  </si>
  <si>
    <t>400=400.000 [A]</t>
  </si>
  <si>
    <t>21263</t>
  </si>
  <si>
    <t>TRATIVODY KOMPLET Z TRUB Z PLAST HMOT DN DO 150MM</t>
  </si>
  <si>
    <t>145=145.000 [A]</t>
  </si>
  <si>
    <t>Zápory HEB160 - 42,6kg/m 
12ks * 10m * 0,0426=5.112 [A] 
27ks * 9m * 0,0426=10.352 [B] 
37ks * 7,5m * 0,0426=11.822 [C] 
1ks * 6m * 0,0426=0.256 [D] 
1ks * 3m * 0,0426=0.128 [E] 
Převázka 2xU180 - 44kg/m 
96ks *1,7m * 0,044=7.181 [F] 
20ks *1,5m * 0,044=1.320 [G] 
Celkem 
A+B+C+D+E+F+G=36.171 [H]</t>
  </si>
  <si>
    <t>227831</t>
  </si>
  <si>
    <t>MIKROPILOTY KOMPLET D DO 150MM NA POVRCHU</t>
  </si>
  <si>
    <t>43ks * 3,5m=150.500 [A]</t>
  </si>
  <si>
    <t>228172</t>
  </si>
  <si>
    <t>ODŘEZÁNÍ PILOT Z KOVOVÝCH DÍLCŮ</t>
  </si>
  <si>
    <t>158=158.000 [A]</t>
  </si>
  <si>
    <t>zahrnuje i vodorovnou dopravu a uložení na skládku (bez poplatku)</t>
  </si>
  <si>
    <t>Zemní kotvy 
58ks * 10m =580.000 [A] 
A* 1/3=193.333 [B]</t>
  </si>
  <si>
    <t>Zápory HEB160  
27ks * 9m =243.000 [A] 
37ks * 7,5m =277.500 [B] 
1ks * 6m =6.000 [C] 
1ks * 3m =3.000 [D] 
Zápory HEB200  
12ks * 10m =120.000 [E] 
Celkem 
(A+B+C+D+E)*3/5=389.700 [F]</t>
  </si>
  <si>
    <t>zemní kotvy</t>
  </si>
  <si>
    <t>Zemní kotvy 
58ks * 10m =580.000 [A] 
Mikropiloty 
43ks * 3,5m=150.500 [B] 
A* 2/3 + B=537.167 [C]</t>
  </si>
  <si>
    <t>Zápory HEB160  
27ks * 9m =243.000 [A] 
37ks * 7,5m =277.500 [B] 
1ks * 6m =6.000 [C] 
1ks * 3m =3.000 [D] 
Zápory HEB200  
12ks * 10m =120.000 [E] 
Celkem 
(A+B+C+D+E)*2/5=259.800 [F]</t>
  </si>
  <si>
    <t>4m * 0,1m * 120m =48.000 [A] 
V místě uboraného podchodu 
5m *0,35m *16m =28.000 [B] 
9,5m2 * 5m =47.500 [C] 
Celkem 
A+B+C=123.500 [D]</t>
  </si>
  <si>
    <t>27212</t>
  </si>
  <si>
    <t>ZÁKLADY Z DÍLCŮ ŽELEZOBETONOVÝCH</t>
  </si>
  <si>
    <t>Prefabrikované betonové prodhrabové desky k oplocení</t>
  </si>
  <si>
    <t>6,5=6.500 [A]</t>
  </si>
  <si>
    <t>285378</t>
  </si>
  <si>
    <t>KOTVENÍ NA POVRCHU Z PŘEDPÍNACÍ VÝZTUŽE DL. DO 10M</t>
  </si>
  <si>
    <t>58=58.000 [A]</t>
  </si>
  <si>
    <t>311324</t>
  </si>
  <si>
    <t>ZDI A STĚNY PODP A VOL ZE ŽELEZOBET DO C25/30</t>
  </si>
  <si>
    <t>Vývařiště  
Viz příloha výkresové dokumentace č."2.3.7 - Výkresy vývařišť"</t>
  </si>
  <si>
    <t>6,2m3 =6.200 [A]</t>
  </si>
  <si>
    <t>311325</t>
  </si>
  <si>
    <t>ZDI A STĚNY PODP A VOL ZE ŽELEZOBET DO C30/37</t>
  </si>
  <si>
    <t>ŽB zárubní zeď  
Viz příloha výkresové dokumentace č."2.5.1 - Výkresy tvarů"</t>
  </si>
  <si>
    <t>19,5 + 26 + 37,5 + 49 + 51,5 + 53*2 + 67 + 49 + 32,5*3 + 23 + 21,5 + 29 =576.500 [A]</t>
  </si>
  <si>
    <t>ŽB zárubní zeď a vývařiště  
Viz příloha výkresové dokumentace č."2.5.2 - Výkresy výztuže" a č. "2.3.7 - Výkresy vývařišť"</t>
  </si>
  <si>
    <t>Výztuž zárubní zdi 
1,784 + 1,990 + 4,094 + 5,174 + 5,225*3 + 7,613 + 5,117 + 2,701*3 + 2,070 + 2,048 + 2,547 =56.215 [A] 
Výztuž vývařišť 
0,2=0.200 [B] 
Konstrukční výztuž smykových dilatačních trnů 
1,457=1.457 [C] 
Celkem 
A+B+C=57.872 [D]</t>
  </si>
  <si>
    <t>7=7.000 [A]</t>
  </si>
  <si>
    <t>Viz. příloha výkresové dokumentace "2.6.2 Zábradlí a oplocení - detaily, výkaz"</t>
  </si>
  <si>
    <t>(2620 + 176)kg =2 796.000 [A]</t>
  </si>
  <si>
    <t>348951</t>
  </si>
  <si>
    <t>ZÁBRADLÍ ZE DŘEVA MĚKKÉHO</t>
  </si>
  <si>
    <t>Dočasné zábradlí</t>
  </si>
  <si>
    <t>5m3 =5.000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</si>
  <si>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t>
  </si>
  <si>
    <t>R33894B</t>
  </si>
  <si>
    <t>SLOUPKY A VZPĚRY OHRADNÍ A PLOTOVÉ KOVOVÉ DODATEČNĚ KOTVENÉ</t>
  </si>
  <si>
    <t>Sloupky a vzpěry oplocení kotvené do ŽB římsy zdi.</t>
  </si>
  <si>
    <t>0,15t =0.150 [A]</t>
  </si>
  <si>
    <t>- dodání a osazení předepsaného sloupku, kotevní desky a spojovacího materiálu  včetně PKO  
- zřízení a výplň kotevních otvorů  
- předepsané podlití kotevních desek  
- případnou betonovou patku z předepsané třídy betonu  
- nutné zemní práce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</si>
  <si>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R386125</t>
  </si>
  <si>
    <t>KOMPL KONSTR SKLEPA Z DÍLCŮ ZE ŽELBET DO C30/37</t>
  </si>
  <si>
    <t>Náhrada sklepa - kompletní provedení sklepa včetně základové desky</t>
  </si>
  <si>
    <t>- dodání dílce požadovaného tvaru a vlastností, jeho skladování, doprava a osazení do definitivní polohy, včetně komplexní technologie výroby a montáže dílců, ošetření a ochrana dílců,  
- dílenská dokumentace, včetně technologického předpisu spojování,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ochranné vrstvy, např. geotextilii</t>
  </si>
  <si>
    <t>Zabetonovaní zápor ve vrtu (pod úrovní výkopu)</t>
  </si>
  <si>
    <t>78ks *0,707m2 *3,0m =165.438 [A]</t>
  </si>
  <si>
    <t>prostor po vybourání podchodu vyplněný "pěchovatelným" betonem C16/20 - konzistence S1</t>
  </si>
  <si>
    <t>65=65.000 [A]</t>
  </si>
  <si>
    <t>4m * 0,1m * 140m =56.000 [A] 
A*1,1=61.600 [B]</t>
  </si>
  <si>
    <t>457314</t>
  </si>
  <si>
    <t>VYROVNÁVACÍ A SPÁDOVÝ PROSTÝ BETON C25/30</t>
  </si>
  <si>
    <t>2m * 0,1m * 140m =28.000 [A] 
A*1,1=30.800 [B]</t>
  </si>
  <si>
    <t>458523</t>
  </si>
  <si>
    <t>VÝPLŇ ZA OPĚRAMI A ZDMI Z KAMENIVA DRCENÉHO, INDEX ZHUTNĚNÍ ID DO 0,9</t>
  </si>
  <si>
    <t>- NENAMRZAVÝ, OBJEMOVĚ STÁLÝ, PROPUSTNÝ, ZHUTNITELNÝ ZÁSYP, ZE 100% NOVÉHO METERIÁLU  
16/64mm, HUTNĚNO PO VRSTVÁCH max. 300mm, I/D=0,95, D100PS, Edef=40 MPa  
- OBSYP DRENÁŽE fr. 8/16mm</t>
  </si>
  <si>
    <t>10m2 * 30m=300.000 [A] 
17m2 * 10m=170.000 [B] 
8m2 * 45m=360.000 [C] 
6m2 * 55m=330.000 [D] 
Celkem 
A+B+C+D=1 160.000 [E]</t>
  </si>
  <si>
    <t>NEPROPUSTNÝ, ZHUTNITELNÝ ZÁSYP, ZE 100% NOVÉHO METERIÁLU  
HUTNĚNO PO VRSTVÁCH max. 300mm, I/D=0,95, D100PS, Edef=40MPa</t>
  </si>
  <si>
    <t>4m2 * 30m=120.000 [A] 
3m2 * 110m =330.000 [B] 
A+B=450.000 [C]</t>
  </si>
  <si>
    <t>Vývařiště</t>
  </si>
  <si>
    <t>Spádová vrstva z betonu opatřená 1xNp + 2xNa</t>
  </si>
  <si>
    <t>350m2 =350.000 [A]</t>
  </si>
  <si>
    <t>711112</t>
  </si>
  <si>
    <t>IZOLACE BĚŽNÝCH KONSTRUKCÍ PROTI ZEMNÍ VLHKOSTI ASFALTOVÝMI PÁSY</t>
  </si>
  <si>
    <t>SVI z natavovaných asfaltových pásů z rubu a z líce ŽB zárubní zdi a z rubu vývařišť</t>
  </si>
  <si>
    <t>800m2 =800.000 [A]</t>
  </si>
  <si>
    <t>350m2 + 800m2  =1 150.000 [A]</t>
  </si>
  <si>
    <t>76792</t>
  </si>
  <si>
    <t>OPLOCENÍ Z DRÁTĚNÉHO PLETIVA POTAŽENÉHO PLASTEM</t>
  </si>
  <si>
    <t>2,05*75m =153.750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</si>
  <si>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</si>
  <si>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87633</t>
  </si>
  <si>
    <t>CHRÁNIČKY Z TRUB PLASTOVÝCH DN DO 150MM</t>
  </si>
  <si>
    <t>HDPE chráničky 125mm</t>
  </si>
  <si>
    <t>6m =6.000 [A]</t>
  </si>
  <si>
    <t>Demontáž dočasného zábradlí</t>
  </si>
  <si>
    <t>140m =140.000 [A]</t>
  </si>
  <si>
    <t>Značky budou tvořeny ocelovými trny profilu 20 mm s půlkulatou hlavou - viz příloha č. 1 - Technická zpráva - kapitola 8.11.3  
Položka obsahuje i přesné geodetické zaměření značek (absolutní souřadnice X, Y, Z), s přesností na 0,01 mm.</t>
  </si>
  <si>
    <t>26ks =26.000 [A]</t>
  </si>
  <si>
    <t>Označení letopočtu vlisem do betonu</t>
  </si>
  <si>
    <t>140=140.000 [A]</t>
  </si>
  <si>
    <t>Smykové dilatační trny</t>
  </si>
  <si>
    <t>64ks *10kg =640.000 [A]</t>
  </si>
  <si>
    <t>demolice zdi a sklepa</t>
  </si>
  <si>
    <t>70m3 =70.000 [A]</t>
  </si>
  <si>
    <t>70m3 *2,5t/m3 *40km =7 000.000 [A]</t>
  </si>
  <si>
    <t>80m =80.000 [A]</t>
  </si>
  <si>
    <t xml:space="preserve">  SO 26-19-35</t>
  </si>
  <si>
    <t>T.ú.  Adamov – Blansko, opěrná zeď od km 172,390 do km 172,405 vpravo</t>
  </si>
  <si>
    <t>SO 26-19-35</t>
  </si>
  <si>
    <t>otevřený výkop 0,5m2*21,1m+2*1,0 m3+5m3=17.550 [A] 
zapažený výkop 8,45m*1,8m*3,5m=53.235 [B] 
(A+B)*1,8t/m3=127.413 [C]</t>
  </si>
  <si>
    <t>odbourání stávající zdi 0,51m2*21,2m=10.812 [A] 
odbourání části šachty 1,5m*0,3m*(2*1,7+1,1)m=2.025 [B] 
A*2,3t/m3+B*2,5t/m3=29.930 [C]</t>
  </si>
  <si>
    <t>otevřený výkop 0,5m2*21,1m+2*1,0 m3+5m3=17.550 [A]</t>
  </si>
  <si>
    <t>otevřený výkop 0,5m2*21,1m+2*1,0 m3+5m3=17.550 [A] 
A*40km=702.000 [C]</t>
  </si>
  <si>
    <t>13273A</t>
  </si>
  <si>
    <t>HLOUBENÍ RÝH ŠÍŘ DO 2M PAŽ I NEPAŽ TŘ. I - BEZ DOPRAVY</t>
  </si>
  <si>
    <t>včetně zapažení rýhy</t>
  </si>
  <si>
    <t>výkop pro drenáž 8,45m*1,8m*3,5m=53.235 [A]</t>
  </si>
  <si>
    <t>8,45m*1,8m*3,5m=53.235 [A] 
A*40km=2 129.400 [B]</t>
  </si>
  <si>
    <t>otevřený výkop 0,5m2*21,1m+2*1,0 m3+5m3=17.550 [A] 
zapažený výkop 8,45m*1,8m*3,5m=53.235 [B] 
(A+B)=70.785 [C]</t>
  </si>
  <si>
    <t>17180</t>
  </si>
  <si>
    <t>ULOŽENÍ SYPANINY DO NÁSYPŮ Z NAKUPOVANÝCH MATERIÁLŮ</t>
  </si>
  <si>
    <t>obsypový kužel 30m3=30.000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</si>
  <si>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</si>
  <si>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geotextilie pod drenáží 0,5*10=5.000 [A]</t>
  </si>
  <si>
    <t>261613</t>
  </si>
  <si>
    <t>VRTY PRO KOTVENÍ A INJEKTÁŽ TŘ VI NA POVRCHU D DO 25MM</t>
  </si>
  <si>
    <t>43ks*0,5m=21.500 [A]</t>
  </si>
  <si>
    <t>viz 2.4.1 6,5=6.500 [A]</t>
  </si>
  <si>
    <t>0,59+0,05=0.640 [A]</t>
  </si>
  <si>
    <t>viz 2.5.1 598,18+46,51=644.690 [A]</t>
  </si>
  <si>
    <t>podkladní beton pod drenáží 0,3*0,5*10=1.500 [A]</t>
  </si>
  <si>
    <t>zpětný zásyp 0,45m3*21,2m+5m3+8,45m*1,8m*3,5m=67.775 [A]</t>
  </si>
  <si>
    <t>626122</t>
  </si>
  <si>
    <t>REPROFILACE PODHLEDŮ, SVISLÝCH PLOCH SANAČNÍ MALTOU DVOUVRST TL 50MM</t>
  </si>
  <si>
    <t>lícová plocha zdi - 40% 0,4*2,6m*(9,72+1,90+9,48)m=21.944 [A]</t>
  </si>
  <si>
    <t>lícová plocha zdi - 100% 2,6m*(9,72+1,90+9,48)m=54.860 [A]</t>
  </si>
  <si>
    <t>1,2m*21,2m=25.440 [A]</t>
  </si>
  <si>
    <t>nová drenáž 10=10.000 [A]</t>
  </si>
  <si>
    <t>87834</t>
  </si>
  <si>
    <t>NASUNUTÍ PLAST TRUB DN DO 200MM DO CHRÁNIČKY</t>
  </si>
  <si>
    <t>položka zahrnuje:  
pojízdná sedla (objímky)  
případně předepsané utěsnění konců chráničky  
nezahrnuje dodávku potrubí</t>
  </si>
  <si>
    <t>odbourání stávající zdi 0,51m2*21,2m=10.812 [A]</t>
  </si>
  <si>
    <t>odbourání stávající zdi 0,51m2*21,2m=10.812 [A] 
A*2,3t/m3*40km=994.704 [B]</t>
  </si>
  <si>
    <t>odbourání části šachty 1,5m*0,3m*(2*1,7+1,1)m=2.025 [A]</t>
  </si>
  <si>
    <t>odbourání části šachty 1,5m*0,3m*(2*1,7+1,1)m=2.025 [A] 
A*2,5t/m3*40km=202.500 [B]</t>
  </si>
  <si>
    <t xml:space="preserve">  SO 26-19-36</t>
  </si>
  <si>
    <t>T.ú. Adamov - Blansko, opěrná zeď od km 172,726 do km 172,837</t>
  </si>
  <si>
    <t>SO 26-19-36</t>
  </si>
  <si>
    <t>Měřeno v ACAD: 
Výkopy v tř. těž. I celkem: 0,7*(1,1*111+0,75*111)=143.745 [A] 
Výkopy na skládku: A-138,75 (zpětný zásyp)=4.995 [B] 
Zeminy z vrtů nových konstrukcí (50%): 0,5*4*3,14*0,075*0,075*6+0,5*4*3,14*0,075*0,075*7=0.459 [C] 
Zeminy z vrtů případného zajištění zd (50%): 0,5*27*3,14*0,075*0,075*7=1.669 [D] 
Celkem: B+C+D=7.123 [E] 
Hmotnost: 2,0*E=14.246 [F]</t>
  </si>
  <si>
    <t>Měřeno v ACAD: 
Výkopy v tř. těž. II celkem: 0,3*(1,1*111+0,75*111)=61.605 [A] 
Zeminy z vrtů nových konstrukcí (50%): 0,5*4*3,14*0,075*0,075*6+0,5*4*3,14*0,075*0,075*7=0.459 [B] 
Zeminy z vrtů případného zajištění zd (50%): 0,5*27*3,14*0,075*0,075*7=1.669 [C] 
Celkem: A+B+C=63.733 [D] 
Hmotnost: 2,0*D=127.466 [E]</t>
  </si>
  <si>
    <t>Likvidace betonu z demolic části opěrné zdi</t>
  </si>
  <si>
    <t>Beton z demolice stáv. pokleslé části zdi (odhad): (4,43+0,15)*5,0=22.900 [A] 
Hmostnost: 2,5*A=57.250 [B]</t>
  </si>
  <si>
    <t>barva, vč písku z otryskání zábradlí a obnažené výztuže</t>
  </si>
  <si>
    <t>Předpoklad: 0,5=0.500 [A]</t>
  </si>
  <si>
    <t>Natěžení zeminy z mezideponie pro zásyp u paty zdi</t>
  </si>
  <si>
    <t>Měřeno v ACAD: 
138,75=138.750 [A]</t>
  </si>
  <si>
    <t>Výkop u paty opěrné zdi a výkop potřebný pro zhotovení izolace v horní části zdi</t>
  </si>
  <si>
    <t>Měřeno v ACAD: 
Výkopy celkem: (1,1*111+0,75*111)=205.350 [A] 
Předpoklad: 70% třída těž. I: 0,7*A=143.745 [B]</t>
  </si>
  <si>
    <t>Doprava výkopu tř. těž. I na skládku nebo mezideponii</t>
  </si>
  <si>
    <t>Výkopy v tř. těž. I celkem: 0,7*(1,1*111+0,75*111)=143.745 [A] 
Zpětný zásyp: 138,75=138.750 [B] 
Výkopy na skládku: A-B (zpětný zásyp)=4.995 [C] 
Doprava na mezideponii a: 8*B=1 110.000 [D] 
Doprava na skládku: 40*C=199.800 [E] 
Celkem doprava: D+E=1 309.800 [F]</t>
  </si>
  <si>
    <t>Měřeno v ACAD: 
Výkopy celkem: (1,1*111+0,75*111)=205.350 [A] 
Předpoklad: 30% třída těž. II: 0,3*A=61.605 [B]</t>
  </si>
  <si>
    <t>Doprava výkopu tř. těž. II na skládku nebo mezideponii</t>
  </si>
  <si>
    <t>Měřeno v ACAD: 
Výkopy celkem: (1,1*111+0,75*111)=205.350 [A] 
Předpoklad: 30% třída těž. II: 0,3*A=61.605 [B] 
Doprava na skládku vzd. 40 km: 40*B=2 464.200 [C]</t>
  </si>
  <si>
    <t>Veškerá vykopaná / vyvrtaná zemina: 
Výkop: 1,1*111+0,75*111=205.350 [A] 
Vyvrtaná zemina nové konstrukce: 4*3,14*0,075*0,075*6+4*3,14*0,075*0,075*7=0.918 [B] 
Vyvrtaná zemina případného zajištění kce: 27*3,14*0,075*0,075*7=3.338 [C] 
Celkem: A+B+C=209.606 [D]</t>
  </si>
  <si>
    <t>Opětovné zasypání paty opěrné zdi a odhalených mikropilot.</t>
  </si>
  <si>
    <t>Viz položka č. 125735 
138,75=138.750 [A]</t>
  </si>
  <si>
    <t>227841</t>
  </si>
  <si>
    <t>MIKROPILOTY KOMPLET D DO 200MM NA POVRCHU</t>
  </si>
  <si>
    <t>Založení nové části opěrné zdi viz TZ</t>
  </si>
  <si>
    <t>Předpoklad 4 ks mikropilot dl. 6,0 m 
4*6,0=24.000 [A]</t>
  </si>
  <si>
    <t>Vrty v zemině pro mikropiloty a zemní kotvy.  
Vrty v zemině pro případné zajištění stability stávající zdi viz TZ.  
Předpokládá se 50% v zemině a 50% v betonu/skále.</t>
  </si>
  <si>
    <t>Mikropiloty nové části 4ks: 0,5*4*6,0=12.000 [A] 
Zemní kotvy nové části: 0,5*4*7,0=14.000 [B] 
Případné zajištění stáv. zdi: 0,5*27*7=94.500 [C] 
Celkem: A+B+C=120.500 [D]</t>
  </si>
  <si>
    <t>Vrty v betonu pro kapsy zábradlí.  
Vrty v betonu/skále pro mikropiloty a zemní kotvy.  
Vrty v betonu/skále pro případné zajištění stability stávající zdi viz TZ.  
Předpokládá se 50% v zemině a 50% v betonu/skále.</t>
  </si>
  <si>
    <t>Vrty pro kapsy zábradlí (předpokl. 4 sloupky): 4*0,25=1.000 [A] 
Mikropiloty nové části 4ks: 0,5*4*6,0=12.000 [B] 
Zemní kotvy nové části: 0,5*4*7,0=14.000 [C] 
Případné zajištění stáv. zdi: 0,5*27*7=94.500 [D] 
Celkem: A+B+C+D=121.500 [E]</t>
  </si>
  <si>
    <t>26194</t>
  </si>
  <si>
    <t>VRTY PRO KOTV, INJEKT, MIKROPIL NA POVR TŘ V A VI D DO 200MM</t>
  </si>
  <si>
    <t>Vrty pro nové vyvedení drenáže skrz opěrnou zeď</t>
  </si>
  <si>
    <t>Předpokládá se vyvedení drenáže skrz opěrnou zeď každých 10 m:  
10ks*0,3m=3.000 [A]</t>
  </si>
  <si>
    <t>Obetonování stávajících mikropilot</t>
  </si>
  <si>
    <t>5=5.000 [A]</t>
  </si>
  <si>
    <t>285375</t>
  </si>
  <si>
    <t>KOTVENÍ NA POVRCHU Z PŘEDPÍNACÍ VÝZTUŽE DL. DO 7M</t>
  </si>
  <si>
    <t>Zemní kotvy / Táhlo (dle místního šetření)</t>
  </si>
  <si>
    <t>Předpoklad na nové části zdi 4 ks: 4=4.000 [A] 
Zajištění stability stáv. zdi viz TZ: 27=27.000 [B] 
Celkem: A+B=31.000 [C]</t>
  </si>
  <si>
    <t>Římsa na nové části opěrné zdi</t>
  </si>
  <si>
    <t>Měřeno v ACAD: 
0,15*5,0=0.750 [A]</t>
  </si>
  <si>
    <t>Předpoklad vyztužení: 150 kg/m3 
Objem římsy: 5*0,15=0.750 [A] 
Hmotnost výztuže: 0,15*A=0.113 [B]</t>
  </si>
  <si>
    <t>Měřeno v ACAD: 
0,60*5,27=3.162 [A]</t>
  </si>
  <si>
    <t>Výztuž nové části opěrné zdi viz TZ</t>
  </si>
  <si>
    <t>Předpoklad vyztužení: 150 kg/m3 
Objem opěrné zdi: 5*0,60=3.000 [A] 
Hmotnost výztuže: 0,15*A=0.450 [B]</t>
  </si>
  <si>
    <t>SVI 2: 87,7*0,1=8.770 [B]</t>
  </si>
  <si>
    <t>Podkladní vrstva betonu pod novou částí opěrné zdi a podkladní vrstva betonu pod drenáží</t>
  </si>
  <si>
    <t>Spádový beton pod novou drenáží: 0,10*0,50*108,1=5.405 [A] 
Podkladní beton pod novou částí opěrné zdi: 0,1*0,5*5,0=0.250 [B] 
Celkem: A+B=5.655 [C]</t>
  </si>
  <si>
    <t>Drenážní zásyp (Štěrkodrť)</t>
  </si>
  <si>
    <t>Měřeno v ACAD: 
Obsyp drenáže 0,6*111=66.600 [A] 
Zásyp (stezka): 0,07*111=7.770 [B] 
Celkem: A+B=74.370 [C]</t>
  </si>
  <si>
    <t>reprofilace s inhibitorem koroze</t>
  </si>
  <si>
    <t>Celková plocha: 3,50*108,1=378.350 [A] 
Předpoklad reprofilace: 30%: 0,3*A=113.505 [B]</t>
  </si>
  <si>
    <t>Včetně kotvení a tenké svařované sítě - viz TZ.</t>
  </si>
  <si>
    <t>Celková plocha: 3,50*108,1=378.350 [A] 
Předpoklad reprofilace: 5%: 0,05*A=18.918 [B]</t>
  </si>
  <si>
    <t>626211</t>
  </si>
  <si>
    <t>REPROFILACE VODOROVNÝCH PLOCH SHORA SANAČNÍ MALTOU JEDNOVRST TL 10MM</t>
  </si>
  <si>
    <t>Celková plocha: 1,05*108,1=113.505 [A] 
Předpoklad reprofilace: 30%: 0,3*A=34.052 [B]</t>
  </si>
  <si>
    <t>626213</t>
  </si>
  <si>
    <t>REPROFILACE VODOROVNÝCH PLOCH SHORA SANAČNÍ MALTOU JEDNOVRST TL 30MM</t>
  </si>
  <si>
    <t>Celková plocha: 1,05*108,1=113.505 [A] 
Předpoklad reprofilace: 5%: 0,05*A=5.675 [B]</t>
  </si>
  <si>
    <t>Viz položky reprofilace ploch: 113,5+18,9+34,1+5,7=172.200 [A]</t>
  </si>
  <si>
    <t>62652</t>
  </si>
  <si>
    <t>OCHRANA VÝZTUŽE PŘI NEDOSTATEČNÉM KRYTÍ</t>
  </si>
  <si>
    <t>pasivační nátěr očištěné výztuže stáv. žel. bet. konstrukcí</t>
  </si>
  <si>
    <t>Viz položka 938652.1: 0,05*(18,9+5,7)=1.230 [A]</t>
  </si>
  <si>
    <t>položka zahrnuje:  
dodávku veškerého materiálu potřebného pro předepsanou úpravu v předepsané kvalitě  
položení vrstvy v předepsané tloušťce  
potřebná lešení a podpěrné konstrukce</t>
  </si>
  <si>
    <t>Předpoklad injektáže trhlin: 20=20.000 [A]</t>
  </si>
  <si>
    <t>SVI 1: 122,1*0,05=6.105 [A]</t>
  </si>
  <si>
    <t>R6262</t>
  </si>
  <si>
    <t>SANACE KOTEVNÍCH KAPES ZÁBRADLÍ</t>
  </si>
  <si>
    <t>Odhad 73=73.000 [A]</t>
  </si>
  <si>
    <t>Položka zahrnuje veškeré náklady spojené s objednatelem požadovanými pracemi.</t>
  </si>
  <si>
    <t>SVI 1: 122,1=122.100 [A] 
SVI 2: 87,7=87.700 [B] 
SVI 3: 55,5=55.500 [C] 
Celkem: A+B+C=265.300 [D]</t>
  </si>
  <si>
    <t>SVI 1: 122,1=122.100 [A] 
SVI 2: 87,7=87.700 [B] 
Celkem: A+B=209.800 [C]</t>
  </si>
  <si>
    <t>SVI 1: 122,1=122.100 [A] 
SVI 2: 87,7=87.700 [B] 
SVI 3: 55,5=55.500 [C] 
Rozhraní výkopu: 1,0*111=111.000 [D] 
Celkem: A+B+C+D=376.300 [E]</t>
  </si>
  <si>
    <t>Obnova PKO zábradlí</t>
  </si>
  <si>
    <t>viz výkresová část: 113.2=113.200 [A]</t>
  </si>
  <si>
    <t>78384</t>
  </si>
  <si>
    <t>NÁTĚRY BETON KONSTR TYP S5 (OS-DI)</t>
  </si>
  <si>
    <t>Hydrofobní nátěr</t>
  </si>
  <si>
    <t>Nátěr na líci: 2,75*108,1=297.275 [A]</t>
  </si>
  <si>
    <t>Chránička drenážní trubky ve vývrtu skrz opěrnou zeď vč. navařeného límce, specifikace materiálu viz TZ</t>
  </si>
  <si>
    <t>Počet předpokládaných prostupů: 10=10.000 [A] 
Délka jednoho prostupu: 0,4=0.400 [B] 
Celkem: A*B=4.000 [C]</t>
  </si>
  <si>
    <t>Nová drenáž rubu</t>
  </si>
  <si>
    <t>Měřeno v ACAD: 
111=111.000 [A]</t>
  </si>
  <si>
    <t>9111A2</t>
  </si>
  <si>
    <t>ZÁBRADLÍ SILNIČNÍ S VODOR MADLY - MONTÁŽ S PŘESUNEM (BEZ DODÁVKY)</t>
  </si>
  <si>
    <t>Osazení původního zábradlí do vývrtů na nové římse</t>
  </si>
  <si>
    <t>Délka záb.: 5,27=5.270 [A]</t>
  </si>
  <si>
    <t>Demontáž zábradlí na poklesnuté části zdi a jeho dočasné uložení (bude znovu použito)</t>
  </si>
  <si>
    <t>Délka zábradlí na poklesnuté části: 5,27=5.270 [A]</t>
  </si>
  <si>
    <t>Hřibové nivelační značky (na každém dilatačním úseku 2ks)</t>
  </si>
  <si>
    <t>Předpoklad: 10*2=20.000 [A]</t>
  </si>
  <si>
    <t>Vyřezání drážky v římse na uchycení izolace</t>
  </si>
  <si>
    <t>Měřeno v ACAD: 0,17*108,09=18.375 [A]</t>
  </si>
  <si>
    <t>Přetěsnění dilatačních spar pružnou hmotou</t>
  </si>
  <si>
    <t>Předpoklad: 2,7*10=27.000 [A]</t>
  </si>
  <si>
    <t>93852</t>
  </si>
  <si>
    <t>OČIŠTĚNÍ BETON KONSTR OD VEGETACE</t>
  </si>
  <si>
    <t>Celková plocha: 2,90*108,1=313.490 [A] 
Předpoklad čištění: 5% 
Rozsah: 0,05*A=15.675 [B]</t>
  </si>
  <si>
    <t>93853</t>
  </si>
  <si>
    <t>OČIŠTĚNÍ BETON KONSTR CHEMICKY</t>
  </si>
  <si>
    <t>lokální chemické čištění povrchu zdi</t>
  </si>
  <si>
    <t>Celková plocha líc: 2,90*108,1=313.490 [A] 
Plocha rub: 1,9*108,1=205.390 [B] 
Předpoklad čištění: 10% 
Rozsah: 0,1*(A+B)=51.888 [C]</t>
  </si>
  <si>
    <t>Očištění opěrné zdi</t>
  </si>
  <si>
    <t>Celková plocha líc: 2,90*108,1=313.490 [A] 
Plocha rub: 1,9*108,1=205.390 [B] 
Předpoklad čištění: 100% 
Rozsah: 1,0*(A+B)=518.880 [C]</t>
  </si>
  <si>
    <t>Očištění obnažené výztuže</t>
  </si>
  <si>
    <t>Předpoklad 5% z sanace hl. 30 mm: 0,05*(18,9+5,7)=1.230 [A]</t>
  </si>
  <si>
    <t>Očištění výztuže mikropilot</t>
  </si>
  <si>
    <t>Odhad: 10=10.000 [A]</t>
  </si>
  <si>
    <t>Případné bourání stávající pokleslé části opěrné zdi</t>
  </si>
  <si>
    <t>Měřeno v ACAD: 
(4,43+0,15)*5,0=22.900 [A]</t>
  </si>
  <si>
    <t>Dobrava betonu na skládku</t>
  </si>
  <si>
    <t>Viz položka č. 96716A, doprava na skládku vz. 18 km: 
22,9*40=916.000 [A] 
Obj. hmotnost 2,5 t/m3 
A*2,5=2 290.000 [B]</t>
  </si>
  <si>
    <t xml:space="preserve">  SO 26-19-37</t>
  </si>
  <si>
    <t>T.ú. Adamov - Blansko, opěrná zeď od km 172,961 do km 173,187</t>
  </si>
  <si>
    <t>SO 26-19-37</t>
  </si>
  <si>
    <t>Nevhodná zemina z výkopů</t>
  </si>
  <si>
    <t>Měřeno v ACAD: 
Výkopy v tř. těž. I celkem: 0,7*(1,2*225,0+1,1*225,0)=362.250 [A] 
Zpětný zásyp: 247,50=247.500 [B] 
Na skládku: A-B=114.750 [C] 
Zeminy z vrtů případného zajištění zdi (50%): 0,5*56*3,14*0,075*0,075*7=3.462 [D] 
Převod na tuny: 2*(C+D) =236.424 [E]</t>
  </si>
  <si>
    <t>Měřeno v ACAD: 
Výkopy v tř. těž. II celkem: 0,3*(1,2*225,0+1,1*225,0)=155.250 [A] 
Zeminy z vrtů případného zajištění zdi (50%): 0,5*56*3,14*0,075*0,075*7=3.462 [B] 
Převod na tuny: 2,0*(A+B)=317.424 [C]</t>
  </si>
  <si>
    <t>Likvidace betonu z demolic části opěrné zdi a vrtů (skrz beton)</t>
  </si>
  <si>
    <t>Beton z vrtů pro drenáž: 22*3,14*0,1*0,1*0,3=0.207 [A] 
Hmostnost: A*2,5=0.518 [D]</t>
  </si>
  <si>
    <t>barva, vč písku z otryskání obnažené výztuže a zábradlí</t>
  </si>
  <si>
    <t>Předpoklad: 0,2=0.200 [A]</t>
  </si>
  <si>
    <t>Natěžení zeminy z mezideponie pro zásyp u paty zdi a odvoz na staveniště</t>
  </si>
  <si>
    <t>Měřeno v ACAD: 
1,10*225,0=247.500 [A]</t>
  </si>
  <si>
    <t>Měřeno v ACAD: 
Výkopy celkem: 1,2*225,0+1,1*225,0=517.500 [A] 
Předpoklad: 70% třída těž. I: 0,7*A=362.250 [B]</t>
  </si>
  <si>
    <t>Výkopy v tř. těž. I celkem: 0,7*(1,2*225,0+1,1*225,0)=362.250 [A] 
Zpětný zásyp na mezideponii: 247,50=247.500 [B] 
Na skládku: A-B=114.750 [C] 
Doprava na mezideponii: 8*B=1 980.000 [D] 
Doprava na skládku: 40*C=4 590.000 [E] 
Celkem: D+E=6 570.000 [F]</t>
  </si>
  <si>
    <t>Měřeno v ACAD: 
Výkopy celkem: 1,2*225,0+1,1*225,0=517.500 [A] 
Předpoklad: 30% třída těž. II: 0,3*A=155.250 [B]</t>
  </si>
  <si>
    <t>Měřeno v ACAD: 
Výkopy celkem: 1,2*225,0+1,1*225,0=517.500 [A] 
Předpoklad: 30% třída těž. II: 0,3*A=155.250 [B] 
Odvoz na skládku: 40*B=6 210.000 [C]</t>
  </si>
  <si>
    <t>Veškerá vykopaná/vyvrtaná zemina: 
Výkop: 1,2*225,0+1,1*225,0=517.500 [A] 
Z vrtů: 56*3,14*0,075*0,075*7=6.924 [B] 
Celkem: A+B=524.424 [C]</t>
  </si>
  <si>
    <t>Viz položka č. 125735 
1,10*225,0=247.500 [A]</t>
  </si>
  <si>
    <t>Předpokládá se vyvedení drenáže skrz opěrnou zeď každých 10 m: 
20*0,3=6.000 [A]</t>
  </si>
  <si>
    <t>Zajištění stability stáv. zdi viz TZ: 56=56.000 [A]</t>
  </si>
  <si>
    <t>"Vrty v zemině pro případné zajištění stability stávající zdi viz TZ.  
Předpokládá se 50% v zemině a 50% v betonu/skále."</t>
  </si>
  <si>
    <t>Případné zajištění stáv. zdi: 0,5*56*7=196.000 [A]</t>
  </si>
  <si>
    <t>Vrty v betonu/skále pro případné zajištění stability stávající zdi viz TZ.  
Předpokládá se 50% v zemině a 50% v betonu/skále.</t>
  </si>
  <si>
    <t>SVI 2: 332,6*0,1=33.260 [A]</t>
  </si>
  <si>
    <t>Podkladní vrstva betonu pod drenáží</t>
  </si>
  <si>
    <t>Podkladní beton pod novou drenáží: 0,10*0,40*225,0=9.000 [A]</t>
  </si>
  <si>
    <t>45747</t>
  </si>
  <si>
    <t>VYROVNÁVACÍ A SPÁD VRSTVY Z MALTY ZVLÁŠTNÍ (PLASTMALTA)</t>
  </si>
  <si>
    <t>Sanace kotevních kapes zábradlí</t>
  </si>
  <si>
    <t>Předpoklad: 1,6=1.600 [A]</t>
  </si>
  <si>
    <t>položka zahrnuje:  
- dodání zvláštní malty (plastmalty) předepsané kvality a její rozprostření v předepsané tloušťce a v předepsaném tvaru</t>
  </si>
  <si>
    <t>Drenážní zásyp (štěrkodrť)</t>
  </si>
  <si>
    <t>Měřeno v ACAD: 
0,87*225,0=195.750 [A]</t>
  </si>
  <si>
    <t>Celková plocha: 3,3*225,0=742.500 [A] 
Předpoklad reprofilace: 30%: 0,3*A=222.750 [B]</t>
  </si>
  <si>
    <t>Celková plocha: 3,3*225,0=742.500 [A] 
Předpoklad reprofilace: 5%: 0,05*A=37.125 [B]</t>
  </si>
  <si>
    <t>Celková plocha: 0,5*225,0=112.500 [A] 
Předpoklad reprofilace 30%: 0,3*A=33.750 [B]</t>
  </si>
  <si>
    <t>Celková plocha: 0,5*225,0=112.500 [A] 
Předpoklad reprofilace 5%: 0,05*A=5.625 [B]</t>
  </si>
  <si>
    <t>Viz položky reprofilací ploch: 222,8+37,1+33,8+5,6=299.300 [A]</t>
  </si>
  <si>
    <t>Viz položka 938652.1: 0,05*(37,2+5,6)=2.140 [A]</t>
  </si>
  <si>
    <t>Odhad 80=80.000 [A]</t>
  </si>
  <si>
    <t>SVI 2: 332,6=332.600 [A] 
SVI 3: 90,0=90.000 [B] 
Celkem: A+B=422.600 [C]</t>
  </si>
  <si>
    <t>SVI 2: 332,6=332.600 [A]</t>
  </si>
  <si>
    <t>219,6=219.600 [A]</t>
  </si>
  <si>
    <t>Nátěr líce zdi</t>
  </si>
  <si>
    <t>Měřeno v ACAD: 2,6*225,0=585.000 [A]</t>
  </si>
  <si>
    <t>Počet předpokládaných prostupů: 20=20.000 [A] 
Délka jednoho prostupu: 0,4=0.400 [B] 
Celkem: A*B=8.000 [C]</t>
  </si>
  <si>
    <t>Měřeno v ACAD: 
225,0=225.000 [A]</t>
  </si>
  <si>
    <t>9112A1</t>
  </si>
  <si>
    <t>ZÁBRADLÍ MOSTNÍ S VODOR MADLY - DODÁVKA A MONTÁŽ</t>
  </si>
  <si>
    <t>Nový kus zábradlí na místě stávajícího zdeformovaného kusu včetně vytvoření kapes a jejich zalití (zahrnuje veškerý materiál i práce)</t>
  </si>
  <si>
    <t>Předpoklad poškozené části: 4=4.000 [A]</t>
  </si>
  <si>
    <t>položka zahrnuje:  
dodání zábradlí včetně předepsané povrchové úpravy  
kotvení sloupků, t.j. kotevní desky, šrouby z nerez oceli, vrty a zálivku, pokud zadávací dokumentace nestanoví jinak  
případné nivelační hmoty pod kotevní desky</t>
  </si>
  <si>
    <t>Demonáž stávajícího zdeformovaného zábradlí. Toto zábradlí bude odvezeno do sběrny.</t>
  </si>
  <si>
    <t>Předpoklad délky zdeformovaného zábradlí: 4=4.000 [A]</t>
  </si>
  <si>
    <t>Předpoklad: 22*2=44.000 [A]</t>
  </si>
  <si>
    <t>Měřeno v ACAD: 0,17*225=38.250 [A]</t>
  </si>
  <si>
    <t>Předpoklad: 2,7*22=59.400 [A]</t>
  </si>
  <si>
    <t>Celková plocha: 2,6*225=585.000 [A] 
Předpoklad čištění 5%: 0,05*A=29.250 [B]</t>
  </si>
  <si>
    <t>Celková plocha líc: 3,8*225,0=855.000 [A] 
Předpoklad čištění: 10% 
Rozsah: 0,1*(A)=85.500 [B]</t>
  </si>
  <si>
    <t>Celková plocha: 3,8*225,0=855.000 [A] 
Předpoklad očištění: 100% 
Čištění: 1*A=855.000 [B]</t>
  </si>
  <si>
    <t>Předpoklad 5% z sanací hloubky 30 mm: 0,05*(37,2+5,6)=2.140 [A]</t>
  </si>
  <si>
    <t xml:space="preserve">  SO 26-19-38</t>
  </si>
  <si>
    <t>T.ú. Adamov - Blansko, záchytná zeď od km 173,136 do km 173,235</t>
  </si>
  <si>
    <t>SO 26-19-38</t>
  </si>
  <si>
    <t>Likvidace odpadu vzniklého z čištění příkopu na koruně zdi</t>
  </si>
  <si>
    <t>Viz položka č. 12931: 
102,3*0,5*2,0=102.300 [A]</t>
  </si>
  <si>
    <t>barva, vč písku z otryskání obnažené výztuže</t>
  </si>
  <si>
    <t>Předpoklad: 0,01=0.010 [A]</t>
  </si>
  <si>
    <t>Zpětný zásyp u základů žebříků</t>
  </si>
  <si>
    <t>2*(1,32+0,26+0,96+0,41)=5.900 [A]</t>
  </si>
  <si>
    <t>12932</t>
  </si>
  <si>
    <t>ČIŠTĚNÍ PŘÍKOPŮ OD NÁNOSU DO 0,5M3/M</t>
  </si>
  <si>
    <t>Délka příkopu: 102,3=102.300 [A]</t>
  </si>
  <si>
    <t>131731</t>
  </si>
  <si>
    <t>HLOUBENÍ JAM ZAPAŽ I NEPAŽ TŘ. I, ODVOZ DO 1KM</t>
  </si>
  <si>
    <t>Hloubení jam pro nové základy žebříků</t>
  </si>
  <si>
    <t>Zpětný zásyp u základů žebříků - dočasné uložení</t>
  </si>
  <si>
    <t>Zpětný zásyp jam u základů žebříků</t>
  </si>
  <si>
    <t>261913</t>
  </si>
  <si>
    <t>VRTY PRO KOTVENÍ A INJEKTÁŽ TŘ V A VI NA POVRCHU D DO 25MM</t>
  </si>
  <si>
    <t>Vrty pro kotvení dobetonávky na koruně zdi, vrty pro možné kotvení základů žebříků</t>
  </si>
  <si>
    <t>Předpoklad kotvení nabetonávky v koruně: 2*0,3m*6ks=3.600 [A] 
Předpoklad kotvení základů žebříků: 2*4ks*0,5m=4.000 [B] 
Celkem: A+B=7.600 [C]</t>
  </si>
  <si>
    <t>27231</t>
  </si>
  <si>
    <t>ZÁKLADY Z PROSTÉHO BETONU</t>
  </si>
  <si>
    <t>Základy pod novými žebříky</t>
  </si>
  <si>
    <t>2*1*1.15*0.8=1.840 [A]</t>
  </si>
  <si>
    <t>Výztuž pro kotvení dobetonávky na koruně zdi, výztuž pro možné kotvení základů žebříků</t>
  </si>
  <si>
    <t>Předpoklad kotvení na koruně zdi: 2*6=12.000 [A] 
Předpoklad kotvení základů žebříků: 2*4=8.000 [B] 
Celkem: A+B=20.000 [C]</t>
  </si>
  <si>
    <t>45131</t>
  </si>
  <si>
    <t>PODKL A VÝPLŇ VRSTVY Z PROST BET</t>
  </si>
  <si>
    <t>Podkladní beton pod novými základy žebříků</t>
  </si>
  <si>
    <t>2*1,0*1,2*0,1=0.240 [A]</t>
  </si>
  <si>
    <t>45738</t>
  </si>
  <si>
    <t>VYROVNÁVACÍ A SPÁD ŽELEZOBETON VČET VÝZTUŽE</t>
  </si>
  <si>
    <t>ŽB dobetonávka na koruně zdi v místě nových žebříků včetně výztuže</t>
  </si>
  <si>
    <t>0,16+0,17=0.330 [A]</t>
  </si>
  <si>
    <t>Sanace kotevních kapes zábran</t>
  </si>
  <si>
    <t>Předpoklad: 0,6=0.600 [A]</t>
  </si>
  <si>
    <t>Plocha betonu žeber a koruny: 27*(2*13,92+7,06)+1,50*102,30=1 095.750 [A] 
Plocha torkretu: 26*32,50=845.000 [B] 
Předpoklad reprofilace 20%: 0,2*(A+B)=388.150 [C]</t>
  </si>
  <si>
    <t>Plocha betonu žeber a koruny: 27*(2*13,92+7,06)+1,50*102,30=1 095.750 [A] 
Plocha torkretu: 26*32,50=845.000 [B] 
Předpoklad reprofilace 5%: 0,05*(A+B)=97.038 [C]</t>
  </si>
  <si>
    <t>Vodorovná plocha koruny: 1,70*102,30=173.910 [A] 
Předpoklad reprofilace 20%: 0,2*A=34.782 [B]</t>
  </si>
  <si>
    <t>Vodorovná plocha koruny: 1,70*102,30=173.910 [A] 
Předpoklad reprofilace 5%: 0,05*A=8.696 [B]</t>
  </si>
  <si>
    <t>Plocha betonu žeber a koruny: 27*(2*13,92+7,06)+1,50*102,30=1 095.750 [A] 
Plocha torkretu: 26*32,50=845.000 [B] 
Vodorovná plocha koruny: 1,70*102,30=173.910 [C] 
Celkově reprofilováno: 0,25*(A+B+C)=528.665 [D]</t>
  </si>
  <si>
    <t>Předpoklad 5% z sanací hloubky 30 mm: 0,05*(97,1+8,7)=5.290 [A]</t>
  </si>
  <si>
    <t>Předpoklad injektáže trhlin: 60=60.000 [A]</t>
  </si>
  <si>
    <t>Obnova PKO záchytného systému na koruně zdi</t>
  </si>
  <si>
    <t>Měřeno v ACAD: 
Svodnice: 3*1,0*102,3=306.900 [A] 
Sloupky (předpoklád osové vzd. 2m) : 52*0,2*4=41.600 [B]  
Celkem: A+B=348.500 [C]</t>
  </si>
  <si>
    <t>78381</t>
  </si>
  <si>
    <t>NÁTĚRY BETON KONSTR TYP S1 (OS-A)</t>
  </si>
  <si>
    <t>nátěr na torkretu</t>
  </si>
  <si>
    <t>Plocha torkretu: 26*32,50=845.000 [A]</t>
  </si>
  <si>
    <t>Plocha betonu žeber a koruny: 27*(2*13,92+7,06)+1,50*102,30=1 095.750 [A] 
Vodorovná plocha koruny (bez žlabu): 0,70*102,30=71.610 [B] 
Celkem: A+B=1 167.360 [C]</t>
  </si>
  <si>
    <t>78386</t>
  </si>
  <si>
    <t>NÁTĚRY BETON KONSTR TYP S9 (OS-E)</t>
  </si>
  <si>
    <t>Nátěr na žlabu u koruny</t>
  </si>
  <si>
    <t>Předpoklad plochy žlabu: 1,0*102,3=102.300 [A]</t>
  </si>
  <si>
    <t>Zábradní na koruně zdi (u konce žebříku)</t>
  </si>
  <si>
    <t>Předpoklad: 2*5=10.000 [A]</t>
  </si>
  <si>
    <t>hřebové nivelační značky 
4=4.000 [A]</t>
  </si>
  <si>
    <t>Výměna korodujících spojovacích prostředků</t>
  </si>
  <si>
    <t>Předpoklad: 800=800.000 [A]</t>
  </si>
  <si>
    <t>Odstranění vegetace z povrchu a koruny zdi</t>
  </si>
  <si>
    <t>Plocha betonu žeber a koruny: 27*(2*13,92+7,06)+3,2*102,30=1 269.660 [A] 
Plocha torkretu: 26*32,50=845.000 [B] 
Předpoklad rozsahu 5%: 0,05*(A+B)=105.733 [C]</t>
  </si>
  <si>
    <t>Plocha betonu žeber a koruny: 27*(2*13,92+7,06)+3,2*102,30=1 269.660 [A] 
Plocha torkretu: 26*32,50=845.000 [B] 
Předpoklad čištění: 10% 
Rozsah: 0,1*(A+B)=211.466 [C]</t>
  </si>
  <si>
    <t>Plocha betonu žeber a koruny: 27*(2*13,92+7,06)+3,2*102,30=1 269.660 [A] 
Plocha torkretu: 26*32,50=845.000 [B] 
Předpoklad rozsahu 100% 
Celkem: A+B=2 114.660 [C]</t>
  </si>
  <si>
    <t>Předpoklad lešení z pohledové plochy zdi: 1107*1,0=1 107.000 [A]</t>
  </si>
  <si>
    <t>Bourání stávajících žebříků a lávek</t>
  </si>
  <si>
    <t>Předpoklad:  
Stávající lávka: 0,5*2=1.000 [A] 
Stávající žebříková konstrukce: 0,7*2=1.400 [B] 
Celkem: A+B=2.400 [C]</t>
  </si>
  <si>
    <t>Bourání stávajících žebříků a lávek - doprava</t>
  </si>
  <si>
    <t>Předpoklad:  
Stávající lávka: 0,5*2=1.000 [A] 
Stávající žebříková konstrukce: 0,7*2=1.400 [B] 
Celkem: A+B=2.400 [C] 
Odvoz na skládku vzd. 40 km: 40*C=96.000 [D]</t>
  </si>
  <si>
    <t>R9365</t>
  </si>
  <si>
    <t>ŽEBŘÍKY KOVOVÉ VČ. KOTVENÍ</t>
  </si>
  <si>
    <t>Nové žebříky na koncích zárubní zdi včetně kotvení a podpůrných konstrukcí</t>
  </si>
  <si>
    <t>Nový žebřík ve směru na Brno: 11,1+1,7=12.800 [A] 
Nový žebřík ve směru na Českou Třebovou: 10,5+1,7=12.200 [B] 
Celkem: A+B=25.000 [C]</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</si>
  <si>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</si>
  <si>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 xml:space="preserve">  SO 26-19-39</t>
  </si>
  <si>
    <t>T.ú.  Adamov – Blansko, opěrná zeď od km 173,245 do km 173,524</t>
  </si>
  <si>
    <t>SO 26-19-39</t>
  </si>
  <si>
    <t>1: 0.8m*0.2m*270m; odstranění části stabilizované vrstvy konstrukce železničního spodku</t>
  </si>
  <si>
    <t>1: 2.0m*46ks; pročištění stávajících prostupů odvodnění</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</si>
  <si>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</si>
  <si>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2m2*270m; výkopy za rubem zdi - pro odvovnění a izolaci  
2: 1.5m2*(102m+156m)+1m2*40m; výkopy v líci zdi - pro práh a dlažbu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</si>
  <si>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</si>
  <si>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285m*0.6m*0.3m; rýha pro práh dlažby</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</si>
  <si>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</si>
  <si>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0.3m2*(102m+156m); zásyp v líci zdi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</si>
  <si>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</si>
  <si>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0.43m2*270m; drenážní rýha z hrubého štěrku za rubem zdi</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</si>
  <si>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</si>
  <si>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500m2*?3.25m; svahy dotčené stavbou</t>
  </si>
  <si>
    <t>1: 0.9m*270m; separace v místě podkladního betonu drenážní rýhy</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</si>
  <si>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</si>
  <si>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 (1160m2/(0.3m*0.3m))*0.3m*0.02; vrty pro kotevní trny doplnění povrchu stříkaného betonu - cca 2% plochy  
2: (1.25m*270m)/(0.3m*0.3m))*0.065m*0.4; vrty pro kotevní výztuž reprofilace líce římsové zídky - cca 40 % viditelného povrchu (bez části se stříkaným betonem)</t>
  </si>
  <si>
    <t>položka zahrnuje:    
přemístění, montáž a demontáž vrtných souprav    
svislou dopravu zeminy z vrtu    
vodorovnou dopravu zeminy bez uložení na skládku    
případně nutné pažení dočasné (včetně odpažení) i trvalé</t>
  </si>
  <si>
    <t>261513</t>
  </si>
  <si>
    <t>VRTY PRO KOTVENÍ A INJEKTÁŽ TŘ V NA POVRCHU D DO 25MM</t>
  </si>
  <si>
    <t>1: 0.5m*24ks*43; vrty pro kotvení betonového prahu v patě stříkaného betonu</t>
  </si>
  <si>
    <t>261515</t>
  </si>
  <si>
    <t>VRTY PRO KOTVENÍ A INJEKTÁŽ NA POVRCHU TŘ. V D DO 50MM</t>
  </si>
  <si>
    <t>1: 4231.4 m; viz výkres injektáže - vrty pro injektáž kamenného zdiva</t>
  </si>
  <si>
    <t>26153</t>
  </si>
  <si>
    <t>VRTY PRO KOTVENÍ, INJEKTÁŽ A MIKROPILOTY NA POVRCHU TŘ. V D DO 150MM</t>
  </si>
  <si>
    <t>1: 3.0m*43ks; vrty pro bodové odvodnění v patě zdi</t>
  </si>
  <si>
    <t>26154</t>
  </si>
  <si>
    <t>VRTY PRO KOTVENÍ, INJEKTÁŽ A MIKROPILOTY NA POVRCHU TŘ. V D DO 200MM</t>
  </si>
  <si>
    <t>1: 0.21m*43ks; vrty v líci pro bodové odvodnění v patě zdi</t>
  </si>
  <si>
    <t>1: 0.51m2*(102m+156m); betonový práh v patě stříkaného betonu  
POZN: Včetně výplně a těsnění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</si>
  <si>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</si>
  <si>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7.491t; výztuž betonového prahu v patě stříkaného betonu, viz výkres tvaru a výztuže prahu</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</si>
  <si>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</si>
  <si>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281611</t>
  </si>
  <si>
    <t>INJEKTOVÁNÍ NÍZKOTLAKÉ Z CEMENTOVÝCH POJIV NA POVRCHU</t>
  </si>
  <si>
    <t>1: (18.7m2*(102m+156m))*0.1; injektáž zdiva - 10%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</si>
  <si>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</si>
  <si>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289324</t>
  </si>
  <si>
    <t>STŘÍKANÝ ŽELEZOBETON DO C25/30</t>
  </si>
  <si>
    <t>1: 1160m2*0.1m*0.02; doplnění povrchu stříkaného betonu - cca 2% plochy</t>
  </si>
  <si>
    <t>289365</t>
  </si>
  <si>
    <t>VÝZTUŽ STŘÍKANÉHO BETONU Z OCELI 10505, B500B</t>
  </si>
  <si>
    <t>1: (1160m2/(0.3m*0.3m))*0.0004t/ks*0.02; kotevní trny ? 12 mm doplnění povrchu stříkaného betonu - cca 2% plochy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</si>
  <si>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</si>
  <si>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</si>
  <si>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</si>
  <si>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1160m2*0.0045t/m2*0.02; vyztužení doplnění povrchu stříkaného betonu kari sítí 6/6-100/100 - cca 2% plochy</t>
  </si>
  <si>
    <t>R28539</t>
  </si>
  <si>
    <t>VLEPENÍ BETONÁŘSKÉ VÝZTUŽE DO VRTŮ</t>
  </si>
  <si>
    <t>1: 1.25m*(270m/(0.3m*0.3m))*0.4*0.065m; kotevní výztuž reprofilace líce římsové zídky - cca 40 % viditelného povrchu (bez části se stříkaným betonem)  
POZN: Vrty jsou vykázány samostatně v pol.č.261312, trny jsou vykázány v pol.č.631365 
2: (1160m2/(0.3m*0.3m))*0.02*0.3m; vlepení kotevních trnů průměru 16 mm doplnění povrchu stříkaného betonu - cca 2% plochy  
POZN: Vrty jsou vykázány samostatně v pol.č.261312, trny jsou vykázány v pol.č.289365 
3: (24ks*43)*0.5m; vlepení kotevních trnů (půměru 16 mm a délky 0.8 m) betonového prahu v patě stříkaného betonu  
POZN: Vrty jsou vykázány samostatně v pol.č.261313, trny jsou vykázány v pol.č.272365</t>
  </si>
  <si>
    <t>Položka zahrnuje:    
vsunutí výztuže do vyvrtaného profilu a její zalepení předepsaným pojivem    
případně nutné lešení</t>
  </si>
  <si>
    <t>1: 6.0m*33kg/m; náhrada poškozených částí zábradlí po otryskání, odhad cca 6.0 m délky zábradlí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</si>
  <si>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</si>
  <si>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0.055m2*(102m+156m); podkladní beton betonového prahu v patě stříkaného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</si>
  <si>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</si>
  <si>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285m*2m*0.15m; podkladní beton odláždění svahu v patě zdi</t>
  </si>
  <si>
    <t>1: 270m*1m*0.5m; podkladní beton drenážní rýhy</t>
  </si>
  <si>
    <t>1: 2.7m*270m*0.05m; tvrdá ochrana izolace římsové zídky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</si>
  <si>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</si>
  <si>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1: 0.12m*0.12m*0.02m*279ks; zálivka v patě sloupků zábradlí</t>
  </si>
  <si>
    <t>položka zahrnuje:    
- dodání zvláštní malty (plastmalty) předepsané kvality a její rozprostření v předepsané tloušťce a v předepsaném tvaru</t>
  </si>
  <si>
    <t>1: 285m*2m*0.20m; odláždění svahu v patě zdi  
POZN: Podkladní beton je vykázán v pol.č.451313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</si>
  <si>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</si>
  <si>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1: 285m*0.6m*0.3m;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</si>
  <si>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</si>
  <si>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1.2m2*270m; zásyp štěrkodrtí za rubem zdi - konstrukční vrstva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</si>
  <si>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</si>
  <si>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Úpravy povrchů</t>
  </si>
  <si>
    <t>626112</t>
  </si>
  <si>
    <t>REPROFILACE PODHLEDŮ, SVISLÝCH PLOCH SANAČNÍ MALTOU JEDNOVRST TL 20MM</t>
  </si>
  <si>
    <t>1: 1.25m*270m*0.4; reprofilace líce římsové zídky - cca 40 % viditelného povrchu (bez části se stříkaným betonem)  
2: 4.75m*0.1; reprofilace líce dříku krátké zdíky před opěrnou zdí - 10 % plochy  
3: 0.0002m3*46ks; v místě obnovy PKO stávajících prostupů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</si>
  <si>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</si>
  <si>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626123</t>
  </si>
  <si>
    <t>REPROFIL PODHL, SVIS PLOCH SANAČ MALTOU DVOUVRST TL DO 60MM</t>
  </si>
  <si>
    <t>1: 1.25m*270m*0.4; reprofilace líce římsové zídky - cca 40 % viditelného povrchu (bez části se stříkaným betonem)</t>
  </si>
  <si>
    <t>626212</t>
  </si>
  <si>
    <t>REPROFILACE VODOROVNÝCH PLOCH SHORA SANAČNÍ MALTOU JEDNOVRST TL 20MM</t>
  </si>
  <si>
    <t>1: 0.75m*270m*0.1; reprofilace líce a horního povrchu římsy - 10 % plochy  
2: 0.75m*12.2m*0.1; reprofilace líce a horního povrchu římsy krátké zdíky před opěrnou zdí - 10 % plochy</t>
  </si>
  <si>
    <t>1: 1.25m*270m*0.8; adhezní můstek reprofilace líce římsové zídky - cca 80 % viditelného povrchu (bez části se stříkaným betonem)  
2: 4.75m*0.1; adhezní můstek reprofilace líce dříku krátké zdíky před opěrnou zdí - 100 % plochy  
3: 0.75m*270m*0.1; adhezní můstek reprofilace líce a horního povrchu římsy - 100 % plochy  
4: 0.75m*12.2m*0.1; adhezní můstek reprofilace líce a horního povrchu římsy krátké zdíky před opěrnou zdí - 100 % plochy</t>
  </si>
  <si>
    <t>1: 1.25m*(270m-270m*0.1)*0.05; ochrana výztuže líce římsové zídky - cca 5 % viditelného povrchu (bez části se stříkaným betonem)</t>
  </si>
  <si>
    <t>položka zahrnuje:    
dodávku veškerého materiálu potřebného pro předepsanou úpravu v předepsané kvalitě    
položení vrstvy v předepsané tloušťce    
potřebná lešení a podpěrné konstrukce</t>
  </si>
  <si>
    <t>62662</t>
  </si>
  <si>
    <t>INJEKTÁŽ TRHLIN TĚSNÍCÍ</t>
  </si>
  <si>
    <t>1: 30.0m; výplňová/těsnící injektáž trhlin stříkaného betonu (odhad)</t>
  </si>
  <si>
    <t>položka zahrnuje:    
dodávku veškerého materiálu potřebného pro předepsanou úpravu v předepsané kvalitě    
vyčištění trhliny    
provedení vlastní injektáže    
potřebná lešení a podpěrné konstrukce</t>
  </si>
  <si>
    <t>62745</t>
  </si>
  <si>
    <t>SPÁROVÁNÍ STARÉHO ZDIVA CEMENTOVOU MALTOU</t>
  </si>
  <si>
    <t>1: 1m*(102m+156m); hloubkové přespárování zdiva opěrné zdi pod stříkaným betonem - 100% plochy</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</si>
  <si>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</si>
  <si>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631365</t>
  </si>
  <si>
    <t>VÝZTUŽ MAZANIN Z OCELI 10505, B500B</t>
  </si>
  <si>
    <t>1: 1.25m*(270m/(0.3m*0.3m))*0.0002t/ks*0.4; kotevní výztuž reprofilace líce římsové zídky - cca 40 % viditelného povrchu (bez části se stříkaným betonem)</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</si>
  <si>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</si>
  <si>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631366</t>
  </si>
  <si>
    <t>VÝZTUŽ MAZANIN Z KARI SÍTÍ</t>
  </si>
  <si>
    <t>1: 1.25m*270m*0.0013t/m2*0.4; výztuž reprofilace líce římsové zídky sítí 2/2-40/40 - cca 40 % viditelného povrchu (bez části se stříkaným betonem)</t>
  </si>
  <si>
    <t>1: 2.7m*270m; plovoucí izolace pod kolejí č.2  
2: 3.9m*270m; rubová izolace NAIP - římsová zídka  
3: 3.9m*(0.33m+0.5m)*22; překrytí dilatačních spar  
POZN: SVI proti volně stékající vodě a zemní vlhkosti.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</si>
  <si>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</si>
  <si>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 2.7m*270m; separační vrstva z PE folie v místě tvrdé ochrany izolace římsové zídky</t>
  </si>
  <si>
    <t>položka zahrnuje:    
- dodání  předepsaného ochranného materiálu    
- zřízení ochrany izolace</t>
  </si>
  <si>
    <t>1: 2.7m*270m; ochrana izolace mostovky textilií 300g/m2 římsové zídky  
2: 2.2m*270m; spodní ochrana plovoucí izolace pod kolejí č.2  
3: 3.3m*270m; horní ochrana plovoucí izolace pod kolejí č.2</t>
  </si>
  <si>
    <t>76424</t>
  </si>
  <si>
    <t>OPLECHOVÁNÍ A LEMOVÁNÍ KONSTR ZE ZINK PLECHU</t>
  </si>
  <si>
    <t>1: 0.06m*270m; okapní nos římsy</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</si>
  <si>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</si>
  <si>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1: 0.32m*1.12m*279ks+0.28m*282m*3ks+0.28m*0.7m*2*279ks; obnovení PKO zábradlí (sloupky, madla, konzolky)  
2: 0.35m*0.4m*46ks*1.2; obnovení PKO vyústění stávajících prostupů odvodnění (vnější povrch + cca 20 %)</t>
  </si>
  <si>
    <t>1: 1160m2; hydrofobní impregnace stříkaného betonu - 100% plochy</t>
  </si>
  <si>
    <t>78382</t>
  </si>
  <si>
    <t>NÁTĚRY BETON KONSTR TYP S2 (OS-B)</t>
  </si>
  <si>
    <t>1: 1.25m*270m*0.9; hydrofobní a protikarbonatační nátěr líce římsové zídky - cca 90 % viditelného povrchu (bez části se stříkaným betonem)  
2: 4.75m; hydrofobní a protikarbonatační nátěr reprofilace líce dříku krátké zdíky před opěrnou zdí - 100 % plochy  
3: 0.75m*270m; hydrofobní a protikarbonatační nátěr reprofilace líce a horního povrchu římsy - 100 % plochy  
4: 0.75m*12.2m; hydrofobní a protikarbonatační nátěr reprofilace líce a horního povrchu římsy krátké zdíky před opěrnou zdí - 100 % plochy</t>
  </si>
  <si>
    <t>R711615-1939</t>
  </si>
  <si>
    <t>SANACE POTRUBÍ POLYURETANOVÝM NÁSTŘIKEM</t>
  </si>
  <si>
    <t>1: (3.1m*0.35m)*43ks; polyuretanový nástřik vrtu/prostupu bodového odvodnění v patě zdi  
POZN: V závislosti na kvalitě provedení nástřiku u prvního vrtu, může být rozhodnuto o nahrazení/doplnění epoxidovou přyskřicí u dalších vrtů.</t>
  </si>
  <si>
    <t>položka zahrnuje:   
- dodání předepsaného materiálu   
- prohlídka potrubí, jeho očištění a vysušení   
- zřízení kompletního povlaku, případně komplet. soustavy nebo systému podle příslušného technolog. předpisu   
- úprava u okrajů, rohů, hran apod.   
- provedení požadovaných zkoušek</t>
  </si>
  <si>
    <t>87433</t>
  </si>
  <si>
    <t>POTRUBÍ Z TRUB PLASTOVÝCH ODPADNÍCH DN DO 150MM</t>
  </si>
  <si>
    <t>1: 0.3m*43ks; prostup v líci bodového odvonění v patě zdi vč. osazení do vrtu a zalití vrtu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</si>
  <si>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</si>
  <si>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891633</t>
  </si>
  <si>
    <t>KLAPKY DN DO 150MM</t>
  </si>
  <si>
    <t>1: 43ks; zpětné klapky na bodovém odvodnění v patě zdi</t>
  </si>
  <si>
    <t>- Položka zahrnuje kompletní montáž dle technologického předpisu, dodávku armatury, veškerou mimostaveništní a vnitrostaveništní dopravu.</t>
  </si>
  <si>
    <t>91913</t>
  </si>
  <si>
    <t>ŘEZÁNÍ BETONOVÝCH KONSTRUKCÍ</t>
  </si>
  <si>
    <t>1: 22ks*5m*0.06m; proříznutí dilatačních spar říms</t>
  </si>
  <si>
    <t>položka zahrnuje řezání betonových konstrukcí bez ohledu na tloušťku, včetně spotřeby vody</t>
  </si>
  <si>
    <t>919142</t>
  </si>
  <si>
    <t>ŘEZÁNÍ ŽELEZOBETONOVÝCH KONSTRUKCÍ TL DO 100MM</t>
  </si>
  <si>
    <t>1: 270m; odříznutí paty stříkaného betonu</t>
  </si>
  <si>
    <t>položka zahrnuje řezání železobetonových konstrukcí v předepsané tloušťce, včetně spotřeby vody</t>
  </si>
  <si>
    <t>1: 2m*22ks; líc dilatačních spar římsových zídek/říms</t>
  </si>
  <si>
    <t>položka zahrnuje dodávku a osazení předepsaného materiálu, očištění ploch spáry před úpravou, očištění okolí spáry po úpravě    
nezahrnuje těsnící profil</t>
  </si>
  <si>
    <t>1: 5m*22ks; líc/rub dilatační spáry římsových zídek/říms</t>
  </si>
  <si>
    <t>1: 1m*(102m+156m); otryskání VVP zdiva opěrné zdi pod stříkaným betonem - 100% plochy</t>
  </si>
  <si>
    <t>1: 1160m2; očištění/odbourání povrchu stříkaného betonu - 98% povrchu očištění, cca 2% odbourání  
2: 5m*(270m-270m*0.1); očištění viditelného povrchu římsové zídky (líc, horní povrch, pod izolací) - 100% plochy bez 10% povrchu opatřeného stříkaným betonem  
3: 20m2; očištění viditelného povrchu krátké zídky před opěrnou zdí (dřík, římsa) - 100% plochy</t>
  </si>
  <si>
    <t>1: 0.32m*1.12m*279ks+0.28m*282m*3ks+0.28m*0.7m*2*279ks; otryskání zábradlí (sloupky, madla, konzolky)  
2: 0.35m*0.4m*46ks*1.2; otryskání vyústění stávajících prostupů odvodnění (vnější povrch + cca 20 %)  
POZN: Včetně očištění paty sloupků zábradlí v betonu římsy.</t>
  </si>
  <si>
    <t>1: 0.05m2*270m; odbourání paty stříkaného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</si>
  <si>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</si>
  <si>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</si>
  <si>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</si>
  <si>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1: 6.0m*0.033t/m; náhrada poškozených částí zábradlí po otryskání, odhad cca 6.0 m délky zábradlí</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</si>
  <si>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</si>
  <si>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pol.č.96618*40km; odvoz do sběrných surovin</t>
  </si>
  <si>
    <t>97816</t>
  </si>
  <si>
    <t>ODSEKÁNÍ VRSTVY VYROVNÁVACÍHO BETONU NA MOSTECH</t>
  </si>
  <si>
    <t>1: 3.2m*270m*0.05m; odstranění ochrany izolace na římsové zídce</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</si>
  <si>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</si>
  <si>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3.2m*270m; odstranění izolace na římsové zídce vč. odvozu na skládku</t>
  </si>
  <si>
    <t>1: viz pol.č. 11343*2.2t/m3; uložení na skládku nebezpečného odpadu</t>
  </si>
  <si>
    <t>1: (pol.č.96616+pol.č.97816)*2.5t/m3; uložení na skládku</t>
  </si>
  <si>
    <t>015420</t>
  </si>
  <si>
    <t>POPLATKY ZA LIKVIDACŮ ODPADŮ NEKONTAMINOVANÝCH - 17 06 04 ZBYTKY IZOLAČNÍCH MATERIÁLŮ</t>
  </si>
  <si>
    <t>1: Pol.č.783121*0.03t/m2; barva, vč. písku z otryskání zábradlí</t>
  </si>
  <si>
    <t xml:space="preserve">  SO 26-19-40</t>
  </si>
  <si>
    <t>T.ú.  Adamov – Blansko, opěrná zeď od km 174,771 do km 174,814</t>
  </si>
  <si>
    <t>SO 26-19-40</t>
  </si>
  <si>
    <t>1: 100m2*?3.25m; svahy dotčené stavbou</t>
  </si>
  <si>
    <t>1: 0.12m*0.12m*0.02m*33ks; zálivka v patě sloupků zábradlí</t>
  </si>
  <si>
    <t>1: 0.52m*46.3m*0.05; reprofilace líce a spodní hrany římsy - cca 5 % viditelného povrchu 
2: 24m2*0.05; reprofilace líce prefabrikátů - cca 5 % viditelného povrchu</t>
  </si>
  <si>
    <t>1: 0.4m*46.3m*0.05; reprofilace horního povrchu římsy - 5 % plochy</t>
  </si>
  <si>
    <t>1: 0.32m*1.12m*33ks+0.28m*46.5m*3ks; obnovení PKO zábradlí (sloupky, madla)</t>
  </si>
  <si>
    <t>1: 0.52m*46.3m; hydrofobní a protikarbonatační nátěr líce a spodní hrany římsy - 100 % plochy 
2: 24m2; hydrofobní a protikarbonatační nátěr líce prefabrikátů - 100 % plochy 
3: 0.4m*46.3m; hydrofobní a protikarbonatační nátěr horního povrchu římsy - 100 % plochy</t>
  </si>
  <si>
    <t>1: 7.5m*0.06m; proříznutí dilatačních spar říms 
2: 8m*0.06m; proříznutí dilatačních spar líce prefabrikátů</t>
  </si>
  <si>
    <t>1: 7.5m; líc dilatačních spar říms 
2: 8m; líc prefabrikátů</t>
  </si>
  <si>
    <t>1: 0.52m*46.3m; očištění povrchu líce a spodní hrany římsy - 100 % plochy 
2: 24m2; očištění povrchu líce prefabrikátů - 100 % plochy 
3: 0.4m*46.3m; očištění povrchu horního povrchu římsy - 100 % plochy</t>
  </si>
  <si>
    <t>1: 0.32m*1.12m*33ks+0.28m*46.5m*3ks; otryskání zábradlí (sloupky, madla) 
POZN: Včetně očištění paty sloupků zábradlí v betonu římsy.</t>
  </si>
  <si>
    <t xml:space="preserve">  SO 26-19-41</t>
  </si>
  <si>
    <t>T.ú. Adamov - Blansko, opěrná zeď od km 174,848 od km 175,060</t>
  </si>
  <si>
    <t>SO 26-19-41</t>
  </si>
  <si>
    <t>barva, vč písku z otryskání</t>
  </si>
  <si>
    <t>Předpoklad: 1,0=1.000 [A]</t>
  </si>
  <si>
    <t>SVI 2: 20*0,1=2.000 [A]</t>
  </si>
  <si>
    <t>Předpoklad: 1,4=1.400 [A]</t>
  </si>
  <si>
    <t>Svislá plocha betonu: 346,60=346.600 [A]  
Předpoklad reprofilace 20%: 0,2*A=69.320 [B]</t>
  </si>
  <si>
    <t>Včetně kotvení a tenké svařované sítě.</t>
  </si>
  <si>
    <t>Svislá plocha betonu: 346,60=346.600 [A]  
Předpoklad reprofilace 3%: 0,03*A=10.398 [B]</t>
  </si>
  <si>
    <t>Vodorovná plocha betonu: 0,55*237,0=130.350 [A] 
Předpoklad reprofilace 50%: 0,5*A=65.175 [B]</t>
  </si>
  <si>
    <t>Vodorovná plocha betonu: 0,55*237,0=130.350 [A] 
Předpoklad reprofilace 20%: 0,2*A=26.070 [B]</t>
  </si>
  <si>
    <t>Viz položky reprofilace: (0,2+0,03)*346,6+(0,5+0,2)*130,35=170.963 [A]</t>
  </si>
  <si>
    <t>hydrofobní, protikarbonatační, s barevným odstínem</t>
  </si>
  <si>
    <t>Plocha betonu: 346,60+130,35=476.950 [A]</t>
  </si>
  <si>
    <t>5% z sanací hloubky 30 mm: 0,05*(10,4+26,1)=1.825 [A]</t>
  </si>
  <si>
    <t>Předpoklad injektáže trhlin:  
30=30.000 [A]</t>
  </si>
  <si>
    <t>Přespárování koncové zděnné části opěrné zdi</t>
  </si>
  <si>
    <t>Pohledová plocha 0,8=0.800 [A]</t>
  </si>
  <si>
    <t>Odhad: 5=5.000 [A]</t>
  </si>
  <si>
    <t>SVI 2: 20=20.000 [A]</t>
  </si>
  <si>
    <t>Obnova PKO stáv. zábradlí</t>
  </si>
  <si>
    <t>Měřeno v ACAD: 
Madla: 3*0,21*237,0=149.310 [A] 
Sloupky (předpoklad os. vzd. 2 m): 119*4*0,2=95.200 [B] 
Celkem: A+B=244.510 [C]</t>
  </si>
  <si>
    <t>Předpoklad: 23*2,3=52.900 [A]</t>
  </si>
  <si>
    <t>Oprava spojů zábradlí u trakčních sloupů</t>
  </si>
  <si>
    <t>Předpoklad: 50=50.000 [A]</t>
  </si>
  <si>
    <t>Očištění zděnné části</t>
  </si>
  <si>
    <t>Vodorovná plocha betonu: 0,55*237,0=130.350 [A] 
Svislá plocha betonu: 346,60=346.600 [B] 
Celkem: A+B=476.950 [C] 
Rozsah čištění 3%: 0,03*C=14.309 [D]</t>
  </si>
  <si>
    <t>Vodorovná plocha betonu: 0,55*237,0=130.350 [A] 
Svislá plocha betonu: 346,60=346.600 [B] 
Celkem: A+B=476.950 [C] 
Rozsah čištění 10%: 0,1*C=47.695 [D]</t>
  </si>
  <si>
    <t>Vodorovná plocha betonu: 0,55*237,0=130.350 [A] 
Svislá plocha betonu: 346,60=346.600 [B] 
Celkem: A+B=476.950 [C]</t>
  </si>
  <si>
    <t>938654</t>
  </si>
  <si>
    <t>OČIŠTĚNÍ OCEL KONSTR OTRYSKÁNÍM NA SUCHO KOVOVOU DRTÍ</t>
  </si>
  <si>
    <t>Odstranění koroze zábradlí</t>
  </si>
  <si>
    <t>R_9389</t>
  </si>
  <si>
    <t>PROČIŠTĚNÍ ODVODNĚNÍ</t>
  </si>
  <si>
    <t>Pročištění stávajících odvodňovacích prostupů</t>
  </si>
  <si>
    <t xml:space="preserve">  SO 26-19-42</t>
  </si>
  <si>
    <t>T.ú.  Adamov – Blansko, opěrná zeď od km 176,090 do km 176,180</t>
  </si>
  <si>
    <t>SO 26-19-42</t>
  </si>
  <si>
    <t>1: 2m*0.5m*95m*1.1; výkopy za rubem zdi - pro odláždění a odvodnění + 10%</t>
  </si>
  <si>
    <t>1: 300m2*?3.25m; svahy dotčené stavbou</t>
  </si>
  <si>
    <t>1: 95m*1m*0.3m*1.1; podkladní beton odláždění svahu v koruně zdi + 10% 
2: 95m*0.3m2; podkladní beton příkopového žlabu v koruně zdi</t>
  </si>
  <si>
    <t>1: 95m*1m*0.20m*1.1; odláždění svahu v koruně zdi + 10% 
POZN: Podkladní beton je vykázán v pol.č.451313</t>
  </si>
  <si>
    <t>1: 15m2*0.05; reprofilace líce monolitické části - cca 5 % viditelného povrchu 
2: 300m2*0.05; reprofilace líce prefabrikátů - cca 5 % viditelného povrchu</t>
  </si>
  <si>
    <t>1: 3m2*0.05; reprofilace horního povrchu monolitické části - 5 % plochy</t>
  </si>
  <si>
    <t>1: 15m2; hydrofobní a protikarbonatační nátěr líce monolitické části - 100 % plochy 
2: 300m2; hydrofobní a protikarbonatační nátěr líce prefabrikátů - 100 % plochy 
3: 3m2; hydrofobní a protikarbonatační nátěr horního povrchu monolitické části - 100 % plochy</t>
  </si>
  <si>
    <t>1: (4.2m*22+3.5m+2.3m+1.1m)*0.06m; proříznutí svislých spar 
2: (66m+71.5m+77.5m)*0.06m; proříznutí vodorovných spar</t>
  </si>
  <si>
    <t>1: (4.2m*22+3.5m+2.3m+1.1m); líc svislých spar 
2: (66m+71.5m+77.5m); líc vodorovných spar</t>
  </si>
  <si>
    <t>1: 95m; příkopový žlab v koruně zdi 
POZN: Podkladní beton je vykázán v pol.č.451313</t>
  </si>
  <si>
    <t>1: 15m2; očištění povrchu líce monolitické části - 100 % plochy 
2: 300m2; očištění povrchu líce prefabrikátů - 100 % plochy 
3: 3m2; očištění povrchu horního povrchu monolitické části - 100 % plochy</t>
  </si>
  <si>
    <t xml:space="preserve">  SO 26-19-43</t>
  </si>
  <si>
    <t>T.ú.  Adamov – Blansko, zárubní zeď od km 176,688 do km 176,719</t>
  </si>
  <si>
    <t>SO 26-19-43</t>
  </si>
  <si>
    <t>1: 350m2*0.05; reprofilace viditelného povrchu dříku zdi - 5% plochy 
2: 1.9m*35m*0.05; reprofilace viditelného bočního a spodního povrchu říms - 5% plochy</t>
  </si>
  <si>
    <t>1: 1.9m*35m*0.01; reprofilace viditelného bočního a spodního povrchu říms - 1% plochy</t>
  </si>
  <si>
    <t>1: 1.6m*35m*0.05; očištění viditelného horního povrchu říms - 5% plochy</t>
  </si>
  <si>
    <t>1: 350m2*0.05; adhezní můstek v místě reprofilace viditelného povrchu dříku zdi - 5% plochy 
2: 1.6m*35m*0.05; adhezní můstek v místě reprofilace viditelného horního povrchu říms - 5% plochy 
3: 1.9m*35m*0.05; adhezní můstek v místě reprofilace viditelného bočního a spodního povrchu říms - 5% plochy 
4: 0.6m*30m; adhezní můstek v místě hydroizolační stěrky - žlab na rubu zdi - 100% plochy</t>
  </si>
  <si>
    <t>1: 0.6m*30m; hydroizolační stěrka - žlab na rubu zdi - 100% plochy</t>
  </si>
  <si>
    <t>1: 1.9m*35m*0.01; ochrana výztuže viditelného bočního a spodního povrchu říms - 1% plochy</t>
  </si>
  <si>
    <t>1: 60m2; hloubkové přespárování zdiva obkladních zdí/dlažby v patě zdi - 100% plochy</t>
  </si>
  <si>
    <t>1: 350m2; hydrofobní impregnace povrchu dříku zdi - 100% plochy</t>
  </si>
  <si>
    <t>1: 1.6m*35m; hydrofobní a protikarbonatační nátěr viditelného horního povrchu říms - 100% plochy 
2: 1.9m*35m; hydrofobní a protikarbonatační nátěr viditelného bočního a spodního povrchu říms - 100% plochy</t>
  </si>
  <si>
    <t>1: 11m*0.06m; proříznutí dilatační spáry v místě tunelového portálu 
2: (15m+35m)*0.06m; proříznutí pracovních spar v patě kleneb a nad klenbami</t>
  </si>
  <si>
    <t>1: 11m; líc dilatační spáry v místě tunelového portálu 
2: (15m+35m); líc pracovních spar v patě kleneb a nad klenbami</t>
  </si>
  <si>
    <t>1: 11m; líc dilatační spáry v místě tunelového portálu</t>
  </si>
  <si>
    <t>1: 60m2; otryskání VVP zdiva obkladních zdí/dlažby v patě zdi - 100% plochy</t>
  </si>
  <si>
    <t>1: 0.6m*30m; očištění povrchu žlabu na rubu zdi - 100% plochy 
2: 350m2; očištění viditelného povrchu dříku zdi - 100% plochy 
3: 1.6m*35m; očištění viditelného horního povrchu říms - 100% plochy 
4: 1.9m*35m; očištění viditelného bočního a spodního povrchu říms - 100% plochy</t>
  </si>
  <si>
    <t xml:space="preserve">  SO 26-19-44</t>
  </si>
  <si>
    <t>T.ú.  Adamov – Blansko, zárubní zeď od km 177,046 do km 177,078</t>
  </si>
  <si>
    <t>SO 26-19-44</t>
  </si>
  <si>
    <t>12930</t>
  </si>
  <si>
    <t>ČIŠTĚNÍ PŘÍKOPŮ OD NÁNOSU</t>
  </si>
  <si>
    <t>1: 32m*0.6m*0.2m; odstranění nánosů z příkopu za rubem zdi, vč. uložení a odvozu na skládku</t>
  </si>
  <si>
    <t>1: 1m2*40m; terénní úpravy a výkopy pro odláždění za rubem zdi</t>
  </si>
  <si>
    <t>1: 0.5m2*40m; zásypy a terénní úpravy za rubem zdi - použije se nakupovaná zemina  
POZN: V případě vhodnosti je možné použít vyzískanou zeminu.</t>
  </si>
  <si>
    <t>1: 100m2*?3.25m*2; dotčené svahy za rubem zdi</t>
  </si>
  <si>
    <t>1: ((70m2+60m2+35m2+25m2)+(20m2+20m2+15m2+10m2)+(4.9m2+3.5m2+1.8m2+0.7m2)+(4.3m2+3.5m2+4.7m2))/(0.25m*0.25m)*0.3m; vrty pro kotevní výztuž ? 12 mm přibetonávky dříku zdi (líc, rub, boky, jímka)</t>
  </si>
  <si>
    <t>1: ((6.73m+7.88m+7.85m+7.37m)*2/0.5m)*0.3m; vrty pro kotevní výztuž ? 16 mm říms</t>
  </si>
  <si>
    <t>1: ((70m2+60m2+35m2+25m2)+(20m2+20m2+15m2+10m2)+(4.9m2+3.5m2+1.8m2+0.7m2)+(4.3m2+3.5m2+4.7m2))/(0.25m*0.25m)*0.3m; vlepení kotevní výztuže průměru 12 mm přibetonávky dříku zdi (líc, rub, boky, jímka)  
2: ((6.73m+7.88m+7.85m+7.37m)*2/0.5m)*0.3m; vlepení kotevní výztuže průměru 16 mm říms  
POZN: Vrty jsou vykázány samostatně v pol.č.261312 a 261313, trny jsou vykázány v pol.č.317365 a 327365</t>
  </si>
  <si>
    <t>1: (6.93m+8.08m+8.05m+7.57m)*1m*0.3m; nové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</si>
  <si>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</si>
  <si>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808.8kg; viz výkres "Tvar a výztuž říms"</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</si>
  <si>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</si>
  <si>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(70m2+60m2+35m2+25m2)*0.1m+(20m2+20m2+15m2+10m2)*0.1m+(4.9m2+3.5m2+1.8m2+0.7m2)*0.1m+(4.3m2*0.34m+3.5m2*0.41m+4.7m2*0.1m); přibetonávka dříku zdi (líc, rub, boky, jímka)</t>
  </si>
  <si>
    <t>1: 1911.8kg; viz výkres "Tvar a výztuž přibetonávky"</t>
  </si>
  <si>
    <t>327366</t>
  </si>
  <si>
    <t>VÝZTUŽ ZDÍ OPĚRNÝCH, ZÁRUBNÍCH, NÁBŘEŽNÍCH Z KARI SÍTÍ</t>
  </si>
  <si>
    <t>1: 4664.6kg; viz výkres "Tvar a výztuž přibetonávky"</t>
  </si>
  <si>
    <t>1: 0.02m2*33.5m; podkladní beton rubové přibetonávky</t>
  </si>
  <si>
    <t>1: 70m2*0.15m; podkladní beton odláždění svahu za korunou zdi  
2: 2.5m*1.9m*0.15m*3; podkladní beton vývařišť</t>
  </si>
  <si>
    <t>1: 1.2m*1.6m*0.2m; podkladní beton dlažby dna jímky  
2: 1.1m*1.6m*0.15m*3; podkladní beton dlažby vývařišť</t>
  </si>
  <si>
    <t>1: 70m2*0.2m; odláždění svahu za korunou zdi  
2: 1.2m*1.6m*0.2m; dlažba dna jímky  
3: 1.1m*1.6m*0.1m*3; dlažba vývařišť  
POZN: Podkladní beton je vykázán v pol.č.451313 a 451314</t>
  </si>
  <si>
    <t>1: 1.4m3*3; stěny vývařišť</t>
  </si>
  <si>
    <t>1: (70m2+60m2+35m2+25m2)+(20m2+20m2+15m2+10m2)+(4.9m2+3.5m2+1.8m2+0.7m2)+(4.3m2+3.5m2+4.7m2+0.9m2); adhezní můstek přibetonávky dříku zdi - 100% povrchu (líc, rub, boky, jímka)  
2: (6.93m+8.18m+8.15m+7.67m)*0.7m; adhezní můstek pracovní spáry římsy - 100% povrchu</t>
  </si>
  <si>
    <t>1: (7.33m*2+7.98m*2+7.95m*2+7.57m*2+0.9m*4)*0.2m; nátěr typ S9</t>
  </si>
  <si>
    <t>1: (9.5m+6.72m+4.15m+2.7m+0.8m*4)*0.07m+0.23m2*4; výplň spáry dilatace přibetonávky a římsy</t>
  </si>
  <si>
    <t>1: (9.5m+6.72m+4.15m+2.7m+0.8m*4)+1.67m*4+0.1m*2*4; líc dilatační spáry</t>
  </si>
  <si>
    <t>1: 1.2m*1.4m; pochozí rošt z kompozitu</t>
  </si>
  <si>
    <t>položka zahrnuje:    
- dodání a uložení předepsané konstrukce z předepsaného materiálu včetně vnitrostaveništní a mimostaveništní dopravy    
- veškeré potřebné pomocné práce    
- veškerý pomocný a upevňovací materiál</t>
  </si>
  <si>
    <t>1: 8.4m+5.8m; příkopové tvárnice do bet. lože (sklon svahu nad 20°)  
2: 6m+6.3m; příkopové tvárnice do bet. lože (sklon svahu pod 20°)  
POZN: Včetně podkladního betonu.</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</si>
  <si>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</si>
  <si>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19.882kg; ocelový rám roštu viz výkres detailů</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</si>
  <si>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</si>
  <si>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(70m2+60m2+35m2+25m2)+(20m2+20m2+15m2+10m2)+(4.9m2+3.5m2+1.8m2+0.7m2)+(4.3m2+3.5m2+4.7m2+0.9m2); otryskání VVP dříku zdi - 100% povrchu (líc, rub, boky, jímka)  
2: (6.93m+8.18m+8.15m+7.67m)*0.7m; otryskání VVP horního povrchu dříku zdi, po ubourání římsy - 100% povrchu  
3: 5m2; otryskání VVP zbylé části betonové zdíky za jímkou - 100% povrchu</t>
  </si>
  <si>
    <t>1: (6.93m+8.18m+8.15m+7.67m)*0.9m*0.3m; stávající římsy  
2: 23m2*0.85m; ubourání žlabu resp. části zdi na rubu zdi, pro nové odvodnění</t>
  </si>
  <si>
    <t>96715</t>
  </si>
  <si>
    <t>VYBOURÁNÍ ČÁSTÍ KONSTRUKCÍ BETON</t>
  </si>
  <si>
    <t>1: 0.05m2*32.4m; vybourání kapsy v patě zdi pro ukončení přibetonávky</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</si>
  <si>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</si>
  <si>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pol.č.96715*2.5t/m3*40km; odvoz na skládku</t>
  </si>
  <si>
    <t>1: (pol.č.96616+96715)*2.5t/m3; uložení na skládku</t>
  </si>
  <si>
    <t xml:space="preserve">  SO 26-19-45</t>
  </si>
  <si>
    <t>T.ú.  Adamov – Blansko, zárubní zeď od km 177,046 do km 177,070</t>
  </si>
  <si>
    <t>SO 26-19-45</t>
  </si>
  <si>
    <t>1: 24m*0.6m*0.2m; odstranění nánosů z příkopu za rubem zdi, vč. odvozu na skládku</t>
  </si>
  <si>
    <t>1: (4.5m2+5m2)/2*30m; terénní úpravy a výkopy pro odláždění za rubem zdi</t>
  </si>
  <si>
    <t>1: (1.5m2+2m2)/2*30m; zásypy a terénní úpravy za rubem zdi - použije se nakupovaná zemina  
POZN: V případě vhodnosti je možné použít vyzískanou zeminu.</t>
  </si>
  <si>
    <t>1: 30m*0.4m*0.3m; obsyp potrubí drenáže v místě úpravy svahu za zdí</t>
  </si>
  <si>
    <t>21197</t>
  </si>
  <si>
    <t>OPLÁŠTĚNÍ ODVODŇOVACÍCH ŽEBER Z GEOTEXTILIE</t>
  </si>
  <si>
    <t>1: 30m*1.6m; ochrana drenážní rýhy v místě úpravy svahu za zdí</t>
  </si>
  <si>
    <t>položka zahrnuje dodávku předepsané geotextilie, mimostaveništní a vnitrostaveništní dopravu a její uložení včetně potřebných přesahů (nezapočítávají se do výměry)</t>
  </si>
  <si>
    <t>1: ((100m2+40m2)+(35m2+15m2)+(3m2+2.2m2)+(5.2m2+4m2+5.6m2))/(0.25m*0.25m)*0.3m; vrty pro kotevní výztuž ? 12 mm přibetonávky dříku zdi (líc, rub, boky, jímka)</t>
  </si>
  <si>
    <t>1: ((14.98m+8.96m)*2/0.5m)*0.3m; vrty pro kotevní výztuž ? 16 mm říms</t>
  </si>
  <si>
    <t>1: 0.62m2*27m; základový práh úpravy savhu za rubem zdi</t>
  </si>
  <si>
    <t>1: ((100m2+40m2)+(35m2+15m2)+(3m2+2.2m2)+(5.2m2+4m2+5.6m2))/(0.25m*0.25m)*0.3m; vlepení kotevní výztuže průměru 12 mm přibetonávky dříku zdi (líc, rub, boky, jímka)  
2: ((14.98m+8.96m)*2/0.5m)*0.3m; vlepení kotevní výztuže průměru 16 mm říms  
POZN: Vrty jsou vykázány samostatně v pol.č.261312 a 261313, trny jsou vykázány v pol.č.317365 a 327365</t>
  </si>
  <si>
    <t>1: (15.18m+9.16m)*1m*0.3m; nové římsy</t>
  </si>
  <si>
    <t>1: 658.7kg; viz výkres "Tvar a výztuž říms"</t>
  </si>
  <si>
    <t>1: (100m2+40m2)*0.1m+(35m2+15m2)*0.1m+(3m2+2.2m2)*0.1m+(5.2m2*0.42m+4m2*0.42m+5.6m2*0.1m); přibetonávka dříku zdi (líc, rub, boky, jímka)</t>
  </si>
  <si>
    <t>1: 1454.9kg; viz výkres "Tvar a výztuž přibetonávky"</t>
  </si>
  <si>
    <t>1: 3554.0kg; viz výkres "Tvar a výztuž přibetonávky"</t>
  </si>
  <si>
    <t>32812</t>
  </si>
  <si>
    <t>OPĚRNÝ SYSTÉM S LÍCEM Z BETON TVAROVEK VÝŠ 2M - 4M</t>
  </si>
  <si>
    <t>1: 80m2; úprava svahu za rubem zdi betonovými svahovkami</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</si>
  <si>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</si>
  <si>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1: 0.02m2*24m; podkladní beton rubové přibetonávky</t>
  </si>
  <si>
    <t>1: 25m2*0.15m; podkladní beton odláždění svahu za korunou zdi</t>
  </si>
  <si>
    <t>1: 1.2m*1.6m*0.2m; podkladní beton dlažby dna jímky</t>
  </si>
  <si>
    <t>45157</t>
  </si>
  <si>
    <t>PODKLADNÍ A VÝPLŇOVÉ VRSTVY Z KAMENIVA TĚŽENÉHO</t>
  </si>
  <si>
    <t>1: 30m*0.4m*0.1m; podkladní vrstva potrubí drenáže v místě úpravy svahu za zdí</t>
  </si>
  <si>
    <t>položka zahrnuje dodávku předepsaného kameniva, mimostaveništní a vnitrostaveništní dopravu a jeho uložení    
není-li v zadávací dokumentaci uvedeno jinak, jedná se o nakupovaný materiál</t>
  </si>
  <si>
    <t>1: 25m2*0.2m; odláždění svahu za korunou zdi  
2: 1.2m*1.6m*0.2m; dlažba dna jímky  
POZN: Podkladní beton je vykázán v pol.č.451313 a 451314</t>
  </si>
  <si>
    <t>1: (100m2+40m2)+(35m2+15m2)+(3m2+2.2m2)+(5.2m2+4m2+5.6m2+0.9m2); adhezní můstek přibetonávky dříku zdi - 100% povrchu (líc, rub, boky, jímka)  
2: (14.98m+9.06m)*0.7m; adhezní můstek pracovní spáry římsy - 100% povrchu</t>
  </si>
  <si>
    <t>1: (15.1m*2+9.19m*2+0.9m*2)*0.2m; nátěr typ S9</t>
  </si>
  <si>
    <t>1: 1.0m; vyústění potrubí odlážděním</t>
  </si>
  <si>
    <t>875272</t>
  </si>
  <si>
    <t>POTRUBÍ DREN Z TRUB PLAST (I FLEXIBIL) DN DO 100MM DĚROVANÝCH</t>
  </si>
  <si>
    <t>1: 30m; drenáž v místě úpravy svahu za zdí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</si>
  <si>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</si>
  <si>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 (6.4m+4.5m+0.8m*2)*0.07m+0.23m2*2; výplň spáry dilatace přibetonávky a římsy</t>
  </si>
  <si>
    <t>1: (6.4m+4.5m+0.8m*2)+1.67m*2+0.1m*2; líc dilatační spáry</t>
  </si>
  <si>
    <t>1: 1.2m*1.6m; pochozí rošt z kompozitu</t>
  </si>
  <si>
    <t>1: 24m; příkopové tvárnice do bet. lože (sklon svahu pod 20°)  
POZN: Včetně podkladního betonu.</t>
  </si>
  <si>
    <t>1: 22.591kg; ocelový rám roštu viz výkres detailů</t>
  </si>
  <si>
    <t>1: (100m2+40m2)+(35m2+15m2)+(3m2+2.2m2)+(5.2m2+4m2+5.6m2+0.9m2); otryskání VVP dříku zdi - 100% povrchu (líc, rub, boky, jímka)  
2: (14.98m+9.06m)*0.7m; otryskání VVP horního povrchu dříku zdi, po ubourání římsy - 100% povrchu  
3: 5m2; otryskání VVP zbylé části betonové zdíky za jímkou - 100% povrchu</t>
  </si>
  <si>
    <t>1: (15.18m+9.26m)*0.9m*0.3m; stávající římsy  
2: 20m2*1.05m+32m2*0.25m; ubourání žlabu resp. části zdi na rubu zdi, pro nové odvodnění</t>
  </si>
  <si>
    <t>1: 0.05m2*25.7m; vybourání kapsy v patě zdi pro ukončení přibetonávky</t>
  </si>
  <si>
    <t xml:space="preserve">  SO 26-19-46</t>
  </si>
  <si>
    <t>T.ú.  Adamov – Blansko, zárubní zeď od km 177,284 do km 177,294</t>
  </si>
  <si>
    <t>SO 26-19-46</t>
  </si>
  <si>
    <t>1: (80m2+3.3m2)/(0.25m*0.25m)*0.3m; vrty pro kotevní výztuž ? 12 mm přibetonávky dříku zdi</t>
  </si>
  <si>
    <t>1: (13m*2/0.5m)*0.3m; vrty pro kotevní výztuž ? 16 mm římsy</t>
  </si>
  <si>
    <t>1: (80m2+3.3m2)/(0.25m*0.25m)*0.3m; vlepení kotevní výztuže průměru 12 mm přibetonávky dříku zdi  
2: (13m*2/0.5m)*0.3m; vlepení kotevní výztuže průměru 16 mm římsy  
POZN: Vrty jsou vykázány samostatně v pol.č.261312 a 261313, trny jsou vykázány v pol.č.317365 a 327365</t>
  </si>
  <si>
    <t>1: 13.1m*0.9m*0.3m; nová římsa</t>
  </si>
  <si>
    <t>1: 344.5kg; viz výkres "Tvar a výztuž říms"</t>
  </si>
  <si>
    <t>1: (80m2+3.3m2)*0.1m; přibetonávka dříku zdi</t>
  </si>
  <si>
    <t>1: 602.6kg; viz výkres "Tvar a výztuž dobetonávky"</t>
  </si>
  <si>
    <t>1: 1436.4kg; viz výkres "Tvar a výztuž dobetonávky"</t>
  </si>
  <si>
    <t>1: 13m*1.2m*0.15m*1.1; podkladní beton odláždění svahu v koruně zdi + 10%</t>
  </si>
  <si>
    <t>1: 13m*1.2m*0.20m*1.1; odláždění svahu v koruně zdi + 10%  
POZN: Podkladní beton je vykázán v pol.č.451313</t>
  </si>
  <si>
    <t>1: 80m2+3.3m2; adhezní můstek přibetonávky dříku zdi - 100% povrchu  
2: 13.1m*0.7m; adhezní můstek pracovní spáry římsy - 100% povrchu</t>
  </si>
  <si>
    <t>1: (13.1m*2+0.8m)*0.2m; nátěr typ S9</t>
  </si>
  <si>
    <t>1: 10.4m*0.07m+0.21m2; výplň spáry dilatace přibetonávky a římsy</t>
  </si>
  <si>
    <t>1: 14.5m; líc dilatační spáry</t>
  </si>
  <si>
    <t>1: 80m2+3.3m2; otryskání VVP dříku zdi - 100% povrchu  
2: 13.1m*0.7m; otryskání VVP horního povrchu dříku zdi, po ubourání římsy - 100% povrchu  
3: 15m2; otryskání VVP betonové zdíky za zdí - 100% povrchu  
4: 13m*1.5m; otryskání VVP skalního svahu za zdí, v místě nového odláždění - 100% povrchu</t>
  </si>
  <si>
    <t>1: 13.1m*0.9m*0.3m; stávající římsa</t>
  </si>
  <si>
    <t>1: 0.05m2*10.6m; vybourání kapsy v patě zdi pro ukončení přibetonávky</t>
  </si>
  <si>
    <t>97811</t>
  </si>
  <si>
    <t>OTLUČENÍ OMÍTKY</t>
  </si>
  <si>
    <t>1:80m2; omítka dříku zdi</t>
  </si>
  <si>
    <t>1: pol.č.97811*0.02m*2.4t/m3; uložení na skládku</t>
  </si>
  <si>
    <t xml:space="preserve">  SO 26-19-47</t>
  </si>
  <si>
    <t>T.ú.  Adamov – Blansko, zárubní zeď od km 177,449 do km 177,600</t>
  </si>
  <si>
    <t>SO 26-19-47</t>
  </si>
  <si>
    <t>1: 0.7m*0.35m*155m; vyčištění žlabu v koruně zdi, vč. odvozu na skládku</t>
  </si>
  <si>
    <t>12970</t>
  </si>
  <si>
    <t>ČIŠTĚNÍ KANALIZAČNÍCH ŠACHET</t>
  </si>
  <si>
    <t>1: 2ks; odstranění nečistot z jímek na koncích zdi vč. odvozuna skládku 
POZN: Poplatky za skládku viz pol.č. 015112</t>
  </si>
  <si>
    <t>24331</t>
  </si>
  <si>
    <t>ÚPRAVA DNA STUDNY Z PROST BETONU</t>
  </si>
  <si>
    <t>1: 1.4m*1.4m*0.1m*2; monolitické dno jímek s obrusuvzdorného betonu</t>
  </si>
  <si>
    <t>33717</t>
  </si>
  <si>
    <t>SLOUPKY PROTIHLUK STĚN Z DÍLCŮ KOVOVÝCH</t>
  </si>
  <si>
    <t>1: 4.735t; viz výkres zábrany</t>
  </si>
  <si>
    <t>34218</t>
  </si>
  <si>
    <t>STĚNY A PŘÍČKY VÝPLŇ A ODDĚL Z DÍLCŮ DŘEVĚNÝCH</t>
  </si>
  <si>
    <t>1: 20.75m3; viz výkres zábrany - nová výdřeva v nové části 
2: 90m*2m*0.2m*0.1; náhrada stávající výdřevy zábrany - uvažuje se 10% poškozených kusů viz pol.č. R34218-1947</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</si>
  <si>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</si>
  <si>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R34218-1947</t>
  </si>
  <si>
    <t>STĚNY A PŘÍČKY VÝPLŇ A ODDĚL Z DÍLCŮ DŘEVĚNÝCH - SNESENÍ A ZPĚTNÉ OSAZENÍ</t>
  </si>
  <si>
    <t>1: 90m*2m*0.2m; snesení a změtná montáž stávající výdřevy (pražců) zábrany (pro provedení PKO sloupků) 
POZN: Uvažuje se 10% poškozených kusů, poškozené kusy budou vyměney za nové viz pol.č. 34218.</t>
  </si>
  <si>
    <t>položka zahrnuje:  
- demontáž konstrukce do použitelných součástí a odstranění nepoužitelných  
- odvoz použitelných částí do skladu a suti na skládku (nezahrnuje poplatek za skládku)  
- dopravu demontované konstrukce z dočasné skládky/skladu  
- osazení výplně do sloupků (včetně nutných prací)</t>
  </si>
  <si>
    <t>1: 0.24m*0.24m*0.02m*38ks; zálivka v patě sloupků zábrany</t>
  </si>
  <si>
    <t>1: 2050m2*0.05; reprofilace viditelného bočního a spodního povrchu dříku zdi vč. jímek - 5% plochy</t>
  </si>
  <si>
    <t>1: 270m2*0.05; reprofilace viditelného horního povrchu dříku zdi vč. jímek - 5% plochy</t>
  </si>
  <si>
    <t>1: 155m*1.1m; adhezní můstek v místě hydroizolační stěrky žlabu v koruně zdi - 100% plochy 
2: 270m2*0.05; adhezní můstek v místě reprofilace viditelného horního povrchu dříku zdi vč. jímek - 5% plochy 
3: 2050m2*0.05; adhezní můstek v místě reprofilace viditelného bočního a spodního povrchu dříku zdi vč. jímek - 5% plochy</t>
  </si>
  <si>
    <t>1: 155m*1.1m; hydroizolační stěrka žlabu v koruně zdi</t>
  </si>
  <si>
    <t>74C967</t>
  </si>
  <si>
    <t>VÝSTRAŽNÁ TABULKA NA STOŽÁRU TV NEBO KONSTRUKCI</t>
  </si>
  <si>
    <t>1: 2ks; výstražné tabulky na zábraně proti pádu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</si>
  <si>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</si>
  <si>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1: 1.2m*2m*38ks; obnovení PKO zábrany (sloupky) 
2: 0.1m2*84ks; obnovení PKO kotvení zemních kotev</t>
  </si>
  <si>
    <t>1: 270m2; hydrofobní impregnace viditelného horního povrchu dříku zdi vč. jímek - 100% plochy 
2: 2050m2; hydrofobní impregnace viditelného bočního a spodního povrchu dříku zdi vč. jímek - 100% plochy</t>
  </si>
  <si>
    <t>1: 12ks*2; šachtová stupadla v místě jímek na koncích zdi vč. jejich osazení do konstrukce</t>
  </si>
  <si>
    <t>1: 233m*0.03m; proříznutí svislých dilatačních spar 
2: 1545m*0.01m; proříznutí vodorovných pracovních spar</t>
  </si>
  <si>
    <t>1: 233m; líc svislých dilatačních spar 
2: 1545m; líc vodorovných pracovních spar</t>
  </si>
  <si>
    <t>1: 233m; líc svislých dilatačních spar</t>
  </si>
  <si>
    <t>1: 1.4m*1.4m*2; kompozitní rošty jímek na koncích zdi</t>
  </si>
  <si>
    <t>1: 25kg; lokální výměna kotvení zemních kotev (odhad)</t>
  </si>
  <si>
    <t>1: 1.1m*155m; očištění povrchu žlabu na rubu zdi - 100% plochy 
2: 270m2; očištění viditelného horního povrchu dříku zdi vč. jímek - 100% plochy 
3: 2050m2; očištění viditelného bočního a spodního povrchu dříku zdi vč. jímek - 100% plochy</t>
  </si>
  <si>
    <t>1: 1.2m*2m*38ks; otryskání zábrany (sloupky) 
POZN: Včetně očištění paty sloupků v betonu zdi.</t>
  </si>
  <si>
    <t>1: 2ks*2*0.05t/ks; odstranění stávajících ocelových řostů jímek 
2: 12ks*2*0.0005t/ks; odstranění stávajících stupadel jímek</t>
  </si>
  <si>
    <t>1: 1.4m*1.4m*0.1m*2; stávající povrch dna jímek na koncích zdi</t>
  </si>
  <si>
    <t>1: (1.4m*1.4m*0.3m*2)*2.0t/m3; uložení na skládku - k rekultivaci 
2: pol.č.12930*2.0t/m3; uložení na skládku - k rekultivaci</t>
  </si>
  <si>
    <t>1: pol.č.96715*2.4t/m3; uložení na skládku</t>
  </si>
  <si>
    <t>015660</t>
  </si>
  <si>
    <t>POPLATKY ZA LIKVIDACŮ ODPADŮ NEBEZPEČNÝCH - 17 02 04* ŽELEZNIČNÍ PRAŽCE DŘEVĚNÉ - MOSTNICE</t>
  </si>
  <si>
    <t>1: 90m*2m*0.2m*0.1; uložení na skládku odstaněné stávající výdřevy zábrany - uvažuje se 10% poškozených kusů pol.č. R34218-1947</t>
  </si>
  <si>
    <t xml:space="preserve">  SO 26-19-48</t>
  </si>
  <si>
    <t>T.ú.  Adamov – Blansko, opěrná zeď od km 177,567 do km 177,800</t>
  </si>
  <si>
    <t>SO 26-19-48</t>
  </si>
  <si>
    <t>1: 3.0m*44ks; pročištění stávajících prostupů odvodnění</t>
  </si>
  <si>
    <t>1: 2.5m2*215.5m; výkopy za rubem zdi - pro odvovnění a izolaci</t>
  </si>
  <si>
    <t>1: 0.15m2*215.5m; drenážní rýha z hrubého štěrku za rubem zdi</t>
  </si>
  <si>
    <t>1: 0.9m*215.5m; separace výplně drenážní rýhy</t>
  </si>
  <si>
    <t>1: 0.9m*215.5m; separace v místě podkladního betonu drenážní rýhy</t>
  </si>
  <si>
    <t>1: 1543.4m+951.7m; viz výkres injektáže - vrty pro injektáž kamenného zdiva</t>
  </si>
  <si>
    <t>1: 1.7m*43ks; vrty pro bodové odvodnění v koruně zdi</t>
  </si>
  <si>
    <t>1: (14.6m2*126.1m+12.7m2*89.4m)*0.2; injektáž zdiva - 20%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</si>
  <si>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</si>
  <si>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1: 215.5m*1m*0.5m; podkladní beton drenážní rýhy</t>
  </si>
  <si>
    <t>1: 1.5m*215.5m*0.05m; tvrdá ochrana izolace rubu</t>
  </si>
  <si>
    <t>1: 0.12m*0.12m*0.02m*228ks; zálivka v patě sloupků zábradlí</t>
  </si>
  <si>
    <t>1: 1.2m2*125m; zásyp za rubem zdi pod konstrukcí železničního spodku - použije se nakupovaná zemina</t>
  </si>
  <si>
    <t>1: 0.9m*215.5m*0.1; reprofilace líce římsové zídky - cca 10 % viditelného povrchu 
2: 0.0002m3*44ks; v místě obnovy PKO stávajících prostupů</t>
  </si>
  <si>
    <t>1: 0.7m*215.5m*0.1; reprofilace líce a horního povrchu římsy - 10 % plochy</t>
  </si>
  <si>
    <t>1: 1.6m*215.5m*0.1; adhezní můstek reprofilace líce římsové zídky - cca 10 % viditelného povrchu</t>
  </si>
  <si>
    <t>1: 1.6m*215.5m*0.05; ochrana výztuže líce říms - cca 5 % viditelného povrchu</t>
  </si>
  <si>
    <t>1: 3m*215.5m; plovoucí izolace pod kolejí č.2 
2: 2.3m*215.5m; rubová izolace NAIP - římsová zídka 
3: 2.3m*(0.33m+0.5m)*23; uvažované překrytí v místě dilatačních spar 
POZN: SVI proti volně stékající vodě a zemní vlhkosti.</t>
  </si>
  <si>
    <t>1: 1.5m*215.5m; separační vrstva z PE folie v místě tvrdé ochrany izolace rubu</t>
  </si>
  <si>
    <t>1: 1.5m*215.5m; ochrana izolace mostovky textilií 300g/m2 rubu 
2: 2.3m*215.5m; spodní ochrana plovoucí izolace pod kolejí č.2 
3: 3m*215.5m; horní ochrana plovoucí izolace pod kolejí č.2</t>
  </si>
  <si>
    <t>1: 0.32m*1.12m*229ks+0.28m*231m*3ks+0.28m*(0.7m+0.5m)*228ks; obnovení PKO zábradlí (sloupky, madla, konzolky) 
2: 0.35m*0.4m*44ks*1.2; obnovení PKO vyústění stávajících prostupů odvodnění (vnější povrch + cca 20 %)</t>
  </si>
  <si>
    <t>1: 830m2; hydrofobní impregnace stříkaného betonu - 100% plochy</t>
  </si>
  <si>
    <t>1: 1.6m*215.5m; hydrofobní a protikarbonatační nátěr říms</t>
  </si>
  <si>
    <t>1: 1.9m*43ks; prostup v líci bodového odvonění v koruně zdi vč. osazení do vrtu a zalití vrtu 
2: 0.7m*43ks; svod do rubu bodového odvonění v koruně zdi 
3: 0.3m*6ks; prodloužení stávajícího bodového odvonění (odhad) vč. osazení do vrtu a zalití vrtu</t>
  </si>
  <si>
    <t>1: 19ks*1.6m*0.06m; proříznutí dilatačních spar říms 
2: 87.1m*0.1; proříznutí dilatačních spar stříkaného betonu - uvažuje se 10% spar</t>
  </si>
  <si>
    <t>1: 1.6m*19ks; líc dilatačních spar říms 
2: 87.1m; líc dilatačních spar stříkaného betonu</t>
  </si>
  <si>
    <t>1: 1.6m*19ks; líc dilatační spáry říms 
2: 87.1m; líc dilatačních spar stříkaného betonu</t>
  </si>
  <si>
    <t>1: 43ks*6kg/ks; nerezové síto/rošt nad svodem prostupů odvodnění</t>
  </si>
  <si>
    <t>1: 830m2; očištění povrchu stříkaného betonu - 100% povrchu 
2: (1.6m+1.7m)*215.5m; očištění viditelného povrchu římsy (líc, horní povrch) a rubu zdi (pod novou zolací) - 100% plochy</t>
  </si>
  <si>
    <t>1: 0.32m*1.12m*229ks+0.28m*231m*3ks+0.28m*(0.7m+0.5m)*228ks; otryskání zábradlí (sloupky, madla, konzolky) 
2: 0.35m*0.4m*44ks*1.2; otryskání vyústění stávajících prostupů odvodnění (vnější povrch + cca 20 %) 
POZN: Včetně očištění paty sloupků zábradlí v betonu římsy.</t>
  </si>
  <si>
    <t>96814</t>
  </si>
  <si>
    <t>VYSEKÁNÍ OTVORŮ, KAPES, RÝH V BETONOVÉ KONSTRUKCI</t>
  </si>
  <si>
    <t>1: 0.001m3*6ks; prodloužení stávajcích prostupů odvodnění (odhad) vč. odvozu a poplatku za skládku</t>
  </si>
  <si>
    <t>1: 1.7m*215.5m*0.05m; odstranění ochrany izolace na římsové zídce</t>
  </si>
  <si>
    <t>1: 1.7m*215.5m; odstranění izolace na římsové zídce vč. odvozu na skládku</t>
  </si>
  <si>
    <t>1: pol.č.97816*2.5t/m3; uložení na skládku</t>
  </si>
  <si>
    <t xml:space="preserve">  SO 26-19-49</t>
  </si>
  <si>
    <t>T.ú.  Adamov – Blansko, opěrná zeď od km 178,870 do km 179,280</t>
  </si>
  <si>
    <t>SO 26-19-49</t>
  </si>
  <si>
    <t>1: 1.5m*2ks; pročištění stávajících prostupů odvodnění (odhad)</t>
  </si>
  <si>
    <t>1: 0.25m2*403m+0.35m2*56m; výkopy odláždění</t>
  </si>
  <si>
    <t>1: 403m*0.6m*0.3m; rýha pro práh dlažby</t>
  </si>
  <si>
    <t>1: 1000m2*?3.25m; svahy dotčené stavbou</t>
  </si>
  <si>
    <t>1: 0.3m*200ks; vrty pro kotvení nové římsy ve vyšší části zdi</t>
  </si>
  <si>
    <t>261514</t>
  </si>
  <si>
    <t>VRTY PRO KOTVENÍ A INJEKTÁŽ TŘ V NA POVRCHU D DO 35MM</t>
  </si>
  <si>
    <t>1: 0.55m*80ks; vrty pro kotvení stávající římsy ve vyšší části zdi</t>
  </si>
  <si>
    <t>1: 271.4m+491.9m; viz výkres injektáže - vrty pro injektáž kamenného zdiva</t>
  </si>
  <si>
    <t>1: (200m*1.5m*1.0m+200.83m*2.5m*1.1m)*0.15; injektáž zdiva - 15% objemu zdiva</t>
  </si>
  <si>
    <t>1: (200ks+80ks)*0.3m; vlepení kotevních trnů průměru 16 mm pro kotvení nové a stávající římsy  
POZN: Vrty jsou vykázány samostatně v pol.č.261313 a č.261514, trny jsou vykázány v pol.č.317365</t>
  </si>
  <si>
    <t>1: 0.06m2*2m; římsy nízké části zdi (cca 1 % délky římsy)  
2: 0.13m2*60m; římsy vyšší části zdi (cca 30 % délky římsy)  
POZN: Včetně výplně spar.</t>
  </si>
  <si>
    <t>1: 1.034t; betonářská výztuž - viz výkres tvaru a výztuže říms</t>
  </si>
  <si>
    <t>1: (26m2+108m2+285m2)*1m*0.05; přezdění části zdiva opěrné zdi - 5% plochy</t>
  </si>
  <si>
    <t>1: 6345.06kg; viz výkres zábradlí</t>
  </si>
  <si>
    <t>1: (403m+56m)*2m*0.15m; podkladní beton odláždění svahu v patě zdi</t>
  </si>
  <si>
    <t>1: 0.12m*0.12m*0.02m*71ks; zálivka v patě sloupků jeklového zábradlí</t>
  </si>
  <si>
    <t>1: (403m+56m)*1m*0.20m; odláždění svahu v patě zdi  
POZN: Podkladní beton je vykázán v pol.č.451313</t>
  </si>
  <si>
    <t>1: 403m*0.6m*0.3m; práh dlažby</t>
  </si>
  <si>
    <t>1: 0.1m*195m*0.05; reprofilace líce římsové zídky - cca 5 % viditelného povrchu  
2: 176m2*0.1; reprofilace líce prefabrikátů - cca 10 % viditelného povrchu</t>
  </si>
  <si>
    <t>1: 176m2*0.01; reprofilace líce prefabrikátů - cca 1 % viditelného povrchu</t>
  </si>
  <si>
    <t>1: 0.5m*195m*0.05; reprofilace líce a horního povrchu římsy - 5 % plochy</t>
  </si>
  <si>
    <t>1: 0.6m*195m*0.05; adhezní můstek reprofilace líce římsové zídky - cca 5 % viditelného povrchu  
2: 176m2*0.11; reprofilace líce prefabrikátů - cca 11 % viditelného povrchu</t>
  </si>
  <si>
    <t>1: 176m2; stěrka na líci prefabrikátů - 100% plochy</t>
  </si>
  <si>
    <t>62663</t>
  </si>
  <si>
    <t>INJEKTÁŽ TRHLIN SILOVĚ SPOJUJÍCÍ</t>
  </si>
  <si>
    <t>1: 1.2m*5; injektáž trhlin (odhad)</t>
  </si>
  <si>
    <t>1: 26m2+108m2+285m2; hloubkové přespárování zdiva opěrné zdi - 100% plochy  
1: 0.75m*203m; hloubkové přespárování zdiva kamenné římsy - 100% plochy</t>
  </si>
  <si>
    <t>1: 0.25m*1.12m*71ks+0.25m*170m*2ks; obnovení PKO jeklového zábradlí (sloupky, madla)  
2: 0.25m*0.1m*5ks; obnovení PKO obnažené paty zábradlí (odhad)</t>
  </si>
  <si>
    <t>1: 0.6m*195m; hydrofobní a protikarbonatační nátěr říms - 100% plochy  
2: 176m2; hydrofobní a protikarbonatační nátěr prefabrikátů - 100% plochy</t>
  </si>
  <si>
    <t>1: 0.2m*2ks; prodloužení stávajícího bodového odvonění (odhad) vč. osazení do vrtu a zalití vrtu</t>
  </si>
  <si>
    <t>1: 201.5m; odstranění zábradlí na vyšší části kamenné zdi</t>
  </si>
  <si>
    <t>položka zahrnuje:    
- demontáž a odstranění zařízení    
- jeho odvoz na předepsané místo</t>
  </si>
  <si>
    <t>1: 100ks*0.6m*0.06m; proříznutí dilatačních spar říms  
2: 185ks*1.2m*0.06m; proříznutí dilatačních spar líce prefabrikátů</t>
  </si>
  <si>
    <t>1: 0.6m*100ks; líc dilatačních spar říms  
2: 185ks*1.2m; líc prefabrikátů</t>
  </si>
  <si>
    <t>1: 0.6m*100ks; líc dilatační spáry říms  
2: 185ks*1.2m; líc prefabrikátů</t>
  </si>
  <si>
    <t>1: 26m2+108m2+285m2; otryskání VVP zdiva opěrné zdi - 100% plochy  
2: 0.75m*203m; otryskání VVP zdiva říms - 100% plochy</t>
  </si>
  <si>
    <t>1: 195m*0.6m; očištění povrchu betonových říms - 100% povrchu  
2: 176m2; očištění viditelného povrchu líce prefabrikátů - 100% plochy</t>
  </si>
  <si>
    <t>1: 0.25m*1.12m*71ks+0.25m*170m*2ks; otryskání jeklového zábradlí (sloupky, madla)  
2: 0.25m*0.1m*5ks; otryskání PKO obnažené paty zábradlí (odhad)  
POZN: Včetně očištění paty sloupků zábradlí v betonu římsy.</t>
  </si>
  <si>
    <t>1: 0.13m2*60m; poškozená/oddělená část stávající římsy (odhad)</t>
  </si>
  <si>
    <t>1: 0.06m2*2m; poškozená část stávající římsy (odhad)</t>
  </si>
  <si>
    <t>1: 0.001m3*2ks; prodloužení stávajcích prostupů odvodnění (odhad) vč. odvozu a poplatku za skládku</t>
  </si>
  <si>
    <t>1: 176m2; líc prefabrikátů vč. odvozu na skládku</t>
  </si>
  <si>
    <t>D.2.1.5.3</t>
  </si>
  <si>
    <t>Skalní svahy zářezů</t>
  </si>
  <si>
    <t xml:space="preserve">  SO 26-19-61</t>
  </si>
  <si>
    <t>T.ú. Adamov - Blansko, úpravy skalních zářezů od km 172,620 do km 173,020(kol.č.1)</t>
  </si>
  <si>
    <t>SO 26-19-61</t>
  </si>
  <si>
    <t>zemina</t>
  </si>
  <si>
    <t>(94+14,5)*1,9=206.150 [A]</t>
  </si>
  <si>
    <t>kamenivo</t>
  </si>
  <si>
    <t>(1621*0,1+2,5)*2,0=329.200 [A]</t>
  </si>
  <si>
    <t>015340</t>
  </si>
  <si>
    <t>POPLATKY ZA LIKVIDACŮ ODPADŮ NEKONTAMINOVANÝCH - 02 01 03 PAŘEZY</t>
  </si>
  <si>
    <t>112218</t>
  </si>
  <si>
    <t>ODSTRANĚNÍ PAŘEZŮ D DO 0,5M, ODVOZ DO 20KM</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</si>
  <si>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</si>
  <si>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</si>
  <si>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</si>
  <si>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</si>
  <si>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</si>
  <si>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</si>
  <si>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</si>
  <si>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</si>
  <si>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</si>
  <si>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94*40=3 760.000 [A]</t>
  </si>
  <si>
    <t>12283A</t>
  </si>
  <si>
    <t>ODKOPÁVKY A PROKOPÁVKY OBECNÉ TŘ. II - BEZ DOPRAVY</t>
  </si>
  <si>
    <t>odtěžení nestabilních bloků a očištění svahů  
odvoz na skládku 40km</t>
  </si>
  <si>
    <t>nestabil.bloky : 2,5=2.500 [A] 
očištění : 1621*0,1=162.100 [B] 
a+b=164.600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</si>
  <si>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</si>
  <si>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</si>
  <si>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</si>
  <si>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164,6*40=6 584.000 [A]</t>
  </si>
  <si>
    <t>výkop pro patky oplocení  
odvoz na skládku 40km</t>
  </si>
  <si>
    <t>14,5*40=580.000 [A]</t>
  </si>
  <si>
    <t>uložení zeminy a kameniva na skládku</t>
  </si>
  <si>
    <t>162,1+2,5+94+14,5=273.100 [A]</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</si>
  <si>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</si>
  <si>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</si>
  <si>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</si>
  <si>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vrty pro osazení sloupů plotů, horolezecky, prům. min. 156 mm, dl. vrtu 1,1 m, průběžným sacím vrtáním, příp. jádrovým vrtáním v hornině tř. V a VI</t>
  </si>
  <si>
    <t>ukotvení sloupků ocelovými lany pomocí CKT s okem dl.1,1m prům.25mm  
á 4,0m</t>
  </si>
  <si>
    <t>285362</t>
  </si>
  <si>
    <t>KOTVENÍ NA POVRCHU Z BETONÁŘSKÉ VÝZTUŽE DL. DO 4M</t>
  </si>
  <si>
    <t>kotvení nestabilních bloků pomocí CKT s podložkou a matkou dl. min. 3,5m prům. 25 mm</t>
  </si>
  <si>
    <t>28996</t>
  </si>
  <si>
    <t>OPLÁŠTĚNÍ (ZPEVNĚNÍ) SÍŤOVINOU Z PLASTICKÝCH HMOT</t>
  </si>
  <si>
    <t>extrudovaná PP georohož tl.13mm  
900kg/m3</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</si>
  <si>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</si>
  <si>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R289941</t>
  </si>
  <si>
    <t>ZPEVNĚNÍ SKALNÍCH PLOCH Z OCELOVÝCH SÍTÍ HOROLEZECKÝM ZPŮSOBEM</t>
  </si>
  <si>
    <t>dvouzákrut. ocelová síť 60 x 80mm, prům. drátu sítě min. 2,2mm úprava Zn+Al  
vč. vrtů a kotvení pomocí CKT s podložkou a matkou dl. min. 2,1m prům. 25mm rastr 2x2 m v počtu 2503 ks</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</si>
  <si>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</si>
  <si>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sloupky z ocel.trubek prům. 89/10 mm   
osazených do vrtů a bet.patek  
včetně zalití cement.inj.směsí</t>
  </si>
  <si>
    <t>dl.3,0m : 89=89.000 [A] 
dl.4,5m : 12=12.000 [B] 
a+b=101.000 [C]</t>
  </si>
  <si>
    <t>75H621</t>
  </si>
  <si>
    <t>ZÁVĚSNÉ OCELOVÉ LANO</t>
  </si>
  <si>
    <t>šestipramenné 6x19 drátů, pozinkované, prům.8mm  
1770 MPa  
montáž včetně spojovacího materiálu ( svorek)</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</si>
  <si>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</si>
  <si>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</si>
  <si>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 sítě  1298=1 298.000 [A] 
pro oplocení  1402=1 402.000 [B] 
Celkem: A+B=2 700.000 [C]</t>
  </si>
  <si>
    <t>767912</t>
  </si>
  <si>
    <t>OPLOCENÍ Z DRÁTĚNÉHO PLETIVA POZINKOVANÉHO VYSOKOPEVNOSTNÍHO</t>
  </si>
  <si>
    <t>dvouzákrut. ocelová síť 60x80mm, prům. drátu sítě min. 2,2mm úprava ZnAl</t>
  </si>
  <si>
    <t>((112+32+28)*2,25+44*3,35)*1,2=641,280m2 
642=642.000 [A]</t>
  </si>
  <si>
    <t>dočasné zajištění staveniště - ochranné konstrukce z ocelových a PA sítí  
počet plošních záchytných prvků 2 * šířka pásu 3,5 m *délka zajišťovaného úseku 448m  
včetně odstranění</t>
  </si>
  <si>
    <t>2*3,5*448=3 136.000 [A]</t>
  </si>
  <si>
    <t xml:space="preserve">  SO 26-19-62</t>
  </si>
  <si>
    <t>T.ú.  Adamov – Blansko, úpravy skalních zářezů od km 173,230 do km 173,245 (kol. č. 1)</t>
  </si>
  <si>
    <t>SO 26-19-62</t>
  </si>
  <si>
    <t>(604 m3km / 40 km) * prům. obj. hmotnost 1,9 t/m3</t>
  </si>
  <si>
    <t>(1044m3km / 40 km) * prům. obj. hmotnost 2 t/m3</t>
  </si>
  <si>
    <t>Součtová pl. z půdorysu (33,5 m2) * prům. mocnost 0,9 m * 0,5 osypového kužele</t>
  </si>
  <si>
    <t>15,1 m3 * 40 km</t>
  </si>
  <si>
    <t>(Pl. z půdorysu 188,6 m2 * koef. sklonu 5,76) * koef. členitosti 1,2 * 20 % z pl.) * hl. čištění 0,1 m</t>
  </si>
  <si>
    <t>26,1 m3 * 40 km</t>
  </si>
  <si>
    <t>(1044m3km + 604m3km)/40 km</t>
  </si>
  <si>
    <t>8 kus * dl. vrtu 1,1 m</t>
  </si>
  <si>
    <t>14 kus * dl. vrtu 1,6 m</t>
  </si>
  <si>
    <t>(36 m / á 6 m kotven každý druhý) + 2 ks krajní sloup</t>
  </si>
  <si>
    <t>289941</t>
  </si>
  <si>
    <t>(Pl. z půdorysu 49,6 m2 * koef. sklonu 5,76 * koef. členitosti 1,2) * 1,2 ztratné na prořezy, překryvy a zpět. ohnutí. Kotvení sítí pomocí CKT dl. min. 2,1 m, O 25 mm v rastru 3 x 3 m v počtu 78 ks.</t>
  </si>
  <si>
    <t>(Součet dl. všech plotů 18 + 18 m) / á 3 m + 2 ks krajní sloup</t>
  </si>
  <si>
    <t>(Počet plošních záchytných prvků 2 * šířka pásu 3,5 m) * délka zajišťovaného úseku 32 m</t>
  </si>
  <si>
    <t>PSV</t>
  </si>
  <si>
    <t>Lano pr. 10 mm, pro ztužení a ukotvení ochr. plotů: ...výpočet = 346 m    (36 m * 7 ks lana + 8 kus * 4,5 m pro ukotvení sloupu) * 1,2 ztratné na prořezy, překryvy a zpět. ohnutí 
Lano pr. 10 mm, pro zajištění ocel. sítě po obvodu: …výpočet = 81 m       Součtový obvod sítí (11 + 15 + 15 + 15 m) * koef. členitosti 1,2 * 1,2 ztratné na prořezy, překryvy a zpět. ohnutí 
Lano pr. 8 mm, pro spojování pásů ocel. sítě: …výpočet = 160 m              (412 m / koef. 3,1) * 1,2 ztratné na prořezy, překryvy a zpět. ohnutí 
346+81+160=587.000 [A]</t>
  </si>
  <si>
    <t>36 m * šířka pásu pletiva 3,35 m * 1,2 ztratné na prořezy, překryvy a zpět. ohnutí</t>
  </si>
  <si>
    <t xml:space="preserve">  SO 26-19-63</t>
  </si>
  <si>
    <t>T.ú. Adamov - Blansko, úpravy skalních zářezů od km 174,400 do km 174,560 (kol.č.2)</t>
  </si>
  <si>
    <t>SO 26-19-63</t>
  </si>
  <si>
    <t>82,7*1,9=157.130 [A]</t>
  </si>
  <si>
    <t>63,3*2,0=126.600 [A]</t>
  </si>
  <si>
    <t>příplatek za odvoz na skládku 40 km</t>
  </si>
  <si>
    <t>82,7*40=3 308.000 [A]</t>
  </si>
  <si>
    <t>odtěžení nestabilních bloků a očištění svahů   
odvoz na skládku vzd 40 km</t>
  </si>
  <si>
    <t>63,3*40=2 532.000 [A]</t>
  </si>
  <si>
    <t>uložení zeminy na skládku</t>
  </si>
  <si>
    <t>63,3+82,7=146.000 [A]</t>
  </si>
  <si>
    <t>dvouzákrut. ocelová síť 60x80mm,prům. drátu sítě min. 2,2mm úprava ZnA  
vč. vrtů a kotvení pomocí IBO s podložkou a matkou dl. min. 2,5m prům. 32mm rastr 3x2 m v počtu 449 ks</t>
  </si>
  <si>
    <t>dvouzákrutová ocel. síť 80 x 100 mm s výrobně vplet. podél. lanem prům. 8 mm, á 1 m, drát sítě prům. 2,7 mm, úprava ZnAl   
vč. vrtů a kotvení pomocí CKT s podložkou a matkou dl. min. 2,5m prům. 25mm rastr 3x2 m v počtu 466 ks</t>
  </si>
  <si>
    <t>669+803=1 472.000 [A]</t>
  </si>
  <si>
    <t>405+240=645.000 [A]</t>
  </si>
  <si>
    <t>dočasné zajištění staveniště - ochranné konstrukce z ocelových a PA sítí výšky 2m  
délka zajišťovaného úseku 75+135m  
včetně odstranění</t>
  </si>
  <si>
    <t>1470=1 470.000 [A]</t>
  </si>
  <si>
    <t xml:space="preserve">  SO 26-19-64</t>
  </si>
  <si>
    <t>T.ú. Adamov - Blansko, úpravy skalních zářezů od km 175,900 do km 175,930(kol.č.1)</t>
  </si>
  <si>
    <t>SO 26-19-64</t>
  </si>
  <si>
    <t>85*1,9=161.500 [A]</t>
  </si>
  <si>
    <t>(691*0,1+1,5)*2,0=141.200 [A]</t>
  </si>
  <si>
    <t>85*40=3 400.000 [A]</t>
  </si>
  <si>
    <t>nestabil.bloky : 1,5=1.500 [A] 
očištění : 691,0*0,1=69.100 [B] 
a+b=70.600 [C]</t>
  </si>
  <si>
    <t>70,6*40=2 824.000 [A]</t>
  </si>
  <si>
    <t>69+1,5+85=155.500 [A]</t>
  </si>
  <si>
    <t>dvouzákrut. ocelová síť 60 x 80mm, prům. drátu sítě min. 2,2mm úprava Zn+Al  
vč. vrtů a kotvení pomocí CKT s podložkou a matkou dl. min. 2,1m prům. 25mm rastr 2x2 m v počtu 921 ks</t>
  </si>
  <si>
    <t>dočasné zajištění staveniště - ochranné konstrukce z ocelových a PA sítí  
počet plošních záchytných prvků 2 * šířka pásu 3,5 m * délka zajišťovaného úseku 103m  
včetně odstranění</t>
  </si>
  <si>
    <t>2*3,5*103=721.000 [A]</t>
  </si>
  <si>
    <t xml:space="preserve">  SO 26-19-65</t>
  </si>
  <si>
    <t>T.ú. Adamov - Blansko, úpravy skalních zářezů od km 176,430 do km 176,600(kol.č.1)</t>
  </si>
  <si>
    <t>SO 26-19-65</t>
  </si>
  <si>
    <t>(23+15)*1,9=72.200 [A]</t>
  </si>
  <si>
    <t>(457*0,1+1,2)*2,0=93.800 [A]</t>
  </si>
  <si>
    <t>23*40=920.000 [A]</t>
  </si>
  <si>
    <t>122831</t>
  </si>
  <si>
    <t>ODKOPÁVKY A PROKOPÁVKY OBECNÉ TŘ. II, ODVOZ DO 1KM</t>
  </si>
  <si>
    <t>odtěžení nestabilních bloků s použitím pneumatického nářadí  
zůstane na meziskládce pro zpětné použití pro kamen.podezdívku</t>
  </si>
  <si>
    <t>očištění skal.ploch: 457*0,1=45.700 [A]</t>
  </si>
  <si>
    <t>45,7*40=1 828.000 [A]</t>
  </si>
  <si>
    <t>15*40=600.000 [A]</t>
  </si>
  <si>
    <t>13283A</t>
  </si>
  <si>
    <t>HLOUBENÍ RÝH ŠÍŘ DO 2M PAŽ I NEPAŽ TŘ. II - BEZ DOPRAVY</t>
  </si>
  <si>
    <t>výkop pro založení kamenné podezdívky  
odvoz na skládku 40km</t>
  </si>
  <si>
    <t>13283B</t>
  </si>
  <si>
    <t>HLOUBENÍ RÝH ŠÍŘ DO 2M PAŽ I NEPAŽ TŘ. II - DOPRAVA</t>
  </si>
  <si>
    <t>1,2*40=48.000 [A]</t>
  </si>
  <si>
    <t>457*0,1+1,2+23+15=84.900 [A]</t>
  </si>
  <si>
    <t>vrty pro kotvení plotů, horolezecky, prům. min. 40 mm, dl. vrtu 1,1 m,   
přenosnými vrt. kladivy v hornině tř. V a VI</t>
  </si>
  <si>
    <t>beton.základ pro podezdívku z betonu C25/30</t>
  </si>
  <si>
    <t>285394</t>
  </si>
  <si>
    <t>kotvení kamen.podezdívky k základu CKT bez oka dl.0,6m, prům.25mm  
8ks/m2 základu - celkem 20ks</t>
  </si>
  <si>
    <t>20=20.000 [A]</t>
  </si>
  <si>
    <t>dvouzákrutová ocel. síť 80 x 100 mm s výrobně vplet. podél. lanem prům. 8 mm, á 1,0 m, drát sítě prům. 2,7 mm, úprava ZnAl   
vč. vrtů a kotvení pomocí CKT s podložkou a matkou dl. min. 2,1m prům. 25mm rastr 2x2 m v počtu 544 ks</t>
  </si>
  <si>
    <t>327211</t>
  </si>
  <si>
    <t>ZDI OPĚRNÉ, ZÁRUBNÍ, NÁBŘEŽNÍ Z LOMOVÉHO KAMENE NA SUCHO</t>
  </si>
  <si>
    <t>kamenné podezdívky - zazdění dutin materiálem z meziskládky  
včetně jejich vyčištění</t>
  </si>
  <si>
    <t>položka zahrnuje dodávku a osazení lomového kamene, jeho výběr a případnou úpravu</t>
  </si>
  <si>
    <t>sloupky z ocel.trubek dl.3,0m, prům. 89/10mm  
osazených do vrtů a bet.patek  
včetně zalití cement.inj.směsí</t>
  </si>
  <si>
    <t>pro ocel. sítě  348=348.000 [A] 
pro oplocení  1224=1 224.000 [B] 
Celkem: A+B=1 572.000 [C]</t>
  </si>
  <si>
    <t>(58+28+42+36+40)*2,25*1,2=550.800 [A]</t>
  </si>
  <si>
    <t>dočasné zajištění staveniště - ochranné konstrukce z ocelových a PA sítí  
počet plošních záchytných prvků 2 * šířka pásu 3,5 m * délka zajišťovaného úseku 165m  
včetně odstranění</t>
  </si>
  <si>
    <t>2*3,5*165=1 155.000 [A]</t>
  </si>
  <si>
    <t xml:space="preserve">  SO 26-19-66</t>
  </si>
  <si>
    <t>T.ú. Adamov - Blansko, úpravy skalních zářezů od km 176,680 do km 176,720 (kol.č.1)</t>
  </si>
  <si>
    <t>SO 26-19-66</t>
  </si>
  <si>
    <t>55,1*1,9=104.690 [A]</t>
  </si>
  <si>
    <t>24,1*2,0=48.200 [A]</t>
  </si>
  <si>
    <t>55,1*40=2 204.000 [A]</t>
  </si>
  <si>
    <t>odtěžení nestabilních bloků a očištění svahů  
odvoz na skládku vzd 40 km</t>
  </si>
  <si>
    <t>24,1+55,1=79.200 [A]</t>
  </si>
  <si>
    <t>vrty pro kotvení plotů, horolezecky, prům. min. 40 mm, dl. vrtu 1,1m, přenosnými vrt. kladivy v hornině tř. V a VI  
vrty pro lokální kotvení skalních bloků, horolezecky, prům. min. 53 mm, dl. vrtu min. 3,4 m, úklon vrtu 10°, přenosnými vrt. kladivy v hornině tř. V a VI</t>
  </si>
  <si>
    <t>14,3+37,4=51.700 [A]</t>
  </si>
  <si>
    <t>kotvení sloupů ochranných plotů CKT s okem dl. min. 1m prům. 25 mm á 4 m</t>
  </si>
  <si>
    <t>kotvení nestabilních skal. bloků pomocí CKT s podložkou a matkou dl. min. 3,3m prům. 25mm</t>
  </si>
  <si>
    <t>pro oplocení  362=362.000 [A]</t>
  </si>
  <si>
    <t>dvouzákrut. ocelová síť 60x80mm,prům. drátu sítě min. 2,2mm úprava ZnA</t>
  </si>
  <si>
    <t>dočasné zajištění staveniště - ochranné konstrukce z ocelových a PA sítí výšky 2m  
délka zajišťovaného úseku 50m  
včetně odstranění</t>
  </si>
  <si>
    <t xml:space="preserve">  SO 26-19-67</t>
  </si>
  <si>
    <t>T.ú. Adamov - Blansko, úpravy skalních zářezů od km 177,760 do km 177,950(kol.č.1)</t>
  </si>
  <si>
    <t>SO 26-19-67</t>
  </si>
  <si>
    <t>83*1,9=157.700 [A]</t>
  </si>
  <si>
    <t>1146*0,1*2,0=229.200 [A]</t>
  </si>
  <si>
    <t>příplatek za odvoz zeminy na skládku přes 40km</t>
  </si>
  <si>
    <t>83*40=3 320.000 [A]</t>
  </si>
  <si>
    <t>očištění skalních ploch : 1146*0,1=114.600 [A]</t>
  </si>
  <si>
    <t>1146*40=45 840.000 [A]</t>
  </si>
  <si>
    <t>114,6+83=197.600 [A]</t>
  </si>
  <si>
    <t>dvouzákrut. ocelová síť 60 x 80mm, prům. drátu sítě min. 2,2mm úprava Zn+Al  
vč. vrtů a kotvení pomocí CKT s podložkou a matkou dl. min. 2,1m prům. 25mm rastr 2x2 m v počtu 1729 ks</t>
  </si>
  <si>
    <t>ocelové lano pro uchycení sítě  
šestipramenné 6x19 drátů, pozinkované, prům.10mm  
1770 MPa  
montáž včetně spojovacího materiálu ( svorek)</t>
  </si>
  <si>
    <t>dočasné zajištění staveniště - ochranné konstrukce z ocelových a PA sítí  
počet plošních záchytných prvků 2 * šířka pásu 3,5 m * délka zajišťovaného úseku 178m  
včetně odstranění</t>
  </si>
  <si>
    <t>2*3,5*178=1 246.000 [A]</t>
  </si>
  <si>
    <t>D.2.1.6</t>
  </si>
  <si>
    <t>Přeložky sdělovacích zařízení</t>
  </si>
  <si>
    <t xml:space="preserve">  SO 26-10-01</t>
  </si>
  <si>
    <t>Žst. Adamov - Žst. Blansko, ochrana a přeložky sdělovacích kabelů SŽDC</t>
  </si>
  <si>
    <t>SO 26-10-01</t>
  </si>
  <si>
    <t>(1450*0,3*0,3)+(1111*1,2*0,9)=1 330.380 [A]; (délka provizorní *šířka*hloubka)+(délka definitivní*1,2*0,9)</t>
  </si>
  <si>
    <t>14173</t>
  </si>
  <si>
    <t>PROTLAČOVÁNÍ POTRUBÍ Z PLAST HMOT DN DO 200MM</t>
  </si>
  <si>
    <t>položka zahrnuje dodávku protlačovaného potrubí a veškeré pomocné práce (startovací zařízení, startovací a cílová jáma, opěrné a vodící bloky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</si>
  <si>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</si>
  <si>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</si>
  <si>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</si>
  <si>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</si>
  <si>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</si>
  <si>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</si>
  <si>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702113</t>
  </si>
  <si>
    <t>KABELOVÝ ŽLAB ZEMNÍ VČETNĚ KRYTU SVĚTLÉ ŠÍŘKY PŘES 250 MM</t>
  </si>
  <si>
    <t>702313</t>
  </si>
  <si>
    <t>ZAKRYTÍ KABELŮ VÝSTRAŽNOU FÓLIÍ ŠÍŘKY PŘES 40 CM</t>
  </si>
  <si>
    <t>75I322</t>
  </si>
  <si>
    <t>KABEL ZEMNÍ DVOUPLÁŠŤOVÝ S PANCÍŘEM PRŮMĚRU ŽÍLY 0,8 MM DO 25XN</t>
  </si>
  <si>
    <t>75I32X</t>
  </si>
  <si>
    <t>KABEL ZEMNÍ DVOUPLÁŠŤOVÝ S PANCÍŘEM PRŮMĚRU ŽÍLY 0,8 MM - MONTÁŽ</t>
  </si>
  <si>
    <t>75I812</t>
  </si>
  <si>
    <t>KABEL OPTICKÝ SINGLEMODE DO 36 VLÁKEN</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</si>
  <si>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</si>
  <si>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</si>
  <si>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</si>
  <si>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</si>
  <si>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</si>
  <si>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75I85X</t>
  </si>
  <si>
    <t>KABEL OPTICKÝ - REZERVA PŘES 500 MM - MONTÁŽ</t>
  </si>
  <si>
    <t>75I91X</t>
  </si>
  <si>
    <t>OPTOTRUBKA HDPE - MONTÁŽ</t>
  </si>
  <si>
    <t>75IA21</t>
  </si>
  <si>
    <t>OPTOTRUBKOVÁ SPOJKA OPRAVNÁ PRŮMĚRU DO 40 MM</t>
  </si>
  <si>
    <t>75IA2X</t>
  </si>
  <si>
    <t>OPTOTRUBKOVÁ SPOJKA OPRAVNÁ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</si>
  <si>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</si>
  <si>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</si>
  <si>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</si>
  <si>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</si>
  <si>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</si>
  <si>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</si>
  <si>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</si>
  <si>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</si>
  <si>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75IEE3</t>
  </si>
  <si>
    <t>OPTICKÝ ROZVADĚČ 19" PROVEDENÍ 36 VLÁKEN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</si>
  <si>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</si>
  <si>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</si>
  <si>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</si>
  <si>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</si>
  <si>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</si>
  <si>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</si>
  <si>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</si>
  <si>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</si>
  <si>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</si>
  <si>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R702903</t>
  </si>
  <si>
    <t>R709110</t>
  </si>
  <si>
    <t>PROVIZORNÍ ZAJIŠTĚNÍ KABELU PŘI SANACI ZDI</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</si>
  <si>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</si>
  <si>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</si>
  <si>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</si>
  <si>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</si>
  <si>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</si>
  <si>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</si>
  <si>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</si>
  <si>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SO 26-10-02</t>
  </si>
  <si>
    <t>Žst. Adamov - Žst. Blansko, ochrana a přeložky sdělovacích kabelů ČD Telematika</t>
  </si>
  <si>
    <t>SO 26-10-02</t>
  </si>
  <si>
    <t>R11343</t>
  </si>
  <si>
    <t>ÚPRAVA TERÉNU DO PŮVODNÍHO STAVU</t>
  </si>
  <si>
    <t>703442</t>
  </si>
  <si>
    <t>ELEKTROINSTALAČNÍ TRUBKA OCELOVÁ VČETNĚ UPEVNĚNÍ A PŘÍSLUŠENSTVÍ DN PRŮMĚRU PŘES 25 DO 40 MM</t>
  </si>
  <si>
    <t>75IA72</t>
  </si>
  <si>
    <t>OPTOTRUBKOVÁ PRŮCHODKA PRŮMĚRU PŘES 40 MM</t>
  </si>
  <si>
    <t>PLASTOVÁ ZEMNÍ KOMORA PRO ULOŽENÍ REZERVY</t>
  </si>
  <si>
    <t>75ID2Y</t>
  </si>
  <si>
    <t>PLASTOVÁ ZEMNÍ KOMORA PRO ULOŽENÍ SPOJKY - DEMONTÁŽ</t>
  </si>
  <si>
    <t>PLASTOVÁ ZEMNÍ KOMORA TĚSNENÍ PRO HDPE TRUBKU DO 40 MM</t>
  </si>
  <si>
    <t>75IEE4</t>
  </si>
  <si>
    <t>OPTICKÝ ROZVADĚČ 19" PROVEDENÍ 48 VLÁKEN</t>
  </si>
  <si>
    <t>75IEE5</t>
  </si>
  <si>
    <t>OPTICKÝ ROZVADĚČ 19" PROVEDENÍ DO 144 VLÁKEN</t>
  </si>
  <si>
    <t xml:space="preserve">  SO 26-10-03</t>
  </si>
  <si>
    <t>Žst. Adamov - Žst. Blansko, ochrana a přeložky sdělovacích kabelů cizích operátorů</t>
  </si>
  <si>
    <t>SO 26-10-03</t>
  </si>
  <si>
    <t>R021002001</t>
  </si>
  <si>
    <t>Vytýč.kabelové trasy podél železnice</t>
  </si>
  <si>
    <t>R021002002</t>
  </si>
  <si>
    <t>Jáma pro sondu hor.4</t>
  </si>
  <si>
    <t>R021002003</t>
  </si>
  <si>
    <t>Zához jámy pro sondu hor. 3-4</t>
  </si>
  <si>
    <t>R021002004</t>
  </si>
  <si>
    <t>Výkop kabelové rýhy 50/110 cm  hor.4</t>
  </si>
  <si>
    <t>R021002005</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</si>
  <si>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</si>
  <si>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</si>
  <si>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R021002006</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</si>
  <si>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</si>
  <si>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</si>
  <si>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R02100207</t>
  </si>
  <si>
    <t>Zához rýhy 50/120 cm hor.4</t>
  </si>
  <si>
    <t>R02100208</t>
  </si>
  <si>
    <t>Naložení a odvoz zeminy do 1km</t>
  </si>
  <si>
    <t>Geografické práce</t>
  </si>
  <si>
    <t>R02100209</t>
  </si>
  <si>
    <t>Mapování a vynesení trasy v zastavěném prostoru</t>
  </si>
  <si>
    <t>Montáže</t>
  </si>
  <si>
    <t>R021002010</t>
  </si>
  <si>
    <t>Pokládka kabelu do 50 XN 0,4 do výkopu</t>
  </si>
  <si>
    <t>R021002011</t>
  </si>
  <si>
    <t>Stejnosměrné měření na místním kabelu před přčeložkou</t>
  </si>
  <si>
    <t>PÁR</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</si>
  <si>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</si>
  <si>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R021002012</t>
  </si>
  <si>
    <t>Stejnosměrné měření na místním kabelu pro první čtyřku</t>
  </si>
  <si>
    <t>R021002013</t>
  </si>
  <si>
    <t>Střídavé měření na místním kabelu první čtyřka</t>
  </si>
  <si>
    <t>R021002014</t>
  </si>
  <si>
    <t>Měření útlumu na místním kabelu první čtyřka</t>
  </si>
  <si>
    <t>R021002015</t>
  </si>
  <si>
    <t>Měření kapacitních nerovnováh na místním kabelu první čtyřka</t>
  </si>
  <si>
    <t>R021002016</t>
  </si>
  <si>
    <t>Střídavé měření na místním kabelu ostatní čtyřky</t>
  </si>
  <si>
    <t>R021002017</t>
  </si>
  <si>
    <t>Měření útlumu na místním kabelu první ostatní čtyřky</t>
  </si>
  <si>
    <t>R021002018</t>
  </si>
  <si>
    <t>Měření kapacitních nerovnováh na místním kabelu ostatní čtyřky</t>
  </si>
  <si>
    <t>R021002019</t>
  </si>
  <si>
    <t>Změření zemního odporu</t>
  </si>
  <si>
    <t>R021002020</t>
  </si>
  <si>
    <t>Dozor správce zařízení</t>
  </si>
  <si>
    <t>R021002021</t>
  </si>
  <si>
    <t>Zhotovení realizační dokumentace</t>
  </si>
  <si>
    <t>R021002022</t>
  </si>
  <si>
    <t>Zajištění staveb.povolení nad rámec PD dle smlouvy zhotovitele, SŽDC a CETIN</t>
  </si>
  <si>
    <t>Materiál</t>
  </si>
  <si>
    <t>R021002023</t>
  </si>
  <si>
    <t>Chránička HDPE 40 mm opravná (půlená)</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</si>
  <si>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</si>
  <si>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D.2.1.7.1</t>
  </si>
  <si>
    <t>Plynovody</t>
  </si>
  <si>
    <t xml:space="preserve">  SO 26-21-01</t>
  </si>
  <si>
    <t>Žst. Adamov - Žst. Blansko, ochrana STL plynovodu GASNET</t>
  </si>
  <si>
    <t>SO 26-21-01</t>
  </si>
  <si>
    <t>R012110</t>
  </si>
  <si>
    <t>OCHRANA  STÁVAJÍCÍHO STL PLYNOVODU v km 172,065</t>
  </si>
  <si>
    <t>zahrnuje veškeré financování  např. kopaných sond, zabezpečení ochrany čichaček a vlastního plynovodu, dále možných poškození  a poruch na plynovodu  způsobených a související s výstavbou. tahrnuje i alternativní ovetonování stávající chráničky v místě prostupu mezi. pilotami.</t>
  </si>
  <si>
    <t>R012111</t>
  </si>
  <si>
    <t>OCHRANA  STÁVAJÍCÍHO STL PLYNOVODU  v km 178,028</t>
  </si>
  <si>
    <t>zahrnuje veškeré financování  např. kopaných sond, zabezpečení ochrany čichaček a vlastního plynovodu, dále možných poškození  a poruch na plynovodu  způsobených a související s výstavbou</t>
  </si>
  <si>
    <t>R012112</t>
  </si>
  <si>
    <t>OCHRANA  STÁVAJÍCÍHO STL PLYNOVODU v km 178,240</t>
  </si>
  <si>
    <t>D.2.1.7.2</t>
  </si>
  <si>
    <t>Vodovody a kanalizace</t>
  </si>
  <si>
    <t xml:space="preserve">  SO 26-22-01</t>
  </si>
  <si>
    <t>Žst. Adamov - Žst. Blansko, vodovody pro drážní objekty</t>
  </si>
  <si>
    <t>SO 26-22-01</t>
  </si>
  <si>
    <t xml:space="preserve">  SO 26-27-01</t>
  </si>
  <si>
    <t>Žst. Adamov - Žst. Blansko, přeložka zatrubnění toku v km 171,892</t>
  </si>
  <si>
    <t>SO 26-27-01</t>
  </si>
  <si>
    <t>02911</t>
  </si>
  <si>
    <t>OSTATNÍ POŽADAVKY - GEODETICKÉ ZAMĚŘENÍ</t>
  </si>
  <si>
    <t>HM</t>
  </si>
  <si>
    <t>11130</t>
  </si>
  <si>
    <t>SEJMUTÍ DRNU</t>
  </si>
  <si>
    <t>11*3,9=42.900 [A]</t>
  </si>
  <si>
    <t>včetně vodorovné dopravy  a uložení na skládku</t>
  </si>
  <si>
    <t>11513</t>
  </si>
  <si>
    <t>ČERPÁNÍ VODY DO 2000 L/MIN</t>
  </si>
  <si>
    <t>28*1,7*0,9=42.840 [A] 
8*1,7*0,9=12.240 [B] 
Celkem: A+B=55.080 [C]</t>
  </si>
  <si>
    <t>55,08*20=1 101.600 [A]</t>
  </si>
  <si>
    <t>štěrkopísek</t>
  </si>
  <si>
    <t>2*0,9=1.800 [A] 
2*1,6=3.200 [B] 
28*1,2*0,9=30.240 [C] 
8*1,2*0,9=8.640 [D] 
Celkem: A+B+C+D=43.880 [E]</t>
  </si>
  <si>
    <t>89911G</t>
  </si>
  <si>
    <t>LITINOVÝ POKLOP D400</t>
  </si>
  <si>
    <t>89980</t>
  </si>
  <si>
    <t>TELEVIZNÍ PROHLÍDKA POTRUBÍ</t>
  </si>
  <si>
    <t>položka zahrnuje prohlídku potrubí televizní kamerou, záznam prohlídky na nosičích DVD a vyhotovení závěrečného písemného protokolu</t>
  </si>
  <si>
    <t>969296</t>
  </si>
  <si>
    <t>VYBOURÁNÍ POTRUBÍ DN DO 2000MM KANALIZAČ</t>
  </si>
  <si>
    <t xml:space="preserve">  SO 26-27-02</t>
  </si>
  <si>
    <t>Žst. Adamov - Žst. Blansko, kanalizace pro drážní objekty</t>
  </si>
  <si>
    <t>SO 26-27-02</t>
  </si>
  <si>
    <t>FINANČNÍ REZERVA PRO PŘÍPADNÉ POŠKOZENÍ SÍTĚ A JEJÍ OPRAVU</t>
  </si>
  <si>
    <t>zahrnuje veškeré poplatky za pojištění související s výstavbou</t>
  </si>
  <si>
    <t>FINANČNÍ REZERVA PRO PŘÍPADNOU OPRAVU STÁVAJÍCÍ KANALIZACE</t>
  </si>
  <si>
    <t>úsek od skryté šachty k řece v dl. 41 m</t>
  </si>
  <si>
    <t>zahrnuje veškeré práce se sanací kanalizace</t>
  </si>
  <si>
    <t>11*0,9=9.900 [A]</t>
  </si>
  <si>
    <t>113138</t>
  </si>
  <si>
    <t>ODSTRANĚNÍ KRYTU ZPEVNĚNÝCH PLOCH S ASFALT POJIVEM, ODVOZ DO 20KM</t>
  </si>
  <si>
    <t>13,3*1*0,15=1.995 [A]</t>
  </si>
  <si>
    <t>2*20*2,3=92.000 [A]</t>
  </si>
  <si>
    <t>113328</t>
  </si>
  <si>
    <t>ODSTRAN PODKL ZPEVNĚNÝCH PLOCH Z KAMENIVA NESTMEL, ODVOZ DO 20KM</t>
  </si>
  <si>
    <t>13,3*0,2*1=2.660 [A]</t>
  </si>
  <si>
    <t>11332B</t>
  </si>
  <si>
    <t>ODSTRANĚNÍ PODKLADŮ ZPEVNĚNÝCH PLOCH Z KAMENIVA NESTMELENÉHO - DOPRAVA</t>
  </si>
  <si>
    <t>2,7*20*2,2=118.800 [A]</t>
  </si>
  <si>
    <t>195,9*20=3 918.000 [A]</t>
  </si>
  <si>
    <t>11,7*0,45*0,8=4.212 [A] 
22,6*0,45*0,9=9.153 [B] 
159,6*0,4*0,8=51.072 [C] 
13,6*0,6*1=8.160 [D] 
7*0,45*0,8=2.520 [E] 
Celkem: A+B+C+D+E=75.117 [F]</t>
  </si>
  <si>
    <t>17680</t>
  </si>
  <si>
    <t>VÝPLNĚ Z NAKUPOVANÝCH MATERIÁLŮ</t>
  </si>
  <si>
    <t>STRUSKOCEMENTOVÝ POPÍLEK</t>
  </si>
  <si>
    <t>0,07*(4,3+10,7)=1.050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</si>
  <si>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</si>
  <si>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6,3+7=13.300 [A]</t>
  </si>
  <si>
    <t>18241</t>
  </si>
  <si>
    <t>ZALOŽENÍ TRÁVNÍKU RUČNÍM VÝSEVEM</t>
  </si>
  <si>
    <t>Zahrnuje dodání předepsané travní směsi, její výsev na ornici, zalévání, první pokosení, to vše bez ohledu na sklon terénu</t>
  </si>
  <si>
    <t>0,8*21,8*3,033/1000=0.053 [A]</t>
  </si>
  <si>
    <t>21,8*0,1*0,8=1.744 [A] 
4*(1,5*1,5*0,1)=0.900 [B] 
1,5*1,5*0,1=0.225 [C] 
Celkem: A+B+C=2.869 [D]</t>
  </si>
  <si>
    <t>11,7*0,1*0,8=0.936 [A] 
22,6*0,1*0,9=2.034 [B] 
159,6*0,1*0,8=12.768 [C] 
13,6*0,1*1=1.360 [D] 
7*0,1*0,8=0.560 [E] 
Celkem: A+B+C+D+E=17.658 [F]</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</si>
  <si>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</si>
  <si>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</si>
  <si>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</si>
  <si>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</si>
  <si>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</si>
  <si>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</si>
  <si>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</si>
  <si>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</si>
  <si>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72121</t>
  </si>
  <si>
    <t>PODLAHOVE VPUSTI</t>
  </si>
  <si>
    <t>dvorní vpust</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</si>
  <si>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</si>
  <si>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</si>
  <si>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</si>
  <si>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DN 150 PP SN10 - 3,8+4,7+2,6*2+1,8*2  
DN 125 PP SN10 - 4*1,1</t>
  </si>
  <si>
    <t>21,7*1,1=23.870 [A]</t>
  </si>
  <si>
    <t>87434</t>
  </si>
  <si>
    <t>POTRUBÍ Z TRUB PLASTOVÝCH ODPADNÍCH DN DO 200MM</t>
  </si>
  <si>
    <t>PP SN10</t>
  </si>
  <si>
    <t>7*1,1=7.700 [A]</t>
  </si>
  <si>
    <t>PP SN16</t>
  </si>
  <si>
    <t>(2,9+22,6+131,2)*1,1=172.370 [A]</t>
  </si>
  <si>
    <t>30,6*1,1=33.660 [A]</t>
  </si>
  <si>
    <t>87446</t>
  </si>
  <si>
    <t>POTRUBÍ Z TRUB PLASTOVÝCH ODPADNÍCH DN DO 400MM</t>
  </si>
  <si>
    <t>PP  SN16</t>
  </si>
  <si>
    <t>13,6*1,1=14.960 [A]</t>
  </si>
  <si>
    <t>894357</t>
  </si>
  <si>
    <t>ŠACHTY KANALIZAČNÍ Z PROST BETONU NA POTRUBÍ DN DO 500MM</t>
  </si>
  <si>
    <t>OBNOVENÍ ŠACHTY Š0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</si>
  <si>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</si>
  <si>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894445</t>
  </si>
  <si>
    <t>ŠACHTY KANAL ZE ŽELEZOBET VČET VÝZT NA POTRUBÍ DN DO 300MM</t>
  </si>
  <si>
    <t>4+1=5.000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</si>
  <si>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</si>
  <si>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894446</t>
  </si>
  <si>
    <t>ŠACHTY KANAL ZE ŽELEZOBET VČET VÝZT NA POTRUBÍ DN DO 400MM</t>
  </si>
  <si>
    <t>89916</t>
  </si>
  <si>
    <t>BETONOVÉ DOPLŇKY TRUB VEDENÍ</t>
  </si>
  <si>
    <t>ZABETONOVÁNÍ DNA RUŠENÝCH ŠACHET</t>
  </si>
  <si>
    <t>899522</t>
  </si>
  <si>
    <t>OBETONOVÁNÍ POTRUBÍ Z PROSTÉHO BETONU DO C12/15</t>
  </si>
  <si>
    <t>21,8*0,22=4.796 [A]</t>
  </si>
  <si>
    <t>899652</t>
  </si>
  <si>
    <t>ZKOUŠKA VODOTĚSNOSTI POTRUBÍ DN DO 300MM</t>
  </si>
  <si>
    <t>30,6+22,6+131,2=184.400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</si>
  <si>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</si>
  <si>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899662</t>
  </si>
  <si>
    <t>ZKOUŠKA VODOTĚSNOSTI POTRUBÍ DN DO 400MM</t>
  </si>
  <si>
    <t>33,5+22,6+131,2+83,2+41=311.500 [A]</t>
  </si>
  <si>
    <t>R8996721</t>
  </si>
  <si>
    <t>ČIŠTĚNÍ POTRUBÍ DN DO 500MM</t>
  </si>
  <si>
    <t>mezi skrytou šachtou a řekou včetně vyčištění výustního objektu</t>
  </si>
  <si>
    <t>919113</t>
  </si>
  <si>
    <t>ŘEZÁNÍ ASFALTOVÉHO KRYTU VOZOVEK TL DO 150MM</t>
  </si>
  <si>
    <t>931336</t>
  </si>
  <si>
    <t>TĚSNĚNÍ DILATAČNÍCH SPAR POLYURETANOVÝM TMELEM PRŮŘEZU DO 800MM2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</si>
  <si>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</si>
  <si>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</si>
  <si>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</si>
  <si>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</si>
  <si>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</si>
  <si>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D.2.1.8</t>
  </si>
  <si>
    <t>Železniční tunely</t>
  </si>
  <si>
    <t xml:space="preserve">  SO 26-29-01</t>
  </si>
  <si>
    <t>Dvojkolejný tunel Blanenský č. 7 s e. č. 211</t>
  </si>
  <si>
    <t>SO 26-29-01</t>
  </si>
  <si>
    <t>viz položka 12283A (předpoklad 30% zeminy) 
575,548*2000/1000*0,3=345.329 [A]</t>
  </si>
  <si>
    <t>Výkop pro drenážní potrubí - rozšíření po odstranění bočních stok (nekontaminovaná 90%): 
(0,8*2*165)*0,9*2000/1000=475.200 [A] 
Odkop výplňového betonu (viz položka 12293A) 
23.153*2300/1000=53.252 [D] 
Celkem: A+D=528.452 [E]</t>
  </si>
  <si>
    <t>viz položka 96615B 
25576,9/40=639.423 [A]</t>
  </si>
  <si>
    <t>viz položka R_289941 (odstranění uvolněných kusů skalního masivu portálových stěn) 
858,5*0,5*2100/1000=901.425 [A] 
Výkop kapsy pro zatažení izolace na portálech 
(0,09*25+0,09*19,3)*2100/1000=8.373 [B] 
Celkem: A+B=909.798 [C]</t>
  </si>
  <si>
    <t>POPLATKY ZA LIKVIDACŮ ODPADŮ NEBEZPEČNÝCH - 17 05 07* LOKÁLNĚ ZNEČIŠTĚNÝ ŠTĚRK A ZEMINA Z KOLEJIŠTĚ (VÝHYBKY)</t>
  </si>
  <si>
    <t>Výkop pro drenážní potrubí - rozšíření po odstranění bočních stok (předpoklad kontaminovaná 10%): 
(0,8*2*165)*0,1*2000/1000=52.800 [A] 
viz položka 12933 
70*0,5*2000/1000=70.000 [B] 
viz položka 12993 
96,6*0,5*2000/1000=96.600 [C] 
Celkem: A+B+C=219.400 [D]</t>
  </si>
  <si>
    <t>původní izolační vrstva</t>
  </si>
  <si>
    <t>viz položka R_97817 
782,95*10/1000=7.830 [A]</t>
  </si>
  <si>
    <t>R_01000</t>
  </si>
  <si>
    <t>PASPORTIZACE PO STAVBĚ</t>
  </si>
  <si>
    <t>Hlavní prohlídka tunelu včetně zaměření tunelové trouby ve vztahu ke geometrickým parametrům koleje včetně zjištění a potvrzení požadované prostorové průchodnosti tunelu</t>
  </si>
  <si>
    <t>R_02520</t>
  </si>
  <si>
    <t>ZKOUŠENÍ MATERIÁLŮ NEZÁVISLOU ZKUŠEBNOU</t>
  </si>
  <si>
    <t>beton, zkušební pole pro injektáže včetně odvrtů</t>
  </si>
  <si>
    <t>zahrnuje veškeré náklady spojené s objednatelem požadovanými zkouškami</t>
  </si>
  <si>
    <t>R_02943</t>
  </si>
  <si>
    <t>OSTATNÍ POŽADAVKY - VYPRACOVÁNÍ DOKUMENTACE</t>
  </si>
  <si>
    <t>výrobní dokumentace zhotovitele</t>
  </si>
  <si>
    <t>R_02960</t>
  </si>
  <si>
    <t>POLOŽKU ZHOTOVITEL NEBUDE OCEŇOVAT  
5 měsíců X 30 dní X 8 hodin x 1200 Kč/hod</t>
  </si>
  <si>
    <t>R02812</t>
  </si>
  <si>
    <t>Doplňkový geotechnický průzkum - georadar</t>
  </si>
  <si>
    <t>ZHOTOVITEL NEBUDE OCEŇOVAT TUTO POLOŽKU DLE ROZHODNUTÍ INVESTORA - SOUTĚŽ PROBĚHNE SAMOSTATNĚ. Doplňkový geotechnický průzkum - 4x podélný profil Georadarem v noční výluce z MUV (pronájem) na rameni výsuvné konstrukce (4x 165 = 660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</si>
  <si>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</si>
  <si>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</si>
  <si>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</si>
  <si>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</si>
  <si>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</si>
  <si>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</si>
  <si>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</si>
  <si>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</si>
  <si>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</si>
  <si>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</si>
  <si>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</si>
  <si>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</si>
  <si>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</si>
  <si>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</si>
  <si>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</si>
  <si>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</si>
  <si>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</si>
  <si>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</si>
  <si>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</si>
  <si>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</si>
  <si>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5x  
- měření výtoku podzemní vody na odvodnění tunelu (vjezdový portál), je potřeba jímka a odlišit odvodnění přiléhající zdi v počtu1x  
- trhlinoměry v místech stávajících poruch ostění s kabeláží do nejbližšího výklenku v počtu10x  
- ochranná krabice pro uložení a ukončení kabelů od trhlinoměrů nainstalovaná v nejbližším výklenku v počtu 2x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</si>
  <si>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</si>
  <si>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</si>
  <si>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50ks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40ks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</si>
  <si>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R1_02971</t>
  </si>
  <si>
    <t>OSTAT POŽADAVKY - GEOTECHNICKÝ MONITORING - PŘÍPRAVA</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</si>
  <si>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6 profilů po 5 bodech): 30x6 500=195 000 Kč  
- Osazení geodetických bodů pro měření deformací (vjezdový portál 20 ks, výjezdový portál 20 ks): 40x9 500=380 000 Kč  
- Nulté měření (přesnost: směrodatná odchylka 3 mm): 70x800=56 000 Kč</t>
  </si>
  <si>
    <t>R2_02971</t>
  </si>
  <si>
    <t>OSTAT POŽADAVKY - GEOTECHNICKÝ MONITORING BĚHEM STAVBY</t>
  </si>
  <si>
    <t>- Měření (směrodatná odchylka 3 mm): (40+30)*20*800=1 120 000 Kč  
- Zpracování průběžné zprávy: 20x6 000=120 000 Kč  
- Zpracování závěrečné zprávy: 1x20 000=20 000Kč</t>
  </si>
  <si>
    <t>R3_02971</t>
  </si>
  <si>
    <t>OSTAT POŽADAVKY - GEOTECHNICKÝ MONITORING PŘI PROVOZU</t>
  </si>
  <si>
    <t>Běhěm provozu po dobu 5 let (4x po půl roce, 3x po roce)  
- Měření (směrodatná odchylka 3 mm): (40+30)*7*800=392 000 Kč  
- Zpracování průběžné zprávy: 7x6 000=42 000 Kč  
- Zpracování závěrečné zprávy: 1x20 000=20 000Kč</t>
  </si>
  <si>
    <t>274.5*0.2=54.900 [A]</t>
  </si>
  <si>
    <t>Výjezdový portál: 
Výkop zásypového materiálu - předpoklad z archivní dokumentace: 
68,5*3,4+33,2*6,5-(2,1*2,1*10,5/2)+5*5/2*12=575.548 [A]</t>
  </si>
  <si>
    <t>dovozová vzdálenost odpadů 40km</t>
  </si>
  <si>
    <t>viz položka 12283A (předpoklad odvozu 30%) - na skládku do 40 km 
575,548*0,3*40=6 906.576 [A] 
70% zeminy na dočasnou skládku do 1km a zpět 
575,548*0,7*2=805.767 [B] 
Celkem: A+B=7 712.343 [C]</t>
  </si>
  <si>
    <t>12293A</t>
  </si>
  <si>
    <t>ODKOPÁVKY A PROKOPÁVKY OBECNÉ TŘ. III - BEZ DOPRAVY</t>
  </si>
  <si>
    <t>Výjezdový portál: 
Odkop výplňového betonu - předpoklad tl. 200mm: 
2,1*2,1*10,5/2=23.153 [B]</t>
  </si>
  <si>
    <t>12293B</t>
  </si>
  <si>
    <t>ODKOPÁVKY A PROKOPÁVKY OBECNÉ TŘ. III - DOPRAVA</t>
  </si>
  <si>
    <t>viz položka 12293A 
23,153*40=926.120 [A]</t>
  </si>
  <si>
    <t>12583</t>
  </si>
  <si>
    <t>VYKOPÁVKY ZE ZEMNÍKŮ A SKLÁDEK TŘ. II</t>
  </si>
  <si>
    <t>Ornice (položka 18223) 
274.5*0.2=54.900 [A] 
Výjezdový portál: 
Původní zásypový materiál (položka 17411) 
575,548*0,7=402.884 [B] 
Celkem: A+B=457.784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</si>
  <si>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</si>
  <si>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</si>
  <si>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</si>
  <si>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Vjezdový portál: 
25=25.000 [A] 
Výjezdový portál: 
45=45.000 [B] 
Celkem: A+B=70.000 [C]</t>
  </si>
  <si>
    <t>pročištění odvodňovacího potrubí ve spárách tunelu DN 150</t>
  </si>
  <si>
    <t>Tunelová trouba: 
21*2*2,3=96.600 [A]</t>
  </si>
  <si>
    <t>13293A</t>
  </si>
  <si>
    <t>HLOUBENÍ RÝH ŠÍŘ DO 2M PAŽ I NEPAŽ TŘ. III - BEZ DOPRAVY</t>
  </si>
  <si>
    <t>Tunelová trouba: 
Výkop pro drenážní potrubí - rozšíření po odstranění bočních stok (tunelová trouba): 
0,8*2*165=264.000 [A] 
Vjezdový portál: 
Výkop kapsy pro zatažení izolace (vjezdový portál): 
0,09*25=2.250 [B] 
Výjezdový portál: 
Výkop kapsy pro zatažení izolace (výjezdový portál): 
0,09*19,3=1.737 [C] 
Celkem: A+B+C=267.987 [D]</t>
  </si>
  <si>
    <t>13293B</t>
  </si>
  <si>
    <t>HLOUBENÍ RÝH ŠÍŘ DO 2M PAŽ I NEPAŽ TŘ. III - DOPRAVA</t>
  </si>
  <si>
    <t>dovozové vzdálenosti odpadů 40 km, v případě matriálu na biodegradaci a nebezpečných odpadů 70 km</t>
  </si>
  <si>
    <t>viz položka 13293A 
(264*0,9+2,25+1,737)*40=9 663.480 [A] 
264*0,1*70=1 848.000 [B] 
Celkem: A+B=11 511.480 [C]</t>
  </si>
  <si>
    <t>viz položka 12110 - ornice (dočasná) 
54,9=54.900 [A] 
viz položka 12283A  
trvalá 
575,548*0,3=172.664 [B] 
dočasná  
575,548*0,7=402.884 [C] 
viz položka 12293A (trvalá) 
23,153=23.153 [D] 
viz položka 13293A (trvalá) 
267,987=267.987 [E] 
Celkem: A+B+C+D+E=921.588 [F]</t>
  </si>
  <si>
    <t>70% z položky 12283A 
575,548*0,7=402.884 [B]</t>
  </si>
  <si>
    <t>Výjezdový portál: 
(68,5*3,4+33,2*6,5-(2,1*2,1*10,5/2)+5*5/2*12)+(2,1*2,1*10,5/2)-(0,84*(6,3+12,5))-((6,3+12,5)*0,4*(2,2+0,5))=562.604 [A] 
využití původního zásypového materiálu (položka 17411) 
-575,548*0,7=- 402.884 [B] 
Celkem: A+B=159.720 [C]</t>
  </si>
  <si>
    <t>obsyp bočních tunelových stok -  štěrkodrt 16/32 
335*0,3=100.500 [A] 
výjezdový portál - drenážní souvrství -  štěrkodrt 16/32 
(6.3+12.5)*0.3*(2.2+0.5)=15.228 [B] 
výjezdový portál - drenážní souvrství -  štěrkodrt 8/16 
(6.3+12.5)*0.3*(2.2+0.5)=15.228 [C] 
Celkem: A+B+C=130.956 [D]</t>
  </si>
  <si>
    <t>18223</t>
  </si>
  <si>
    <t>ROZPROSTŘENÍ ORNICE VE SVAHU V TL DO 0,20M</t>
  </si>
  <si>
    <t>Výjezdový portál: 
274,5=274.500 [A]</t>
  </si>
  <si>
    <t>21461C</t>
  </si>
  <si>
    <t>SEPARAČNÍ GEOTEXTILIE DO 300G/M2</t>
  </si>
  <si>
    <t>Tunelová trouba: 
Boční tunelové stoky 
335*0,75=251.250 [A] 
Dokončovací práce 
14*2,5*0,5=17.500 [B] 
Celkem: A+B=268.750 [C]</t>
  </si>
  <si>
    <t>261812</t>
  </si>
  <si>
    <t>VRTY PRO KOTVENÍ A INJEKTÁŽ TŘ III A IV NA POVRCHU D DO 16MM</t>
  </si>
  <si>
    <t>Vrty pro těsnící injektáž trhlin 
230/0.15*0.9=1 380.000 [A]</t>
  </si>
  <si>
    <t>261813</t>
  </si>
  <si>
    <t>VRTY PRO KOTVENÍ A INJEKTÁŽ TŘ III A IV NA POVRCHU D DO 25MM</t>
  </si>
  <si>
    <t>kotvení do stáv. betonu po 200 mm,pr. 20 mm, dl. 300 mm, včetně vlepení (chem. kotva)</t>
  </si>
  <si>
    <t>Výjezdový portál: 
260*0,3=78.000 [A]</t>
  </si>
  <si>
    <t>261815a</t>
  </si>
  <si>
    <t>VRTY PRO KOTVENÍ A INJEKTÁŽ TŘ III A IV NA POVRCHU D DO 60MM</t>
  </si>
  <si>
    <t>viz položka 286724</t>
  </si>
  <si>
    <t>Sanace ostění tunelu - SB (předpoklad 20ks): 
20*4=80.000 [A]</t>
  </si>
  <si>
    <t>Vývrt do betonu průměr 250mm</t>
  </si>
  <si>
    <t>Odvodnění výjezdového portálu: 
1,8=1.800 [A]</t>
  </si>
  <si>
    <t>265816</t>
  </si>
  <si>
    <t>VRTY PRO ODVODNĚNÍ V PODZEMÍ DO 12M TŘ III-IV D DO 80MM</t>
  </si>
  <si>
    <t>odvodňovací vrty, průměr 60 mm, dl. 4 m</t>
  </si>
  <si>
    <t>Tunelová trouba:  
(14*16-8)*4=864.000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</si>
  <si>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</si>
  <si>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283612</t>
  </si>
  <si>
    <t>KOMPENZAČNÍ INJEKTÁŽ Z CEMENTOVÝCH POJIV V PODZEMÍ</t>
  </si>
  <si>
    <t>injektážní zálivka do odvodňovacího vrtu</t>
  </si>
  <si>
    <t>Tunelová trouba: 
(14*16-8)*1,2*0,03=7.776 [A]</t>
  </si>
  <si>
    <t>286724</t>
  </si>
  <si>
    <t>KOTVY OCELOVÉ TYČOVÉ PG V PODZEMÍ DÉLKY DO 4M ÚNOS DO 200KN</t>
  </si>
  <si>
    <t>Případná sanace horninového masivu v prostoru ostění z SB.   
Předpoklad 20ks</t>
  </si>
  <si>
    <t>Tunelová trouba: 
20=20.000 [A]</t>
  </si>
  <si>
    <t>Zahrnuje kompletní dodávku kotev délky od 3,01m do 4,00m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</si>
  <si>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Vjezdový portál: 
(235,76+27+59,5+44+87,75)*0,1=45.401 [A] 
Výjezdový portál: 
(19,8*9,8+68,5+26*0,5)*0.1=27.554 [B] 
Sanace ostění tunelu - SB s krystalizační přísadou: 
672,8*0,1=67.280 [C] 
Celkem: A+B+C=140.235 [D]</t>
  </si>
  <si>
    <t>KARI síť 4x100x100  
přesah 20%</t>
  </si>
  <si>
    <t>Tunelová trouba: 
Sanace ostění tunelu - SB 
(672,8/(2*3))*11,88/1000=1.332 [A] 
Vjezdový portál - ochranná izolace: 
((454/(2*3))*11,88/1000)*1.2=1.079 [B] 
Výjezdový portál - ochranná izolace: 
((19,8*9,8+68,5+26*0,5)/(2*3)*11,88/1000)*1.2=0.655 [C] 
Celkem: A+B+C=3.066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</si>
  <si>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</si>
  <si>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R_289941</t>
  </si>
  <si>
    <t>odstranění uvolněných kusů skalního masivu portálových stěn a jejich provizorní zajištění</t>
  </si>
  <si>
    <t>Vjezdový portál: 
25*23=575.000 [A] 
Výjezdový portál: 
10,5*27=283.500 [B] 
Celkem: A+B=858.500 [C]</t>
  </si>
  <si>
    <t>včetně ošetření pracovní spáry (adhezní můstek, bobtnavý pásek 20x10mm)</t>
  </si>
  <si>
    <t>Výjezdový portál: 
1,32*26=34.320 [A]</t>
  </si>
  <si>
    <t>31736</t>
  </si>
  <si>
    <t>VÝZTUŽ ŘÍMS Z OCELI</t>
  </si>
  <si>
    <t>Výjezdový portál: 
1,32*26*0,1=3.432 [A] 
Výjezdový portál (kotvení do sráv. betonu): 
(260*0,6)*2,47/1000=0.385 [B] 
Celkem: A+B=3.817 [C]</t>
  </si>
  <si>
    <t>366366</t>
  </si>
  <si>
    <t>VÝZTUŽ DEFINITIVNÍHO OSTĚNÍ TUNELU Z KARI SÍTÍ</t>
  </si>
  <si>
    <t>Tunelová trouba - výztuž sanovaných míst KARI sítí 4x100x100 - předpoklad 50% (viz položka 626133) 
Sanace ostění tunelu - monolit 
((44,8/2)/(2*3))*11,88/1000=0.044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</si>
  <si>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</si>
  <si>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Vjezdový portál 
0,7*18+5*0,15=13.350 [A] 
Výjezdový portál: 
0,84*(6,3+12,5)=15.792 [B] 
Celkem: A+B=29.142 [C]</t>
  </si>
  <si>
    <t>R_427175</t>
  </si>
  <si>
    <t>ZAKRYTÍ KOMPOZITOVOU DESKOU TL. 2MM</t>
  </si>
  <si>
    <t>včetně upevňovacího materiálu (závitová tyč + matka)</t>
  </si>
  <si>
    <t>zakrytí otvrů po rozvodných skříňkách v ostění 
4*0.5*0.6=1.200 [A]</t>
  </si>
  <si>
    <t>vyrovnání výklenků štěrkodrť 8/16</t>
  </si>
  <si>
    <t>Tunelová trouba: 
14*2,5=35.000 [A]</t>
  </si>
  <si>
    <t>626133</t>
  </si>
  <si>
    <t>REPROFIL PODHL, SVIS PLOCH SANAČ MALTOU TŘÍVRST TL DO 90MM</t>
  </si>
  <si>
    <t>Tunelová trouba: 
Sanace ostění tunelu - monolit 
44,8=44.800 [A] 
Vjezdový portál:  
482,99*0,3=144.897 [B] 
Výjezdový portál: 
(19,3*9,8+139,8+68,5+26*1,7)*0,3=132.492 [C] 
Celkem: A+B+C=322.189 [D]</t>
  </si>
  <si>
    <t>626233</t>
  </si>
  <si>
    <t>REPROFIL VODOR PLOCH SHORA SANAČ MALTOU TŘÍVRST TL DO 90MM</t>
  </si>
  <si>
    <t>Sanace krytu tunelového dna (30% plochy) 
241,8=241.800 [A] 
Sanace tunelových patek před pokládkou kabelových žlabů 
198*0,3=59.400 [B] 
Celkem: A+B=301.200 [C]</t>
  </si>
  <si>
    <t>Tunelová trouba: 
Sanace ostění tunelu - monolit 
230=230.000 [A]</t>
  </si>
  <si>
    <t>R1_62662</t>
  </si>
  <si>
    <t>PLOŠNÁ MIKROINJEKTÁŽ BETONOVÉHO ZDIVA</t>
  </si>
  <si>
    <t>bude vytvořeno nepropustné betonové zdivo min na dobu 30let,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t>
  </si>
  <si>
    <t>22,5=22.500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</si>
  <si>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</si>
  <si>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R2_62662</t>
  </si>
  <si>
    <t>ZKUŠEBNÍ INJEKTÁŽ VČETNĚ ODVRTŮ A VYHODNOCENÍ</t>
  </si>
  <si>
    <t>Kabelový rošt na bocích tunelu: 
2*165=330.000 [A]</t>
  </si>
  <si>
    <t>Tunelová trouba - ochranná izolace geotextílie 1200g/m2 
9,35*108,9=1 018.215 [A] 
Vjezdový portál - ochranná izolace geotextílie 800g/m2 
(235,76+27+59,5+44+87,75)*2=908.020 [B] 
Výjezdový portál - ochranná izolace geotextílie 800g/m2 
(19,8*9,8+68,5+26*0,5)*2=551.080 [C] 
Celkem: A+B+C=2 477.315 [D]</t>
  </si>
  <si>
    <t>711811</t>
  </si>
  <si>
    <t>IZOLACE TUNELŮ PROTI ZEM VLHK ASFALT NÁTĚRY</t>
  </si>
  <si>
    <t>hydroizolační nátěr asfaltový (1x penetrace+ 2x nátěr)</t>
  </si>
  <si>
    <t>Sanace krytu tunelového dna: 
805,9=805.900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</si>
  <si>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</si>
  <si>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711827</t>
  </si>
  <si>
    <t>IZOLACE TUNELŮ PROTI TLAK VODĚ Z PE FOLIÍ</t>
  </si>
  <si>
    <t>izolační fólie tloušťky 2,0 mm + 0,2 signální vrstva</t>
  </si>
  <si>
    <t>Vjezdový portál: 
235,76+27+59,5+44+87,75=454.010 [A] 
Výjezdový portál: 
19,8*9,8+68,5+26*0,5=275.540 [B] 
Celkem: A+B=729.550 [C]</t>
  </si>
  <si>
    <t>Tunelová trouba - sjednocující nátěr celého ostění včetně úpravy podkladu před provedením nátěru: 
108,9*22,3+56,1*24,7+14*0,75*7=3 887.640 [A] 
Vjezdový portál - sjednocující nátěr odolný UV: 
235,76+27+59,5+44+87,75+28,98=482.990 [B] 
Výjezdový portál - sjednocující nátěr odolný UV: 
139,8+26*4,3=251.600 [C] 
Celkem: A+B+C=4 622.230 [D]</t>
  </si>
  <si>
    <t>1. Položka obsahuje:  
 – veškeré příslušenství pro montáž  
2. Položka neobsahuje:  
 X  
3. Způsob měření:  
Měří se plocha v metrech čtverečných.</t>
  </si>
  <si>
    <t>875152</t>
  </si>
  <si>
    <t>POTRUBÍ DREN Z TRUB PLAST (I FLEXIBIL) DN DO 50MM DĚROVANÝCH</t>
  </si>
  <si>
    <t>Svodnice: 
(14*16-8)*4=864.000 [A]</t>
  </si>
  <si>
    <t>87527</t>
  </si>
  <si>
    <t>POTRUBÍ DREN Z TRUB PLAST (I FLEXIBIL) DN DO 100MM</t>
  </si>
  <si>
    <t>plastové potrubí pro zaústění svodnice</t>
  </si>
  <si>
    <t>Svodnice: 
1.4*2*16=44.800 [A]</t>
  </si>
  <si>
    <t>Výjezdový portál: 
6,3+12,5=18.800 [A]</t>
  </si>
  <si>
    <t>875342a</t>
  </si>
  <si>
    <t>POTRUBÍ DREN Z TRUB PLAST DN DO 250MM DĚROVANÝCH</t>
  </si>
  <si>
    <t>Boční tunelové stoky: 
167+168=335.000 [A]</t>
  </si>
  <si>
    <t>revizní a čistící šachta plastová korugovaná DN 400 včetně plastového, aretovatelného, zamykatelného poklopu na šachtu třídy A15, včetně šachtového dna a pískového lože pro uložení šachty</t>
  </si>
  <si>
    <t>Boční tunelové stoky: 
18=18.000 [A]</t>
  </si>
  <si>
    <t>89486</t>
  </si>
  <si>
    <t>ŠACHTY KANALIZAČNÍ PLASTOVÉ D 800MM</t>
  </si>
  <si>
    <t>revizní a čistící šachta plastová korugovaná DN 800 včetně plastového, aretovatelného, zamykatelného poklopu na šachtu třídy A15, včetně šachtového dna a pískového lože pro uložení šachty</t>
  </si>
  <si>
    <t>Výjezdový portál: 
2=2.000 [A]</t>
  </si>
  <si>
    <t>89952</t>
  </si>
  <si>
    <t>OBETONOVÁNÍ POTRUBÍ Z PROSTÉHO BETONU</t>
  </si>
  <si>
    <t>obetonování potrubí v patě svodnice</t>
  </si>
  <si>
    <t>Svodnice: 
0,21*0,5*2*16=3.360 [A]</t>
  </si>
  <si>
    <t>1. Tunelová trouba: 
a) Sanace ostění tunelu - monolit:zaříznutí a vyčištění poškozených míst 
44,8=44.800 [A] 
b) Sanace ostění tunelu - stříkaný beton: zaříznutí a vyčištění poškozených míst (předpoklad 30%) 
672,8=672.800 [B] 
c) Sanace krytu tunelového dna (přepdoklad 30%): zaříznutí a vyčištění poškozených míst 
805,9*0,3=241.770 [C] 
2. Vjezdový portál (předpoklad 30%)l:zaříznutí a vyčištění poškozených míst 
482,99*0,3=144.897 [D] 
3. Výjezdový portál  
a) odříznutí betonové portálové římsy 
26*1,7=44.200 [E] 
b) zařiznutí a vyčištění poškozených míst (předpoklad 30% plochy) 
(19,3*9,8+139,8+68,5+26*1,7)*0,3=132.492 [F] 
Celkem: A+B+C+D+E+F=1 280.959 [G]</t>
  </si>
  <si>
    <t>Výjezdový portál: 
36=36.000 [A]</t>
  </si>
  <si>
    <t>Zakončení izolace na portálech - ocel nerezová A2</t>
  </si>
  <si>
    <t>Vjezdový portál: 
pásnice (0,15*0,008*26)*8000=249.600 [A] 
kotvící prvky (0,1*0,00005*173)*8000=6.920 [B] 
Výjezdový portál: 
pásnice (0,57*0,004*26)*8000=474.240 [C] 
kotvící prvky (0,1*0,00005*173)*8000=6.920 [D] 
Celkem: A+B+C+D=737.680 [E]</t>
  </si>
  <si>
    <t>Tunelová triuba: zkušební pole v předstihu, chemické čištění grafity (předpoklad do výšky 3m)  
Vjezdový portál: chemické čištění grafity</t>
  </si>
  <si>
    <t>Tunelová trouba: 
a) zkušební pole v předstihu 
3*3=9.000 [A] 
b) chemické čištění grafity  
3*2*165=990.000 [B] 
Vjezdový portál: 
a) chemické čištění grafity 
2*3*1,2=7.200 [C] 
Výjezdový portál: 
a) chemické čištění grafity 
(8+4)*5=60.000 [D] 
Celkem: A+B+C+D=1 066.200 [E]</t>
  </si>
  <si>
    <t>938544</t>
  </si>
  <si>
    <t>OČIŠTĚNÍ BETON KONSTR OTRYSKÁNÍM TLAK VODOU PŘES 1000 BARŮ</t>
  </si>
  <si>
    <t>použitý tlak dle výsledku na zkušební poli</t>
  </si>
  <si>
    <t>Tunelová trouba: 
ostění, kryt dna, patky 
108,9*22,3+56,1*24,7+14*0,75*7+108,9*8+165*0,6*2=4 956.840 [A] 
vyčištění tunelových patek před pokládkou kabelových žlabů (předpoklad 30%) 
198*0,3=59.400 [B] 
Vjezdový portál: 
235,76+27+59,5+44+87,75+28,98=482.990 [C] 
Výjezdový portál: 
19,3*9,8+139,8+68,5+26*1,7=441.640 [D] 
Celkem: A+B+C+D=5 940.870 [E]</t>
  </si>
  <si>
    <t>Tunelová trouba: bourání betonových kabelových žlabů, bočních stok a betonové desky krytu tunelového dna.  
Vjezdový portál: bourání betonové ochranné vrstvy izolace (předpokladaná tloušťka je 50mm)</t>
  </si>
  <si>
    <t>1. Tunelová trouba: 
a) kabelový žlab 
2*0,051*165=16.830 [A] 
b) boční stoky 
2*0,114*165=37.620 [B] 
c) deska krytu tunelového dna 
2*0,3*0,06*108,9=3.920 [C] 
2. Vjezdová portál: 
a) betonová ochranná vrstva izolace 
(482,99-87,75-28,98)*0,05=18.313 [D] 
3. Výjezdový portál: 
a) betonová římsa portálu 
2,67*26=69.420 [E] 
b) betonová ochranná vrstva izolace 
19,3*9,8*0,2=37.828 [F] 
4. vyčištění poškozených míst(tunelová trouba a portály) 
(44.8+672.8+241.77+144.897+132.492)*0.05=61.838 [G] 
Celkem: A+B+C+D+E+F+G=245.769 [H]</t>
  </si>
  <si>
    <t>Předpoklad 40 km</t>
  </si>
  <si>
    <t>viz pol. 96615A 
245,769*2500/1000*40=24 576.900 [B]</t>
  </si>
  <si>
    <t>dovozová vzdálenost 40km</t>
  </si>
  <si>
    <t>viz položka 709613 
330*12/1000*40=158.400 [A] 
stávající zábrana vstupu na portál 
25*12/1000*40=12.000 [B] 
Celkem: A+B=170.400 [C]</t>
  </si>
  <si>
    <t>R_91355</t>
  </si>
  <si>
    <t>EVIDENČNÍ ČÍSLO PASU TUNELU (KOMPLET)</t>
  </si>
  <si>
    <t>Popis:  
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</si>
  <si>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48=48.000 [A]</t>
  </si>
  <si>
    <t>R_935722</t>
  </si>
  <si>
    <t>SVODNICE PRO ODVODNĚNÍ STŘÍKANÉHO BETONU</t>
  </si>
  <si>
    <t>Odhad 100m</t>
  </si>
  <si>
    <t>100=100.000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</si>
  <si>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</si>
  <si>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R_938544</t>
  </si>
  <si>
    <t>zkušební pole</t>
  </si>
  <si>
    <t>zkušební pole v předstihu 
3*3=9.000 [A]</t>
  </si>
  <si>
    <t>R_95334</t>
  </si>
  <si>
    <t>ZVÝRAZNĚNÍ VÝKLENKU BÍLÝM PRUHEM ŠÍŘKY 200MM</t>
  </si>
  <si>
    <t>2*165+14*2*2,1=388.800 [A]</t>
  </si>
  <si>
    <t>Součástí značky jsou i nosné prvky, připevňovací prvky a potřebný spojovací materiál.</t>
  </si>
  <si>
    <t>R_95337</t>
  </si>
  <si>
    <t>BEZPEČNOSTNÍ ZNAČENÍ - ZMENŠENÍ SVĚTLÉHO PROFILU TUNELU</t>
  </si>
  <si>
    <t>žluto-černý nátěr</t>
  </si>
  <si>
    <t>0,2*(6*2,5+8*2,8)=7.480 [A]</t>
  </si>
  <si>
    <t>R_96626</t>
  </si>
  <si>
    <t>SVODNICE (ALFA) - KOMPLET</t>
  </si>
  <si>
    <t>16*22,3=356.800 [A]</t>
  </si>
  <si>
    <t>Součástí položky jsou práce a materiály vyplývající z projektové dokumentace, především se jedná o:  
- provedení 3 řezů v ostění tunelovou pilou v rozsahu dle PD    
- vybourání, vylamování prostoru mezi řezy  
- zřízení nik pro provedení odvodňovacích vrtů  
- očištění a reprofilace dle PD  
- profil svodnice, včetně PE provazce, revizních kusů, přechodových tvarovek a těsnění trvale pružným tmelem  
- zakrytí svodnice (dle PD) včetně pružné a tepelně izolační vložky (PS) a kotevního materiálu.  
- vypracování výrobní dokumentace a TP  
- dočasné konstrukce, montážní plošiny a lešení nutné ke zhotovení  
- doprava výrobků a materiálů a odvoz a uložení vybouraného materiálu na skládku</t>
  </si>
  <si>
    <t>R_97817</t>
  </si>
  <si>
    <t>ODSTRANĚNÍ STÁVAJÍCÍHO IZOLAČNÍHO SOUVRSTVÍ</t>
  </si>
  <si>
    <t>Vjezdový portál 
482,99-28,98=454.010 [A] 
Výjezdový portál 
19,3*9,8+139,8=328.940 [B] 
Celkem: A+B=782.950 [C]</t>
  </si>
  <si>
    <t xml:space="preserve">  SO 26-29-02</t>
  </si>
  <si>
    <t>Dvojkolejný tunel Blaněnský č.8/1 s e. č. 212 - provozovaný jednokolejně</t>
  </si>
  <si>
    <t>SO 26-29-02</t>
  </si>
  <si>
    <t>Vjezdový portál 1680  + Výjezdový portál 1109 + Stěrkové lože v tunelu 543 
=3 332.000 [A]</t>
  </si>
  <si>
    <t>POPLATKY ZA LIKVIDACŮ ODPADŮ NEKONTAMINOVANÝCH - 17 01 01  BETON Z DEMOLIC OBJEKTŮ, ZÁKLADŮ TV</t>
  </si>
  <si>
    <t>Vjezdový portál 52 + Výjezdový portál 117 + frezování 611 + odpad z vrtu(17280+1410+2088)*0,01  + kabelovody 254 
=1 241.780 [A] 
A*1,2*2,5 
=3 725.340 [B]</t>
  </si>
  <si>
    <t>POPLATKY ZA LIKVIDACŮ ODPADŮ NEKONTAMINOVANÝCH - 17 05 04  KAMENNÁ SUŤ</t>
  </si>
  <si>
    <t>Vjezdový portál 179 + Výjezdový portál 64 
=243.000 [A] 
A*1,2*25 
=7 290.000 [B]</t>
  </si>
  <si>
    <t>Vjezdový portá 388  + Výjezdový portál 172  
=560.000 [A] 
A*1,1*0,005 
=3.080 [B]</t>
  </si>
  <si>
    <t>Vjezdový porál 188 + Výjezdový portál 223 
*1,4 
=500.200 [B]</t>
  </si>
  <si>
    <t>R 262410</t>
  </si>
  <si>
    <t>Pronájem vrtacího vozu</t>
  </si>
  <si>
    <t>MĚS</t>
  </si>
  <si>
    <t>R 262411</t>
  </si>
  <si>
    <t>Tunelová strojní fréza</t>
  </si>
  <si>
    <t>R 91355</t>
  </si>
  <si>
    <t>EVIDENČNÍ ČÍSLO PASU TUNELU (KOMPLET)  
22*2 
=44.000 [A]</t>
  </si>
  <si>
    <t>R 96626</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</si>
  <si>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</si>
  <si>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Délka 1ks svodnice 22 m *  
počet pracovnich spár 21 ks 
=462.000 [A] 
A*1,2 
=554.400 [B]</t>
  </si>
  <si>
    <t>ZHOTOVITEL NEBUDE OCEŇOVAT TUTO POLOŽKU DLE ROZHODNUTÍ INVESTORA - SOUTĚŽ PROBĚHNE SAMOSTATNĚ.  
Doplňkový geotechnický průzkum - 4 podélný profil Georadarem v noční výluce z MUV (pronájem) na rameni výsuvné konstrukce (4x 493 = 1972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</si>
  <si>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162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</si>
  <si>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72x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</si>
  <si>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</si>
  <si>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</si>
  <si>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17x  
- měření výtoku podzemní vody na odvodnění tunelu (vjezdový portál), je potřeba jímka a odlišit odvodnění přiléhající zdi v počtu2x  
- trhlinoměry v místech stávajících poruch ostění s kabeláží do nejbližšího výklenku v počtu25x  
- ochranná krabice pro uložení a ukončení kabelů od trhlinoměrů nainstalovaná v nejbližším výklenku v počtu 5x  
Pro vjezdový portál P1:  
- geodetické body na konstrukci v počtu 8ks  
- geodetické body na skalní stěně v počtu 0ks  
- náklonoměrná destička pro ruční odečet v počtu 2ks  
Pro výjezdový portál P2:  
- geodetické body na konstrukci v počtu 8ks  
- geodetické body v oblasti za portálem v počtu 10ks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</si>
  <si>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204ks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100ks  
- geodetické měření bodu na konstrukci - 4x ročně - v počtu 64ks  
- geodetické měření bodu v oblasti skalních stěn - 4x ročně - v počtu 40ks  
- měření náklonu na osazených destičkách - 4x ročně - v počtu 24ks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</si>
  <si>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R262411</t>
  </si>
  <si>
    <t>Pronájem tunelové pily</t>
  </si>
  <si>
    <t>R262412</t>
  </si>
  <si>
    <t>Pronájem injektážní stanice na kolovém podvozku</t>
  </si>
  <si>
    <t>Položka zahrnuje vyhodnocení prostorové průchodnosti, které bude provedeno pršením geodetickým zaměřením nebo fotogrammetrické zaměřeni profilu po 10 m. Dále bude vypracovaná závěrečná správa kde budou uvedeny nejkritičtější profily vůči koleji.</t>
  </si>
  <si>
    <t>11373</t>
  </si>
  <si>
    <t>FRÉZOVÁNÍ ZPEVNĚNÝCH PLOCH BETONOVÝCH</t>
  </si>
  <si>
    <t>Délka plaště 19 m * délka tunelu 495 m 
=9 405.000 [A] 
A*1,3 
=12 226.500 [B] 
0,05*B 
=611.325 [C]</t>
  </si>
  <si>
    <t>Vjezdový portál 179 + Výjezdový portál 64 
=243.000 [A] 
A*1,2 
=291.600 [B]</t>
  </si>
  <si>
    <t>12996</t>
  </si>
  <si>
    <t>ČIŠTĚNÍ POTRUBÍ DN DO 800MM</t>
  </si>
  <si>
    <t>495*1,1 
=544.500 [A]</t>
  </si>
  <si>
    <t>- vodorovná a svislá doprava, přemístění, přeložení, manipulace s výkopkem a uložení na skládku (bez poplatku)</t>
  </si>
  <si>
    <t>Vjezdový portál 1680  + Výjezdový portál 1109 + Stěrkové lože v tunelu 543 
*20 km 
=13 649.000 [A]</t>
  </si>
  <si>
    <t>Vjezdový porál 244+ výjezdový portál 108 
=352.000 [A]</t>
  </si>
  <si>
    <t>261412</t>
  </si>
  <si>
    <t>VRTY PRO KOTVENÍ A INJEKTÁŽ TŘ IV NA POVRCHU D DO 16MM</t>
  </si>
  <si>
    <t>Vrty pro fixačni terčíky hydroizolace DN 10 
Vjezdový portál  = 88 m 
+ 
Výjezdový portál  = 185 ks 
=273.000 [A] 
A*1,1 
=300.300 [B]</t>
  </si>
  <si>
    <t>262315</t>
  </si>
  <si>
    <t>VRTY PRO INJEKT A MONITOR V PODZEMÍ DO 12M TŘ III D DO 50MM</t>
  </si>
  <si>
    <t>9*12*(400/3)*1,2 
=17 280.000 [A]</t>
  </si>
  <si>
    <t>263815</t>
  </si>
  <si>
    <t>VRTY PRO SVORN A KOTVY V PODZEMÍ DO 12M TŘ III-IV D DO 50MM</t>
  </si>
  <si>
    <t>Vjezdový portál 573  + 
Výjezdový portál 837 
=1 410.000 [A]</t>
  </si>
  <si>
    <t>265416</t>
  </si>
  <si>
    <t>VRTY PRO ODVODNĚNÍ V PODZEMÍ DO 12M TŘ IV D DO 80MM</t>
  </si>
  <si>
    <t>9*11*24*1,3 
=3 088.800 [A]</t>
  </si>
  <si>
    <t>281662</t>
  </si>
  <si>
    <t>INJEKTOVÁNÍ NÍZKOTLAKÉ Z CHEMICKÝCH POJIV V PODZEMÍ</t>
  </si>
  <si>
    <t>1600*0,4*1,5 
=960.000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</si>
  <si>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</si>
  <si>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</si>
  <si>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</si>
  <si>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Vjezdový portál 215  + 
Výjezdový portál 838 
=1 053.000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</si>
  <si>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</si>
  <si>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285391</t>
  </si>
  <si>
    <t>DODATEČNÉ KOTVENÍ VLEPENÍM BETONÁŘSKÉ VÝZTUŽE D DO 10MM DO VRTŮ</t>
  </si>
  <si>
    <t>(500*17,2)*12*1,2 
=123 840.000 [A]</t>
  </si>
  <si>
    <t>STŘÍKANÝ ŽELEZOBETON DO C25/30 (B30)</t>
  </si>
  <si>
    <t>1,3*(19*495*0.1) 
=1 222.650 [A]</t>
  </si>
  <si>
    <t>Vjezdový portál 2,24  + 
Výjezdový portál 4 
=6.240 [A]</t>
  </si>
  <si>
    <t>289368</t>
  </si>
  <si>
    <t>VÝZTUŽ STŘÍKANÉHO BETONU ZE SVAŘ SÍTÍ</t>
  </si>
  <si>
    <t>(19*495*1,3*1,2) 
=14 671.800 [A] 
hmotnost 6/100/6/100 je 4,4 kg *A 
=64 555.920 [B] 
B/1000 
=64.556 [C]</t>
  </si>
  <si>
    <t>367366</t>
  </si>
  <si>
    <t>VÝZTUŽ DEFINITIVNÍHO OSTĚNÍ DNA TUNELU Z KARI SÍTÍ</t>
  </si>
  <si>
    <t>(5*495*0.4*1,3)/1000 
=1.287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</si>
  <si>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</si>
  <si>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PODKL A VÝPLŇ VRSTVY Z PROST BET DO B12,5</t>
  </si>
  <si>
    <t>1700*0,1 
=170.000 [A]</t>
  </si>
  <si>
    <t>457312</t>
  </si>
  <si>
    <t>VYROVNÁVACÍ A SPÁDOVÝ PROSTÝ BETON C12/15</t>
  </si>
  <si>
    <t>2,6*2*0,1*495*1,1 
=283.140 [A]</t>
  </si>
  <si>
    <t>Vjezdový portál 163 + Výjezdový portál 59 
=222.000 [A] 
A*1,2 
=266.400 [B]</t>
  </si>
  <si>
    <t>Tunel 40% 4514,4 
=4 514.400 [A]</t>
  </si>
  <si>
    <t>Sanace spádových betonů tl.100mm 2715 m2 +  
Sanace tunelové stoky 543+ 
Tunel 40% 4514,4 
=2 715.000 [A]</t>
  </si>
  <si>
    <t>626132</t>
  </si>
  <si>
    <t>REPROFIL PODHL, SVIS PLOCH SANAČ MALTOU TŘÍVRST TL DO 80MM</t>
  </si>
  <si>
    <t>Líc tunelu 5840+  
Vjezdový portal (370+143)+ 
Výjezdový portál (199+185)+ 
Sanace spádových betonů tl.100mm 1927+ 
Sanace tunelové stoky 300/300 805 
=9 469.000 [A] 
A*0,4 - 30 procen z celkové reprofilace 
=3 787.600 [B] 
B+Tunel 20% 2257 
=6 044.600 [C]</t>
  </si>
  <si>
    <t>626222</t>
  </si>
  <si>
    <t>REPROFIL VODOR PLOCH SHORA SANAČ MALTOU DVOUVRST TL DO 50MM</t>
  </si>
  <si>
    <t>Sanace tunelové stoky 543 m2 
*1,2 
=543.000 [A]</t>
  </si>
  <si>
    <t>Vjezdový portál 195  + Výjezdový portál 410 
=605.000 [A] 
A*1,1 
=665.500 [B]</t>
  </si>
  <si>
    <t>Vjezdový portál 195  + 
Výjezdový portál 410 
=605.000 [A] 
A*1,2 
=726.000 [B]</t>
  </si>
  <si>
    <t>500*1,15 
=575.000 [A]</t>
  </si>
  <si>
    <t>BET. KABELOVÝ ŽLAB 2 x (v/175mm/š/170mm) -  
včetně poklop 
1047 + 
BET. KABELOVÝ ŽLAB 2 x (v/230mm/š/230mm) -  
včetně poklopů 
1047 
=2 094.000 [A] 
A*1,05 
=2 198.700 [B]</t>
  </si>
  <si>
    <t>Bourání kabelových žlabů 4xTK2 
(495+30)*4 
=2 100.000 [A]</t>
  </si>
  <si>
    <t>711137</t>
  </si>
  <si>
    <t>IZOLACE BĚŽN KONSTR PROTI VOL STÉK VODĚ Z PE FÓLIÍ</t>
  </si>
  <si>
    <t>711835</t>
  </si>
  <si>
    <t>IZOLACE TUNELŮ PROTI VOL STÉK VODĚ POLYMERNÍ STŘÍKANÁ</t>
  </si>
  <si>
    <t>Délka plaště 19 m * délka tunelu 495 m 
=9 405.000 [A] 
A*1,1 
=10 345.500 [B]</t>
  </si>
  <si>
    <t>ZNAČENÍ ÚNIKOVÝCH CEST A VÝKLENKŮ 296*1,1 
=325.600 [A]</t>
  </si>
  <si>
    <t>7838A</t>
  </si>
  <si>
    <t>NÁTĚRY BETON KONSTR TYP S3</t>
  </si>
  <si>
    <t>Vjezdový portál 244 + Výjezdový portál 108 
=352.000 [A]</t>
  </si>
  <si>
    <t>875262</t>
  </si>
  <si>
    <t>POTRUBÍ DREN Z TRUB PLAST (I FLEXIBIL) DN DO 80MM DĚROVANÝCH</t>
  </si>
  <si>
    <t>3*11*24 
=792.000 [A]</t>
  </si>
  <si>
    <t>894845</t>
  </si>
  <si>
    <t>ŠACHTY KANALIZAČNÍ PLASTOVÉ D 300MM</t>
  </si>
  <si>
    <t>REVÍZNÍ ŠACHTA  
500/50 
=10.000 [A] 
A+2 
=12.000 [B]</t>
  </si>
  <si>
    <t>899574</t>
  </si>
  <si>
    <t>OBETONOVÁNÍ HYDROIZOLACE ZE ŽELEZOBETONU DO C25/30 VČETNĚ VÝZTUŽE</t>
  </si>
  <si>
    <t>TVRDÁ OCHRANA IZOLACE TL. 300mm 
Vjezdový portál 119*1,1 
+ 
Výjezdový portál 73*1,1 
=211.200 [A]</t>
  </si>
  <si>
    <t>931185</t>
  </si>
  <si>
    <t>VÝPLŇ DILATAČNÍCH SPAR Z POLYSTYRENU TL 50MM</t>
  </si>
  <si>
    <t>21*18 
=378.000 [A]</t>
  </si>
  <si>
    <t>Vjezdový portál 753  + 
Výjezdový portál 891 + 
Tunel 11286 
=12 930.000 [A] 
A*1,2 
=15 516.000 [B]</t>
  </si>
  <si>
    <t>94190</t>
  </si>
  <si>
    <t>LEHKÉ PRACOVNÍ LEŠENÍ DO 1,5 KPA</t>
  </si>
  <si>
    <t>411*1,2 
=493.200 [A]</t>
  </si>
  <si>
    <t>Vjezdový portá (OCHRANNA DESKA)l 117  + Výjezdový portál 52 (OCHRANNA DESKA) 
=169.000 [A] 
A*1,2 
=202.800 [B]</t>
  </si>
  <si>
    <t>Vjezdový portá (OCHRANNA DESKA)l 117  + Výjezdový portál 52 (OCHRANNA DESKA) 
=169.000 [A] 
A*1,2 
=202.800 [B] 
B*20 KM 
=4 056.000 [C]</t>
  </si>
  <si>
    <t>Vjezdový portá 388  + Výjezdový portál 172  
=560.000 [A] 
A*1,1 
=616.000 [B]</t>
  </si>
  <si>
    <t xml:space="preserve">  SO 26-29-03</t>
  </si>
  <si>
    <t>Jednokolejný tunel Blanenský č. 8/2 s e. č. 226</t>
  </si>
  <si>
    <t>SO 26-29-03</t>
  </si>
  <si>
    <t>(849,239)*2,693=2 287.001 [A]</t>
  </si>
  <si>
    <t>(3500,794+1067,329)*2,693=12 301.955 [A]</t>
  </si>
  <si>
    <t>Výměra byla převzata z položky č. 96626 tj 11486,067m3 [A]  
Množstvi: B * přepočet 2.5 t/m3 = 28715,168t [B]</t>
  </si>
  <si>
    <t>11486,067*2,5=28 715.168 [A]</t>
  </si>
  <si>
    <t>02710</t>
  </si>
  <si>
    <t>POMOC PRÁCE ZŘÍZ NEBO ZAJIŠŤ OBJÍŽĎKY A PŘÍSTUP CESTY</t>
  </si>
  <si>
    <t>Zřizení přístupových cest pro stavbu z obou stran tunelu</t>
  </si>
  <si>
    <t>zahrnuje veškeré náklady spojené s objednatelem požadovanými zařízeními</t>
  </si>
  <si>
    <t>02930</t>
  </si>
  <si>
    <t>OSTATNÍ POŽADAVKY - UMĚLECKÁ DÍLA</t>
  </si>
  <si>
    <t>dodání a osazení 1x sochy "svatá Barbora" do niky včetně jejího zajištění proti zcizení -  komplet</t>
  </si>
  <si>
    <t>zahrnuje veškeré náklady spojené s objednatelem požadovanými pracemi a díly</t>
  </si>
  <si>
    <t>029422</t>
  </si>
  <si>
    <t>OSTATNÍ POŽADAVKY - VYPRACOVÁNÍ TUNELOVÉHO LISTU</t>
  </si>
  <si>
    <t>02991</t>
  </si>
  <si>
    <t>OSTATNÍ POŽADAVKY - INFORMAČNÍ TABULE</t>
  </si>
  <si>
    <t>Kovovová tabule s logem investora, projektanta (projektant tunelu, firma), rok realizace, která bude umístěna na portál tunelu případně na tubus tunelu - přesné místo bude upřesněno. Předpokládané maximální rozměry tabule 50 x 50cm - budou upřesněny na základě návrhu zhotovitele, který ho předloží k odsouhlasení zástupci investora případně technickému dozoru investora a projektantovi.Včetně jejího uchcení.</t>
  </si>
  <si>
    <t>1+1=2.000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</si>
  <si>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</si>
  <si>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03410</t>
  </si>
  <si>
    <t>STAVEBNÍ VYBAVENÍ STABILNÍ PRO VÝROBU ČERST BETON SMĚSÍ</t>
  </si>
  <si>
    <t>zahrnuje objednatelem povolené náklady na stavební vybavení zhotovitele</t>
  </si>
  <si>
    <t>03450</t>
  </si>
  <si>
    <t>STAVEBNÍ VYBAVENÍ STABILNÍ PRO VÝROBU STLAČ VZDUCHU</t>
  </si>
  <si>
    <t>03540</t>
  </si>
  <si>
    <t>STAVEBNÍ STROJE MOBILNÍ VRTACÍ</t>
  </si>
  <si>
    <t>vrtací tunelový stroj pro mikropiloty,   
vrtací stroj pro tryskovou injektáž,  
vrtací tunelový stroj pro injektáže</t>
  </si>
  <si>
    <t>03570</t>
  </si>
  <si>
    <t>STAVEBNÍ STROJE MOBILNÍ - ČERPADLA</t>
  </si>
  <si>
    <t>Čerpadla včetně potrubí a záložných čerpadel</t>
  </si>
  <si>
    <t>03640</t>
  </si>
  <si>
    <t>DOPRAVNÍ ZAŘÍZENÍ PÁSOVÉ</t>
  </si>
  <si>
    <t>Pronájem speciálních stavebních strojů cca 100.000kč za měsíc x 12měsíců  
tunel bagr 4ks,   
tunel fréza 2ks,  
tunel pneumatické kladivo 4ks  
tunelová vrtací souprava 4ks  
Celkem: 4+2+2+4=14,000ks [A]</t>
  </si>
  <si>
    <t>4+2+4+4=14.000 [A]</t>
  </si>
  <si>
    <t>zahrnuje objednatelem povolené náklady na dopravní zařízení zhotovitele</t>
  </si>
  <si>
    <t>03650</t>
  </si>
  <si>
    <t>DOPRAVNÍ ZAŘÍZENÍ PRO TEKUTÉ SMĚSI</t>
  </si>
  <si>
    <t>03660</t>
  </si>
  <si>
    <t>DOPRAVNÍ ZAŘÍZENÍ S DOMÍCHÁVÁNÍM SMĚSÍ</t>
  </si>
  <si>
    <t>01a</t>
  </si>
  <si>
    <t>Doplňkový geotechnický průzkum - georadar v tunelu</t>
  </si>
  <si>
    <t>ZHOTOVITEL NEBUDE OCEŇOVAT TUTO POLOŽKU DLE ROZHODNUTÍ INVESTORA - SOUTĚŽ PROBĚHNE SAMOSTATNĚ. Doplňkový geotechnický průzkum - 4x podélný profil Georadarem v noční výluce z MUV (pronájem) na rameni výsuvné konstrukce (4x 557 = 2228 bm) dle PD, přípravné práce, organizace výluky, vyhodnocení průzkumu (související část celkové závěrečné zprávy o průzkumu) a návrh projektu jádrových vrtů ve spolupráci s projektantem. Tyto práce musí proběhnout min. 2 měsíce před zahájením rekonstrukce. Zpracování a projednání projektu průzkumu (návrh rozmístění průzkumných sond/měřících prvků ve spolupráci s hlavním projektantem.</t>
  </si>
  <si>
    <t>01b</t>
  </si>
  <si>
    <t>Doplňkový geotechnický průzkum - georadar za portálem P2</t>
  </si>
  <si>
    <t>ZHOTOVITEL NEBUDE OCEŇOVAT TUTO POLOŽKU DLE ROZHODNUTÍ INVESTORA - SOUTĚŽ PROBĚHNE SAMOSTATNĚ. Doplňkový geotechnický průzkum - průzkum oblasti oslabeného horninového masivu u portálu Blansko - 2x geofyzikální profil ve svahu po stranách portálu dl. 70 m, celkem 140 bm (mělká refrakční seismika a VES), 4x svislý jádrový vrt ručně přenosnou soupravou dl. 8.0m, celkem 32 bm, 4x těžká dynamická penetrační zkouška dl. 8.0 m, celkem 32 bm, zpřístupnění lokality (budování plošin pro vrtání a DP), ruční přesun vybavení a hmot. Projekt průzkumu ve spolupráci s projektantem, přípravné práce, vyhodnocení průzkumu (související část celkové závěrečné zprávy o průzkumu). Tyto práce musí proběhnout a být ukončeny min. 1 měsíce před zahájením rekonstrukce.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</si>
  <si>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v prostoru u portálu Blansko délky vrtů 10 - 12 m, celkem ca 250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</si>
  <si>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112x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</si>
  <si>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OSTATNÍ POŽADAVKY - VYPRACOVÁNÍ VÝROBNÍ DOKUMENTACE PRO HYDROIZOLACE - KOMPLET</t>
  </si>
  <si>
    <t>OSTATNÍ POŽADAVKY - VYPRACOVÁNÍ VÝROBNÍ DOKUMENTACE PRO BEDNĚNÍ</t>
  </si>
  <si>
    <t>Především pro bednící vůz, pro spodní klenbu, rubové bednění tubusů včetně způsobu provádění betonáže a ošetření pracovních a dilatačních spar.</t>
  </si>
  <si>
    <t>1=1.000 [A]1</t>
  </si>
  <si>
    <t>OSTATNÍ POŽADAVKY - VYPRACOVÁNÍ DOKUMENTACE PRO INJEKTÁŽ</t>
  </si>
  <si>
    <t>Dokumentace bude jak pro tryskovou injektáž tak i pro injektáž prováděnou uvnitř tunelu (s funkcí statickou, s funkcí těsnící). Bylo by vhodné aby injektáže byly zhotovitelem zpracovány jako jeden celek, který bude složen ze dvou základních částí.</t>
  </si>
  <si>
    <t>1*2=2.000 [A]</t>
  </si>
  <si>
    <t>R02953</t>
  </si>
  <si>
    <t>OSTATNÍ POŽADAVKY - HLAVNÍ PROHLÍDKA TUNELU</t>
  </si>
  <si>
    <t>před zahájením stavby - 1x  
po odstranění části stávajícího "sekundárního" ostění (tubinky žb. a litinové) - 1x  
Po odstranění části primárního osatění (žb.) - 1x  
Po provedení části nového primárního ostění - 1x  
po provedení části nového sekundárního ostění - 1x</t>
  </si>
  <si>
    <t>1+1+1+1+1=5.000 [A]</t>
  </si>
  <si>
    <t>položka zahrnuje :  
- úkony dle ČSN 73 6221  
- provedení hlavní mostní prohlídky oprávněnou fyzickou nebo právnickou osobou  
- vyhotovení záznamu (protokolu), který jednoznačně definuje stav mostu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</si>
  <si>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</si>
  <si>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</si>
  <si>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R02971</t>
  </si>
  <si>
    <t>Doplňkový geotechnický průzkum - inklinometrické měření</t>
  </si>
  <si>
    <t>ZHOTOVITEL NEBUDE OCEŇOVAT TUTO POLOŽKU DLE ROZHODNUTÍ INVESTORA - SOUTĚŽ PROBĚHNE SAMOSTATNĚ. Stávající inklinometr osazený do vrtu bude nejprve zkontrolován a dále bude ověřena jeho správná funkčnost. V případě, že se zjistí, že stávající inklinometr je nefunkční, tak se provede nový inklinometr případně i nový vrt.  
Dále budou doplněny 3 nové inklinometry včetně jejich vrtů (KOMPLET) v prostoru portálu (P2) Blansko. Ty budou prováděné z úrovně ca 30 m nad kolejí z přístupové cesty zbudované ve svahu nad portály. Jednotlivé vrty budou umístěné při pohledu shora 1x mezi tunelové trouby, 1x vpravo od tunelu 8/2 a 1x vlevo od trouby tunelu 8/1. Předpokládané délky jednotlivých vrtů cca 60m pokud jinak nestanoví projektant na základě podkladů či informací od geotechnika či geologa investora. Po celou dobu stavby budou inklinometry sledovány a výsledky včetně jejich vyhodnocení budou předávaný projektantovi a zástupci investora případně technickému dozoru investora (TDI). Po provedení stavby se měření bude provádět min po dobu 5let pokud jinak nestanoví zástupce investora případně technický dozor investora. Jinak měření může být ukončeno tehdy pokud budou deformace ustálené tj. během 1 měsíce budou měřené odchylky u všech hodnot menší než 1mm (platí pro 4 inklinometry). Četnost měření během výstvby poslední 1/4tunelu bude probíhat 8x za den a v případě nadměrných deformací 4x za den, jinak měření bude probíhat 1x denně. Zpracování a projednání projektu průzkumu (návrh rozmístění průzkumných sond/měřících prvků) ve spolupráci s hlavním projektantem.</t>
  </si>
  <si>
    <t>125</t>
  </si>
  <si>
    <t>ZHOTOVITEL NEBUDE OCEŇOVAT TUTO POLOŽKU DLE ROZHODNUTÍ INVESTORA - SOUTĚŽ PROBĚHNE SAMOSTATNĚ. Ověřování účinnosti injekčních prací - Jádrové vrty a VTZ před rekonstrukčními pracemi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</si>
  <si>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126</t>
  </si>
  <si>
    <t>ZHOTOVITEL NEBUDE OCEŇOVAT TUTO POLOŽKU DLE ROZHODNUTÍ INVESTORA - SOUTĚŽ PROBĚHNE SAMOSTATNĚ. Ověřování účinnosti injekčních prací - Jádrové vrty a VTZ po rekonstrukčních pracech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Zpracování a projednání projektu průzkumu (návrh rozmístění průzkumných sond/měřících prvků ve spolupráci s hlavním projektantem.</t>
  </si>
  <si>
    <t>127</t>
  </si>
  <si>
    <t>ZHOTOVITEL NEBUDE OCEŇOVAT TUTO POLOŽKU DLE ROZHODNUTÍ INVESTORA - SOUTĚŽ PROBĚHNE SAMOSTATNĚ. Vše je zahrnuto v popisu položky.  
Pro tunelovou troubu:  
- konvergenční měření - profil (3 body)  
- konvergenční měření - profil (5 bodů) - v počtu 20x  
- měření výtoku podzemní vody na odvodnění tunelu (vjezdový portál), je potřeba jímka a odlišit odvodnění přiléhající zdi v počtu2x  
Pro vjezdový portál P1:  
- geodetické body na konstrukci - v počtu 0ks  
- geodetické body v oblasti za portálem v počtu 6ks  
- náklonoměrná destička pro ruční odečet v počtu 0ks  
Pro výjezdový portál P2:  
- geodetické body na konstrukci - v počtu 0ks  
- geodetické body v oblasti za portálem - v počtu 12ks  
- náklonoměrná destička pro ruční odečet - v počtu 0ks  
Zpracování a projednání projektu průzkumu (návrh rozmístění průzkumných sond/měřících prvků ve spolupráci s hlavním projektantem.</t>
  </si>
  <si>
    <t>128</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</si>
  <si>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240ks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0ks  
- geodetické měření bodu na konstrukci - 4x ročně - v počtu 0ks  
- geodetické měření bodu v oblasti skalních stěn - 4x ročně - v počtu 72ks  
- měření náklonu na osazených destičkách - 4x ročně - v počtu 0ks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</si>
  <si>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129</t>
  </si>
  <si>
    <t>R03590</t>
  </si>
  <si>
    <t>STAVEBNÍ STROJE MOBILNÍ - OSTATNÍ - ZAJIŠTĚNÍ VĚTRANÍ V TUNELU PO DOBU VÝSTAVBY</t>
  </si>
  <si>
    <t>Jedná se především o zajištění větrání při trhacích pracech a dále při bourání stávajícího ostění. Předpokládají se 3 pracoviště tj. ve středu a u obou koncích.  
Položka zahrnuje jak vlstní strojové vybavení pro větrání tak i potrubí včetně jeho uchycení v tunelu. Dále "KLIMA VOZY" v délce min. 4 segmentů ostění.</t>
  </si>
  <si>
    <t>Předpoklad čerpání: Interval čerpání - po 3 hodinách se bude 2 hodiny čerpat  po dobu cca 12 měsíců  
12měsíců * prum 30dnů * prum (četnost čerpání za den (24hodin / (3+2) hodin) * doba čerpání 2h ))=3 456,000hodin [A]  
Voda bude potrubím sváděna - směřována na svah či příkopu odkud plynule odteče do řeky Svitavy</t>
  </si>
  <si>
    <t>12*30*((24/(3+2))*2)=3 456.000 [A]</t>
  </si>
  <si>
    <t>115411</t>
  </si>
  <si>
    <t>PROVIZ ODVEDENÍ VODY V PODZEMÍ PŘI RAŽBĚ DOVRCHNÍ DO 15L/S</t>
  </si>
  <si>
    <t>je uvedena délka tunelu, kde se předpokládá možnost výskytu vody při ražbě  
ražená část v dl 550m * (0,7 = odhad 70% (lokální poruchy masivu, oblast výjezdového portálu - milonity) )=385,000m [A]</t>
  </si>
  <si>
    <t>550*(0,7)=385.000 [A]</t>
  </si>
  <si>
    <t>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t>
  </si>
  <si>
    <t>115421</t>
  </si>
  <si>
    <t>PROVIZ ODVEDENÍ VODY V PODZEMÍ PŘI RAŽBĚ ÚPADNÍ DO 15L/S</t>
  </si>
  <si>
    <t>144223</t>
  </si>
  <si>
    <t>RAŽENÍ KALOTY TUNELU TT 2 HORN SUCHÁ S TRHAVINAMI DOVRCHNĚ</t>
  </si>
  <si>
    <t>689,287=689.287 [A]</t>
  </si>
  <si>
    <t>144224</t>
  </si>
  <si>
    <t>RAŽENÍ KALOTY TUNELU TT 2 HORN SUCHÁ S TRHAVINAMI ÚPADNĚ</t>
  </si>
  <si>
    <t>144233</t>
  </si>
  <si>
    <t>RAŽENÍ JÁDRA TUNELU TT 2 HORN SUCHÁ S TRHAVINAMI DOVRCHNĚ</t>
  </si>
  <si>
    <t>619,853=619.853 [A]</t>
  </si>
  <si>
    <t>144234</t>
  </si>
  <si>
    <t>RAŽENÍ JÁDRA TUNELU TT 2 HORN SUCHÁ S TRHAVINAMI ÚPADNĚ</t>
  </si>
  <si>
    <t>144253</t>
  </si>
  <si>
    <t>RAŽENÍ DNA TUNELU TT 2 HORN SUCHÁ S TRHAVINAMI DOVRCHNĚ</t>
  </si>
  <si>
    <t>441,256=441.256 [A]</t>
  </si>
  <si>
    <t>144254</t>
  </si>
  <si>
    <t>RAŽENÍ DNA TUNELU TT 2 HORN SUCHÁ S TRHAVINAMI ÚPADNĚ</t>
  </si>
  <si>
    <t>144323</t>
  </si>
  <si>
    <t>RAŽENÍ KALOTY TUNELU TT 3 HORN SUCHÁ S TRHAVINAMI DOVRCHNĚ</t>
  </si>
  <si>
    <t>210,151=210.151 [A]</t>
  </si>
  <si>
    <t>144324</t>
  </si>
  <si>
    <t>RAŽENÍ KALOTY TUNELU TT 3 HORN SUCHÁ S TRHAVINAMI ÚPADNĚ</t>
  </si>
  <si>
    <t>144333</t>
  </si>
  <si>
    <t>RAŽENÍ JÁDRA TUNELU TT 3 HORN SUCHÁ S TRHAVINAMI DOVRCHNĚ</t>
  </si>
  <si>
    <t>188,982=188.982 [A]</t>
  </si>
  <si>
    <t>144334</t>
  </si>
  <si>
    <t>RAŽENÍ JÁDRA TUNELU TT 3 HORN SUCHÁ S TRHAVINAMI ÚPADNĚ</t>
  </si>
  <si>
    <t>144353</t>
  </si>
  <si>
    <t>RAŽENÍ DNA TUNELU TT 3 HORN SUCHÁ S TRHAVINAMI DOVRCHNĚ</t>
  </si>
  <si>
    <t>134,531=134.531 [A]</t>
  </si>
  <si>
    <t>144354</t>
  </si>
  <si>
    <t>RAŽENÍ DNA TUNELU TT 3 HORN SUCHÁ S TRHAVINAMI ÚPADNĚ</t>
  </si>
  <si>
    <t>144621</t>
  </si>
  <si>
    <t>RAŽENÍ KALOTY TUNELU TT 5B HORN SUCHÁ BEZ TRHAVIN DOVRCHNĚ</t>
  </si>
  <si>
    <t>167,211=167.211 [A]</t>
  </si>
  <si>
    <t>144622</t>
  </si>
  <si>
    <t>RAŽENÍ KALOTY TUNELU TT 5B HORN SUCHÁ BEZ TRHAVIN ÚPADNĚ</t>
  </si>
  <si>
    <t>144631</t>
  </si>
  <si>
    <t>RAŽENÍ JÁDRA TUNELU TT 5B HORN SUCHÁ BEZ TRHAVIN DOVRCHNĚ</t>
  </si>
  <si>
    <t>150,367=150.367 [A]</t>
  </si>
  <si>
    <t>144632</t>
  </si>
  <si>
    <t>RAŽENÍ JÁDRA TUNELU TT 5B HORN SUCHÁ BEZ TRHAVIN ÚPADNĚ</t>
  </si>
  <si>
    <t>144651</t>
  </si>
  <si>
    <t>RAŽENÍ DNA TUNELU TT 5B HORN SUCHÁ BEZ TRHAVIN DOVRCHNĚ</t>
  </si>
  <si>
    <t>107,042=107.042 [A]</t>
  </si>
  <si>
    <t>144652</t>
  </si>
  <si>
    <t>RAŽENÍ DNA TUNELU TT 5B HORN SUCHÁ BEZ TRHAVIN ÚPADNĚ</t>
  </si>
  <si>
    <t>144681</t>
  </si>
  <si>
    <t>ZMÁHÁNÍ PŘI MIMOŘ DEFORMAC TT 5B HOR SUCHÁ BEZ TRHAV DOVRCH</t>
  </si>
  <si>
    <t>167,211+150,367+107,042=424.620 [A]</t>
  </si>
  <si>
    <t>144682</t>
  </si>
  <si>
    <t>ZMÁHÁNÍ PŘI MIMOŘ DEFORMAC TT 5B HOR SUCHÁ BEZ TRHAV ÚPADNĚ</t>
  </si>
  <si>
    <t>149231</t>
  </si>
  <si>
    <t>PŘÍP ZA HOR MOKR PŘI DOVRCH RAŽBĚ TT 2 PŘÍTOK VODY DO 5L/S</t>
  </si>
  <si>
    <t>689,287+619,853+441,256=1 750.396 [A] 
A*0,5=875.198 [B]</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</si>
  <si>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</si>
  <si>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149241</t>
  </si>
  <si>
    <t>PŘÍP ZA HOR MOKR PŘI ÚPADNÍ RAŽBĚ TT 2 PŘÍTOK VODY DO 5L/S</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</si>
  <si>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</si>
  <si>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14925</t>
  </si>
  <si>
    <t>PŘÍPL ZA RAŽBU TT 2 S 0MEZENÝM POUŽITÍM TRHAVIN</t>
  </si>
  <si>
    <t>1378,575+1239,706+882,513=3 500.794 [A] 
A*0,5=1 750.397 [B]</t>
  </si>
  <si>
    <t>Položka zahrnuje ztížení ražby v technologické třídě 2 při křížení nebo souběhu podzemního díla se stávajícími objekty, kdy je nutné omezit množství trhavin na jeden odstřel o více než 35% oproti výpočtově (projektově) možnému množství.</t>
  </si>
  <si>
    <t>14926</t>
  </si>
  <si>
    <t>PŘÍPL ZA RAŽBU TT 2 S VYLOUČENÍM POUŽITÍ TRHAVIN</t>
  </si>
  <si>
    <t>Mechanické rozpojování horniny při malé tloušťce</t>
  </si>
  <si>
    <t>Položka zahrnuje ztížení ražby v technologické třídě 2 při křížení nebo souběhu podzemního díla se stávajícími objekty, kdy je nutné zcela vyloučit provádění trhacích prací z důvodu možného vzniku škod na existujících objektech vlivem seismických účinků odstřelu.</t>
  </si>
  <si>
    <t>149331</t>
  </si>
  <si>
    <t>PŘÍP ZA HOR MOKR PŘI DOVRCH RAŽBĚ TT 3 PŘÍTOK VODY DO 5L/S</t>
  </si>
  <si>
    <t>210,151+188,982+134,531=533.664 [A] 
A*0,5=266.832 [B]</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</si>
  <si>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</si>
  <si>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149341</t>
  </si>
  <si>
    <t>PŘÍP ZA HOR MOKR PŘI ÚPADNÍ RAŽBĚ TT 3 PŘÍTOK VODY DO 5L/S</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</si>
  <si>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</si>
  <si>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14935</t>
  </si>
  <si>
    <t>PŘÍPL ZA RAŽBU TT 3 S 0MEZENÝM POUŽITÍM TRHAVIN</t>
  </si>
  <si>
    <t>420,303+377,964+269,062=1 067.329 [A] 
A*0,5=533.665 [B]</t>
  </si>
  <si>
    <t>Položka zahrnuje ztížení ražby v technologické třídě 3 při křížení nebo souběhu podzemního díla se stávajícími objekty, kdy je nutné omezit množství trhavin na jeden odstřel o více než 35% oproti výpočtově (projektově) možnému množství.</t>
  </si>
  <si>
    <t>14936</t>
  </si>
  <si>
    <t>PŘÍPL ZA RAŽBU TT 3 S VYLOUČENÍM POUŽITÍ TRHAVIN</t>
  </si>
  <si>
    <t>Položka zahrnuje ztížení ražby v technologické třídě 3 při křížení nebo souběhu podzemního díla se stávajícími objekty, kdy je nutné zcela vyloučit provádění trhacích prací z důvodu možného vzniku škod na existujících objektech vlivem seismických účinků odstřelu.</t>
  </si>
  <si>
    <t>149632</t>
  </si>
  <si>
    <t>PŘÍP ZA HOR MOKR PŘI DOVRCH RAŽBĚ TT 5B PŘÍTOK VODY DO 30L/S</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</si>
  <si>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</si>
  <si>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149642</t>
  </si>
  <si>
    <t>PŘÍP ZA HOR MOKR PŘI ÚPADNÍ RAŽBĚ TT 5B PŘÍTOK VODY DO 30L/S</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</si>
  <si>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</si>
  <si>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161218</t>
  </si>
  <si>
    <t>VODOROVNÉ PŘEMÍSTĚNÍ RUBANINY NA POVRCHU DO 20 KM</t>
  </si>
  <si>
    <t>Množství (celková dl. tunelu cca 560m; výpočet množství rubaniny je uvedeno v příloze TZ):</t>
  </si>
  <si>
    <t>3500,794+1067,329+849,239=5 417.362 [A]</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</si>
  <si>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</si>
  <si>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161219</t>
  </si>
  <si>
    <t>VODOROVNÉ PŘEMÍSTĚNÍ RUBANINY NA POVRCHU PŘÍPL ZA DALŠÍ 1KM</t>
  </si>
  <si>
    <t>Přemístění do vzdálenosti cca 30km (20km viz pol č. 161218)  
Množství: C*10 km =237 419,540 [D]</t>
  </si>
  <si>
    <t>3500,794+1067,329+849,239=5 417.362 [A] 
A*10=54 173.620 [B]</t>
  </si>
  <si>
    <t>příplatek obsahuje náklady na vodorovné přemístění rubaniny na povrcvhu nad 20km za každý další km;   
- potřebnou mechanizaci;  
-  měří se v „m3“ v rostlém (nerozpojeném) objemu rubaniny.</t>
  </si>
  <si>
    <t>16131</t>
  </si>
  <si>
    <t>VODOROVNÉ PŘEMÍSTĚNÍ RUBANINY V PODZEMÍ PŘES 50 DO 500M</t>
  </si>
  <si>
    <t>Množství (celková dl. tunelu cca 560m; výpočet množství rubaniny je uveden v příloze TZ):   
20022,203*1,1(skryté rozměry stávající konstrukce)=22 024,423m3 [A]  
1561,392*1,1(skryté rozměry stávající konstrukce)=1 717,531m3 [B]  
A+B=23 741,954m3 [C]  
C/560*500 (pouze do dl. 500m tunelu a přesah tunelu v dl. 60m přes 500m viz pol č. 16132 )=21 198,173 m3 [D]</t>
  </si>
  <si>
    <t>3500,794+1067,329+849,239=5 417.362 [A] 
A/560*500=4 836.930 [B]</t>
  </si>
  <si>
    <t>Zahrnuje vodorovné přemístění, dopravu, přeložení a manipulaci s rubaninou z výrubu v podzemí (včetně rubaniny z nezaviněného nadvýrubu) na vzdálenost od 50 do 500m;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</si>
  <si>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16132</t>
  </si>
  <si>
    <t>VODOROVNÉ PŘEMÍSTĚNÍ RUBANINY V PODZEMÍ PŘES 500M DO 1000M</t>
  </si>
  <si>
    <t>Množství (celková dl. tunelu cca 560m; výpočet množství rubaniny je uveden v příloze TZ):   
20022,203*1,1(skryté rozměry stávající konstrukce)=22 024,423m3 [A]  
1561,392*1,1(skryté rozměry stávající konstrukce)=1 717,531m3 [B]  
A+B=23 741,954m3 [C]  
C/560*60 (přesah tunelu v dl. 60m přes 500m; do 500m  viz pol č. 16131 )=2 543,781 m3 [D]</t>
  </si>
  <si>
    <t>3500,794+1067,329+849,239=5 417.362 [A] 
A/560*60=580.432 [B]</t>
  </si>
  <si>
    <t>Zahrnuje vodorovné přemístění, dopravu, přeložení a manipulaci s rubaninou z výrubu v podzemí (včetně rubaniny z nezaviněného nadvýrubu) na vzdálenost od 500 do 1000m;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</si>
  <si>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162218</t>
  </si>
  <si>
    <t>VODOROVNÉ PŘEMÍSTĚNÍ SUTI Z VÝRUBU NA POVRCHU DO 20 KM</t>
  </si>
  <si>
    <t>Množství (celková dl. tunelu cca 560m; výpočet množství suti je uveden v příloze TZ). Část vytěžené horniny bude odvezena do "průzkumné štoly" - předpokládané množství pro zaplnění průzkumné štoly horninou cca 1390m3.</t>
  </si>
  <si>
    <t>11486,067=11 486.067 [A]</t>
  </si>
  <si>
    <t>Zahrnuje vodorovné přemístění, dopravu, přeložení a manipulaci se sutí z vybouraných konstrukcí a vybouraných hmot z podzemí na povrchu;   
- převoz na skládku, nebo mezideponii do 20km;   
- potřebnou mechanizaci;  
- měří se v „m3“ v nerozpojeném objemu suti.</t>
  </si>
  <si>
    <t>162219</t>
  </si>
  <si>
    <t>VODOR PŘEMÍSTĚNÍ SUTI Z VÝRUBU NA POVRCHU PŘÍPL ZA DALŠÍ 1KM</t>
  </si>
  <si>
    <t>Přemístění do vzdálenosti cca 30km (20km viz pol č. 162218)  
Množství: B * 10km = 202 046,650m3 [C]</t>
  </si>
  <si>
    <t>11486,067=11 486.067 [A] 
A*10=114 860.670 [B]</t>
  </si>
  <si>
    <t>příplatek obsahuje náklady na vodorovné přemístění suti z vybouraných konstrukcí a vybouraných hmot z podzemí na povrchu na povrcvhu nad 20km za každý další km;   
- potřebnou mechanizaci;  
-  měří se v „m3“ v nerozpojeném objemu suti.</t>
  </si>
  <si>
    <t>16231</t>
  </si>
  <si>
    <t>VODOROVNÉ PŘEMÍSTĚNÍ SUTI V PODZEMÍ PŘES 50 DO 500M</t>
  </si>
  <si>
    <t>11486,067=11 486.067 [A] 
A/560*500=10 255.417 [B]</t>
  </si>
  <si>
    <t>Zahrnuje vodorovné přemístění, dopravu, přeložení a manipulaci se sutí z vybouraných konstrukcí a vybouraných hmot v podzemí na vzdálenost od 50 do 500m;  
 - obsahuje uložení do dopravní nádoby v šachtě nebo naložení na dopravní prostředek u portálu;  
- potřebnou mechanizaci;  
- měří se v „m3“ v rostlém (nerozpojeném) objemu rubaniny.</t>
  </si>
  <si>
    <t>16232</t>
  </si>
  <si>
    <t>VODOROVNÉ PŘEMÍSTĚNÍ SUTI V PODZEMÍ PŘES 500M DO 1000M</t>
  </si>
  <si>
    <t>11486,067=11 486.067 [A] 
A/560*60=1 230.650 [B]</t>
  </si>
  <si>
    <t>Zahrnuje vodorovné přemístění, dopravu, přeložení a manipulaci se sutí z vybouraných konstrukcí a vybouraných hmot v podzemí na vzdálenost od 500 do 1000m;   
- obsahuje uložení do dopravní nádoby v šachtě nebo naložení na dopravní prostředek u portálu;   
- potřebnou mechanizaci;  
- měří se v „m3“ v rostlém (nerozpojeném) objemu rubaniny.</t>
  </si>
  <si>
    <t>163218</t>
  </si>
  <si>
    <t>VODOROVNÉ PŘEMÍST VYBOUR HMOT Z VÝRUBU NA POVRCHU DO 20 KM</t>
  </si>
  <si>
    <t>Množství (celková dl. tunelu cca 560m; výpočet množství litiny a oceli je uveden v položce č. 16331).</t>
  </si>
  <si>
    <t>(9,050+1,530)+6,761=17.341 [A] 
A*20*1,1=381.502 [B]</t>
  </si>
  <si>
    <t>Zahrnuje vodorovné přemístění, dopravu, přeložení a manipulaci s vybouranými hmotami z podzemí na povrchu;   
- potřebnou mechanizaci;  
- převoz na skládku, nebo mezideponii do 20km.</t>
  </si>
  <si>
    <t>163219</t>
  </si>
  <si>
    <t>VODOR PŘEMÍST VYB HMOT Z VÝRUBU NA POVRCHU PŘÍP ZA DALŠÍ 1KM</t>
  </si>
  <si>
    <t>Množství (celková dl. tunelu cca 560m; výpočet množství litiny a oceli je uveden v položce č. 16331).  Přemístění do vzdálenosti cca 30km (20km viz pol č. 163218)  
B * 10km = 3 815,020 [C]</t>
  </si>
  <si>
    <t>(9,050+1,530)+6,761=17.341 [A] 
A*20*1,1=381.502 [B] 
B*10=3 815.020 [C]</t>
  </si>
  <si>
    <t>příplatek obsahuje náklady na vodorovné přemístění vybouraných hmot na povrcvhu nad 20km za každý další km;  
- potřebnou mechanizaci.</t>
  </si>
  <si>
    <t>16331</t>
  </si>
  <si>
    <t>VODOROVNÉ PŘEMÍSTĚNÍ VYBOUR HMOT V PODZEMÍ PŘES 50 DO 500M</t>
  </si>
  <si>
    <t>Množství (celková dl. tunelu cca 560m; výpočet množství je převzat z položky č. 96628 tj.370 418,862t):  
B/560m * 500m  (pouze do dl. 500m tunelu a přesah tunelu v dl. 60m přes 500m viz pol č. 16332 ) = 340,627 t [G]</t>
  </si>
  <si>
    <t>(9,050+1,530)+6,761=17.341 [A] 
A*20*1,1=381.502 [B] 
B/560*500=340.627 [C]</t>
  </si>
  <si>
    <t>Zahrnuje vodorovné přemístění, dopravu, přeložení a manipulaci s vybouranými hmotami v podzemí na vzdálenost od 50 do 500m;   
- potřebnou mechanizaci;  
- obsahuje uložení do dopravní nádoby v šachtě nebo naložení na dopravní prostředek u portálu.</t>
  </si>
  <si>
    <t>16332</t>
  </si>
  <si>
    <t>VODOROVNÉ PŘEMÍST VYBOUR HMOT V PODZEMÍ PŘES 500M DO 1000M</t>
  </si>
  <si>
    <t>Množství (celková dl. tunelu cca 560m; výpočet množství je převzat z položky č. 96626 tj 20 204,665m3 a z položky č. 96628 tj.370 418,862t):   
B/560*60 (přesah tunelu v dl. 60m přes 500m; do 500m  viz pol č. 16331 ) =40,875t [G]</t>
  </si>
  <si>
    <t>(9,050+1,530)+6,761=17.341 [A] 
A*20*1,1=381.502 [B] 
B/560*60=40.875 [C]</t>
  </si>
  <si>
    <t>Zahrnuje vodorovné přemístění, dopravu, přeložení a manipulaci s vybouranými hmotami v podzemí na vzdálenost od 500 do 1000m;   
- potřebnou mechanizaci;  
- obsahuje uložení do dopravní nádoby v šachtě nebo naložení na dopravní prostředek u portálu.</t>
  </si>
  <si>
    <t>Vjezdový portál P1 (Brno) -  úprava zářezu skalní stěny  
(( Obvod 26m * pruh 2m)+ zářez skalní stěny v těsné blízkosti portálu ((dl 2m + dl18m)*(v20m + v2m)))*1,1=541,200 [A]  
Výjezdový portál P2 (Blansko) - úprava terénu za portálovou průčelní zdi v pruhu 2m   
(( dl (3+17,2+2,5)m * 2 strany)+(š 12m * 1 strana)) * pruh 2m *1,1=126,280m2 [B]  
Celkem: A+B=667,480m2 [C]</t>
  </si>
  <si>
    <t>((26*2)+((2+18)*(20+2)))*1,1=541.200 [A] 
(((3+17,2+2,5)*2)+(12*1))*2*1,1=126.280 [B] 
A+B=667.480 [C]</t>
  </si>
  <si>
    <t>Mikropilotvý deštník prováděný přes portál tunelu P1(vjezd) a P2 (výjezd), ocelová trubka 89/10mm S355, etáže po 0,2m  
Vjezdový portál P1: počet 35ks * dl 20m * 1,1 (10% propustnost horniny přes pukliny - podzemní voda) =770,000m [A] (vodorovný deštník)  
Výjezdový portál P2: počet 45ks * dl 22m * 1,1 (10% propustnost horniny či zeminy přes pukliny - podzemní voda) =1 089,000 [B] (ukloněný deštník dovrchně 5°)   
Celkem: A+B=1 859,000m [C]</t>
  </si>
  <si>
    <t>35*20*1,1=770.000 [A] 
45*22*1,1=1 089.000 [B] 
A+B=1 859.000 [C]</t>
  </si>
  <si>
    <t>227854</t>
  </si>
  <si>
    <t>MIKROPIL KOMPL D DO 300MM V PODZ PRO OCHR DEŠTNÍK HOR MOKRÁ</t>
  </si>
  <si>
    <t>Mikropilotvý deštník prováděný z tunelu u portálu P2 (výjezd), ocelová trubka 89/10mm S355, etáže po 0,2m  
Výjezdový portál P2: počet 45ks * dl 22m * 1,1 (10% propustnost horniny či zeminy přes pukliny - podzemní voda) =1 089,000 [A] (ukloněný deštník dovrchně 5°)</t>
  </si>
  <si>
    <t>45*22*1,1=1 089.000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</si>
  <si>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t>
  </si>
  <si>
    <t>Mikropilotvý deštník prováděný přes portál tunelu P1(vjezd) a P2 (výjezd), ocelová trubka 89/10mm S355, etáže po 0,2m  
Vjezdový portál P1: počet 35ks * dl 20m * 1,1 (10% vliv puklin, vliv vody v puklinách, rozvolněnost bloku) =770,000m [A] (vodorovný deštník)  
Výjezdový portál P2: počet 45ks * dl 22m * 1,1 (10% vliv podzemní vody, rozvolněnost horniny či zeminy) =1 089,000 [B] (ukloněný deštník dovrchně 5°)   
Celkem: A+B=1 859,000m [C]</t>
  </si>
  <si>
    <t>263915</t>
  </si>
  <si>
    <t>VRTY PRO SVORNÍKY A KOTVY V PODZEMÍ DO 12M TŘ V-VI D DO 50MM</t>
  </si>
  <si>
    <t>Svorník o průměru 25mm v dl. 1,5m -1100ks, dl 2,0m - 1512ks, dl 3,0m - 664,938ks, dl 4,0m - 343,868ks  
Výměra:  
Délka: (dl 1,5m * 1100ks) + (dl 2m * 1512ks ) + ( dl 3m * 664,938ks) + ( dl 4m * 343,868ks) = 8 044,286m [A]  
A*1,3 (poruchy horninového masivu, uvolněné či rozvolněné bloky, pukliny) = 10 457,572m [B]  
kusy: (1100)=1 100,000 [A]  
A*1,3 (poruchy horninového masivu, uvolněné či rozvolněné bloky) =1 430,000 [B]</t>
  </si>
  <si>
    <t>(1,5*1100)+(2*1512)+(3*664,938)+(4*343,868)=8 044.286 [A] 
A*1,3=10 457.572 [B]</t>
  </si>
  <si>
    <t>26695</t>
  </si>
  <si>
    <t>VRTY PRO MIKROPILOTY V PODZEMÍ DO 12M TŘ V-VI D DO 300MM</t>
  </si>
  <si>
    <t>Mikropilotvý deštník prováděný z tunelu u portálu P2 (výjezd), ocelová trubka 89/10mm S355, etáže po 0,2m  
Výjezdový portál P2: počet 45ks * dl 12m * 1,1 (10%vliv podzemní vody, rozvolněnost horniny či zeminy) =594,000 [A] (ukloněný deštník dovrchně 5°)</t>
  </si>
  <si>
    <t>45*12*1,1=594.000 [A]</t>
  </si>
  <si>
    <t>26994</t>
  </si>
  <si>
    <t>PŘÍPL ZA VRTY V PODZEMÍ DÉLKY PŘES 12M TŘ V-VI D DO 200MM</t>
  </si>
  <si>
    <t>Mikropilotvý deštník doplněný pilíři vytvořenými pomocí technologie triskové injektáže a bude provádený z tunelu v oblasti portálu P2 (výjezd)  
Vrty pro pilíře: počet 45ks * dl 10m * 1,1 (10% vrtatelnost horniny či zeminy přes pukliny - podzemní voda) =495,000 [A] (ukloněný deštník dovrchně 5° včetně vrtů pro pilíře TI)</t>
  </si>
  <si>
    <t>45*10*1,1=495.000 [A]</t>
  </si>
  <si>
    <t>položka zahrnuje příplatek za provedení vrtu za další 1m délky přes 12m</t>
  </si>
  <si>
    <t>26995</t>
  </si>
  <si>
    <t>PŘÍPL ZA VRTY V PODZEMÍ DÉLKY PŘES 12M TŘ V-VI D DO 300MM</t>
  </si>
  <si>
    <t>Mikropilotvý deštník prováděný z tunelu u portálu P2 (výjezd), ocelová trubka 89/10mm S355, etáže po 0,2m  
Výjezdový portál P2: počet 45ks * dl 10m * 1,1 (10%vliv podzemní vody, rozvolněnost horniny či zeminy) =594,000 [A] (ukloněný deštník dovrchně 5°)</t>
  </si>
  <si>
    <t>Základy pro předsunuté tubusy tunelu:  
Výměra:  
u portálu P1 - základové pasy: (dl 11m * š1,5m * v1m) * 2strany * 1,2 (20% napojení na skalní masív) =39,600 [A]  
u portálu P2 - základová deska: (dl 11m *  š10,1m * v1m) * 1,2 (20% napojení na skalní masív) =133,320 [B]  
A+B=172,920 m3 [C]</t>
  </si>
  <si>
    <t>(11*1,5*1)*2*1,2=39.600 [A] 
(11*10,1*1)*1,2=133.320 [B] 
A+B=172.920 [C]</t>
  </si>
  <si>
    <t>Základy pro předsunuté tubusy tunelu, čistá plocha - zhotovitel zohlední v ceně přesahy, prostřihy:  
Výměra:  
u portálu P1 - základové pasy: (dl 11m * š1,5m) * 2strany * 1,2 (20% napojení na skalní masív) *0,08 (80kg/m2) =3,168 [A]  
u portálu P2 - základová deska: (dl 11m *  š10,1m) * 1,2 (20% napojení na skalní masív)*0,100 (100kg/m2) =13,332 [B]  
A+B=16,500 t [C]</t>
  </si>
  <si>
    <t>(11*1,5)*2*1,2*0,08=3.168 [A] 
(11*10,1)*1,2*0,10=13.332 [B] 
A+B=16.500 [C]</t>
  </si>
  <si>
    <t>284633</t>
  </si>
  <si>
    <t>SVORNÍKY OCEL MALTOVANÉ V PODZEMÍ DL DO 1,5M ÚNOS DO 150KN</t>
  </si>
  <si>
    <t>Svorník o průměru 25mm v dl. 1,5m -1100ks, dl 2,0m - 1512ks, dl 3,0m - 664,938ks, dl 4,0m - 343,868ks  
Výměra:  
kusy: (1100)=1 100,000 [A]  
A*1,3 (poruchy horninového masivu, uvolněné či rozvolněné bloky) =1 430,000 [B]</t>
  </si>
  <si>
    <t>(1100)=1 100.000 [A] 
A*1,3=1 430.000 [B]</t>
  </si>
  <si>
    <t>Zahrnuje kompletní dodávku svorníku délky od 1,01m do 1,50m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</si>
  <si>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284639</t>
  </si>
  <si>
    <t>PŘÍPL ZA HOR MOKROU SVORNÍKY OCEL MALTOVANÉ DL DO 1,5M</t>
  </si>
  <si>
    <t>Svorník o průměru 25mm v dl. 1,5m -1100ks, dl 2,0m - 1512ks, dl 3,0m - 664,938ks, dl 4,0m - 343,868ks, předpokládá se cca 30% horniny mokré bude dle skutečnosti - souhlas TDI  
Výměra:  
kusy: (1100)*0,3=330,000 [A]  
A*1,3 (poruchy horninového masivu, uvolněné či rozvolněné bloky) = 429,000 [B]</t>
  </si>
  <si>
    <t>(1100)*0,3=330.000 [A] 
A*1,3=429.000 [B]</t>
  </si>
  <si>
    <t>Příplatek obsahuje cenu za ztížené provedení svorníků v hornině mokré (přítoky podzemní vody větší než 1,0l/s).</t>
  </si>
  <si>
    <t>284643</t>
  </si>
  <si>
    <t>SVORNÍKY OCEL MALTOVANÉ V PODZEMÍ DL DO 2,0M ÚNOS DO 150KN</t>
  </si>
  <si>
    <t>Svorník o průměru 25mm v dl. 1,5m -1100ks, dl 2,0m - 1512ks, dl 3,0m - 664,938ks, dl 4,0m - 343,868ks  
Výměra:  
kusy: (1512) = 1512,000 [A]  
A*1,3 (poruchy horninového masivu, uvolněné či rozvolněné bloky) = 1 965,600 [B]</t>
  </si>
  <si>
    <t>(1512)=1 512.000 [A] 
A*1,3=1 965.600 [B]</t>
  </si>
  <si>
    <t>Zahrnuje kompletní dodávku svorníku délky od 1,51m do 2,00m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</si>
  <si>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284649</t>
  </si>
  <si>
    <t>PŘÍPL ZA HOR MOKROU SVORNÍKY OCEL MALTOVANÉ DL DO 2,0M</t>
  </si>
  <si>
    <t>Svorník o průměru 25mm v dl. 1,5m -1100ks, dl 2,0m - 1512ks, dl 3,0m - 664,938ks, dl 4,0m - 343,868ks, předpokládá se cca 50% horniny mokré bude dle skutečnosti - souhlas TDI  
Výměra:  
kusy: (1512) *0,5= 756,000 [A]  
A*1,3 (poruchy horninového masivu, uvolněné či rozvolněné bloky) =  982,800 [B]</t>
  </si>
  <si>
    <t>(1512)*0,5=756.000 [A] 
A*1,3=982.800 [B]</t>
  </si>
  <si>
    <t>286623</t>
  </si>
  <si>
    <t>KOTVY OCELOVÉ TYČOVÉ SN V PODZEMÍ DÉLKY DO 4M ÚNOS DO 150KN</t>
  </si>
  <si>
    <t>Svorník o průměru 25mm v dl. 1,5m -1100ks, dl 2,0m - 1512ks, dl 3,0m - 664,938ks, dl 4,0m - 343,868ks  
Výměra:  
kusy: (664,938+343,868)=1 008,806 [A]  
A*1,3 (poruchy horninového masivu, uvolněné či rozvolněné bloky) =1 311,448 [B]</t>
  </si>
  <si>
    <t>(664,938+343,868)=1 008.806 [A] 
A*1,3=1 311.448 [B]</t>
  </si>
  <si>
    <t>Zahrnuje kompletní dodávku kotev délky od 3,01m do 4,00m a únosnosti do 150kN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</si>
  <si>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286629</t>
  </si>
  <si>
    <t>PŘÍPL ZA HOR MOKROU KOTVY OCELOVÉ TYČOVÉ SN DÉLKY DO 4M</t>
  </si>
  <si>
    <t>Svorník o průměru 25mm v dl. 1,5m -1100ks, dl 2,0m - 1512ks, dl 3,0m - 664,938ks, dl 4,0m - 343,868ks, předpokládá se cca 80% horniny mokré bude dle skutečnosti - souhlas TDI  
Výměra:  
kusy: (664,938+343,868) * 0,8 (80%) =807,045 [A]  
A*1,3 (poruchy horninového masivu, uvolněné či rozvolněné bloky) =1 049,159 [B]</t>
  </si>
  <si>
    <t>(664,938+343,868)*0,8=807.045 [A] 
A*1,3=1 049.159 [B]</t>
  </si>
  <si>
    <t>Příplatek obsahuje cenu za ztížené provedení kotev v hornině mokré (přítoky podzemní vody větší než 1,0l/s).</t>
  </si>
  <si>
    <t>288181</t>
  </si>
  <si>
    <t>TRYSK INJEKTÁŽ D SLOUPU DO 400MM DL VRTU DO 18M NA POVRCHU</t>
  </si>
  <si>
    <t>Mikropilotvý deštník doplněný pilíři vytvořenými pomocí technologie triskové injektáže a bude provádený přes portál P2  (výjezd) tunelu směrem do hory  
Pilíře: počet 45ks * dl 18m * plocha (3,14 * 0,4*0,4 / 4)m2 * 1,2 (20% propustnost horniny či zeminy přes pukliny - podzemní voda) =122,083 [A] (ukloněný deštník dovrchně 5° včetně pilířů TI)</t>
  </si>
  <si>
    <t>45*18*(3,14*0,4*0,4/4)*1,2=122.083 [B]</t>
  </si>
  <si>
    <t>288182</t>
  </si>
  <si>
    <t>TRYSKOVÁ INJEKTÁŽ D SLOUPU DO 400MM DL VRTU DO 18M V PODZEMÍ</t>
  </si>
  <si>
    <t>Mikropilotvý deštník doplněný pilíři vytvořenými pomocí technologie triskové injektáže a bude provádený z tunelu v oblasti portálu P2 (výjezd)  
Pilíře: počet 45ks * dl 18m * plocha (3,14 * 0,4*0,4 / 4)m2 * 1,2 (20% propustnost horniny či zeminy přes pukliny - podzemní voda) =122,083 [A] (ukloněný deštník dovrchně 5° včetně pilířů TI)</t>
  </si>
  <si>
    <t>288191</t>
  </si>
  <si>
    <t>PŘÍPL ZA DALŠÍ 1M DÉLKY VRTU D SLOUPU DO 400MM NA POVRCHU</t>
  </si>
  <si>
    <t>Mikropilotvý deštník doplněný pilíři vytvořenými pomocí technologie triskové injektáže a bude provádený přes portál P2  (výjezd) tunelu směrem do hory  
Pilíře: počet 45ks * dl 4m * plocha (3,14 * 0,4*0,4 / 4)m2 * 1,2 (20% propustnost horniny či zeminy přes pukliny - podzemní voda) =27,130 [A] (ukloněný deštník dovrchně 5° včetně pilířů TI)</t>
  </si>
  <si>
    <t>45*4*(3,14*0,4*0,4/4)*1,2=27.130 [B]</t>
  </si>
  <si>
    <t>288192</t>
  </si>
  <si>
    <t>PŘÍPL ZA DALŠÍ 1M DÉLKY VRTU D SLOUPU DO 400MM V PODZEMÍ</t>
  </si>
  <si>
    <t>Mikropilotvý deštník doplněný pilíři vytvořenými pomocí technologie triskové injektáže a bude provádený z tunelu v oblasti portálu P2 (výjezd)  
Pilíře: počet 45ks * dl 4m * plocha (3,14 * 0,4*0,4 / 4)m2 * 1,2 (20% propustnost horniny či zeminy přes pukliny - podzemní voda) =27,130 [A] (ukloněný deštník dovrchně 5° včetně pilířů TI)</t>
  </si>
  <si>
    <t>130</t>
  </si>
  <si>
    <t>R26694</t>
  </si>
  <si>
    <t>VRTY PRO PILÍŘE V PODZEMÍ DO 12M TŘ V-VI D DO 200MM</t>
  </si>
  <si>
    <t>Mikropilotvý deštník doplněný pilíři vytvořenými pomocí technologie triskové injektáže a bude provádený z tunelu v oblasti portálu P2 (výjezd)  
Vrty pro pilíře: počet 45ks * dl 12m * 1,1 (10% vrtatelnost horniny či zeminy přes pukliny - podzemní voda) =594,000 [A] (ukloněný deštník dovrchně 5° včetně vrtů pro pilíře TI)</t>
  </si>
  <si>
    <t>311213</t>
  </si>
  <si>
    <t>ZDI A STĚNY PODPĚR A VOLNÉ Z KAMENE A LOM VÝROBKŮ - OBKLAD</t>
  </si>
  <si>
    <t>Zazdění průzkumné štoly  
dl 6m * v3m * tl 0,5m = 9m3</t>
  </si>
  <si>
    <t>6*3*0,5=9.000 [A]</t>
  </si>
  <si>
    <t>362367</t>
  </si>
  <si>
    <t>VÝZTUŽ PRIMÁRNÍHO OSTĚNÍ TUNELU TUHÁ</t>
  </si>
  <si>
    <t>Primární kruhové ostění bude v celém průřezu (přístropí, opěří, dno) vyztuženo v délce cca 35m tuhou ocelovou výztuží ze zkruženého profilu HEB 200MM z oceli S355J2 (1.0577) dle EN 10025-2. Jednotlivé profily HEB200 budou ve vzájemné vzdálenosti po 1m. Rozsah tuhé výztuhy primárního ostění vychází z bodového geologického průzkumu, proto je rozšířen rozsah tuhé výztuhy o 10m z každé strany. Rozsah tuhé výztuhy bude upřesněn zhotovitelem dle zastižené geologie (milonit) a odsouhlasen zástupcem investora případně technickým dozorem investora. Tuhá výztuž bude opatřena protikorozním nátěrem, zhotovitel zajistí její polohu vhodným způsobem viz technologický postup provádění.   
Výměra:  
Počet: délka((10+35+10)m / osová vzdálenost1m ) + 1ks = 56,000ks [A]  
A * dl 78,070m * 0,062 t/m * 1,20 (spojovací materiál, zajištění polohy) * 1,10 nepřesnost otvoru = 357,798t [B]</t>
  </si>
  <si>
    <t>((10+35+10)/1)+1=56.000 [A] 
A*78,070*0,062*1,20*1,10=357.798 [B]</t>
  </si>
  <si>
    <t>Popisy prací zahrnují veškerý materiál, výrobky a polotovary, včetně mimostaveništní a vnitrostaveništní dopravy (rovněž přesuny), včetně naložení a složení, případně s uložením; - dodání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</si>
  <si>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362368</t>
  </si>
  <si>
    <t>VÝZTUŽ PRIMÁRNÍHO OSTĚNÍ TUNELU ZE SVAŘOVANÝCH SÍTÍ</t>
  </si>
  <si>
    <t>Ocelová síť o průměru 6/6mm s oky 150x150mm z oceli B 500B. Uvedená hmotnost odpovídá čisté ploše a zhotovitel v ceně zohlední přesahy ocelových sítí - min přesah 3 oka.  
Výměry viz výkresy provádění primárního ostění.  
Výměra: 59,121t*1,05 (prostřih, prořez)=62,077 [A]</t>
  </si>
  <si>
    <t>59,121*1,05=62.077 [A]</t>
  </si>
  <si>
    <t>Popisy prací zahrnují veškerý materiál, výrobky a polotovary, včetně mimostaveništní a vnitrostaveništní dopravy (rovněž přesuny), včetně naložení a složení, případně s uložením; - dodání betonářské výztuže ze svařované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</si>
  <si>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362604</t>
  </si>
  <si>
    <t>PRIM OST TUNELU ZE STŘ BET S UMĚLOHM VLÁKNY DO C25/30</t>
  </si>
  <si>
    <t>Primární ostění v přístropí a opěřía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  
Množství   
ostění (2947,744+2471,761)*1,2=6 503,406 [A]</t>
  </si>
  <si>
    <t>(2947,744+2471,761)*1,2=6 503.406 [A]</t>
  </si>
  <si>
    <t>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</si>
  <si>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36269</t>
  </si>
  <si>
    <t>PŘÍPL ZA HOR MOKROU PRIM OSTĚNÍ TUNELU ZE SB S UMĚL VLÁKNY</t>
  </si>
  <si>
    <t>Primární ostění v opěří a přístropí (zhotovitel zohlední v ocenění položky) .  
Množství   
Dno: (2298,198m3+699,813m3+570,568m3)=3 568,579m3 [A]  
Celkem: (14274,313m3 - A)*1,1=11 776,307 [B]</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</si>
  <si>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t>
  </si>
  <si>
    <t>363654</t>
  </si>
  <si>
    <t>PRIM OST DNA TUN ZE SB S UMĚL VL DO C25/30 TL DO 200MM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</si>
  <si>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Mylonit).Dále bude použito pro zaplnění dutin po výklencích či náhodných volných dutin.</t>
  </si>
  <si>
    <t>2947/4=736.750 [A]</t>
  </si>
  <si>
    <t>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</si>
  <si>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363674</t>
  </si>
  <si>
    <t>PRIM OST DNA TUN ZE SB S UMĚL VL DO C25/30 TL DO 300MM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</si>
  <si>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t>
  </si>
  <si>
    <t>2471,761/4=617.940 [A]</t>
  </si>
  <si>
    <t>36369</t>
  </si>
  <si>
    <t>PŘÍPL ZA HOR MOKROU PRIM OSTĚNÍ DNA TUNELU ZE SB S UMĚL VLÁK</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</si>
  <si>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 -</t>
  </si>
  <si>
    <t>366324</t>
  </si>
  <si>
    <t>DEFINITIVNÍ OSTĚNÍ TUNELU ZE ŽELEZOBET DO C25/30</t>
  </si>
  <si>
    <t>4587,597*1,1=5 046.357 [A]</t>
  </si>
  <si>
    <t>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t>
  </si>
  <si>
    <t>38824D</t>
  </si>
  <si>
    <t>KABELOVOD Z MULTIKANÁLŮ DEVÍTIOTVOROVÝCH - SPECIÁLNÍ PRVEK</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</si>
  <si>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spojů kabelovodu proti vnikání vody a plynů do kabelovodu tj. konstrukce kabelovodu z multikanálu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oba portály. Součástí položky je zajištění polohy kabelovudu vč.šachet proti vyplavání při provádění betonáže a následném tuhnutí betonu. Položka navazuje na šachty v položce R38824D.    
Výměra:   
dl. (10+560+10)m * 1,10 vliv oblouku, přechodnice =638,000m [A] / opěra  
A * 2strany * 1,2 (spojovací materiál, utěsnění otvoru) =1 531,200 [B]</t>
  </si>
  <si>
    <t>(10+560+10)*1,10=638.000 [A] 
A*2*1,2=1 531.200 [B]</t>
  </si>
  <si>
    <t>389324</t>
  </si>
  <si>
    <t>MOSTNÍ RÁMOVÉ KONSTR ZE ŽELEZOBETONU DO C25/30</t>
  </si>
  <si>
    <t>Předsunuté tubusy pro tunel  
Výměra:  
u portálu P1 - tubus:( š 24,54*pdl 11,6 * tl 0,82m)* 1,2  (20% napojení na skalní masív) =280,109 [A]  
u portálu P2 - tubus: (plocha 27,38m * pdl 7,87m)* 1,2  (20% napojení na skalní masív) =258,577 [B]  
A+B=538,686m3 [C]</t>
  </si>
  <si>
    <t>(24,54*11,6*0,82)*1,2=280.109 [A] 
(27,38*7,87)*1,2=258.577 [B] 
A+B=538.686 [C]</t>
  </si>
  <si>
    <t>Předsunuté tubusy pro tunel  
Výměra:  
u portálu P1 - tubus:( š 24,54*pdl 11,6)* 1,2  (20% napojení na skalní masív) * 0,140  (2* 70kg/m2 - ostění prim, sek) = 47,824 [A]  
u portálu P2 - tubus: (š 25,29m * pdl 7,87m)* 1,2  (20% napojení na skalní masív) *0,140 (2* 70kg/m2 - ostění prim, sek) = 33,437 [B]  
A+B=81,261 t [C]</t>
  </si>
  <si>
    <t>(24,54*11,6)*1,2*0,140=47.824 [A] 
(25,29*7,87)*1,2*0,140=33.437 [B] 
A+B=81.261 [C]</t>
  </si>
  <si>
    <t>131</t>
  </si>
  <si>
    <t>R38824D</t>
  </si>
  <si>
    <t>KABELOVÉ ŠACHTY Z PLASTICKÝCH HMOT, UŽITNÝ OBJEM DO 0,1M3</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</si>
  <si>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šachet kabelovodu proti vnikání vody a plynů do kabelovodu tj. konstrukce kabelovodu z multikanálů bude vodotěsná a vstup s kabely bude utěsněn, volné otvory budou utěsněny v každé šachtě. Zhotovitel zpracuje technologický postup, který předloží zástupci investora případně technickému dozoru investora k odsouhlasení v dostatečném časovém předstihu. Kabelovod bude umístěn po obou stranách opěr s přesahem cca 10m před oba portály, kde bude ukončen vždy šachtou. Součástí položky je zajištění polohy kabelovudu vč.šachet proti vyplavání při provádění betonáže a následném tuhnutí betonu. Položka navzuje na kabelovod z multikanálů vedený pod položkou číslo 38824D.   
Výměra:   
šachty: 1+12+1=14,000ks/opěru [A]  
celekm: A*2 opěry=28,000ks [B]</t>
  </si>
  <si>
    <t>1+12+1=14.000 [A] 
A*2=28.000 [B]</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</si>
  <si>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</si>
  <si>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451324</t>
  </si>
  <si>
    <t>PODKL A VÝPLŇ VRSTVY ZE ŽELEZOBET DO C25/30</t>
  </si>
  <si>
    <t>Výplň dna tunelu z BETON ČSN EN 206+A1 a ČSN P 73 2404  
C 25/30 - XC2,XF3,XA2 - Cl 0.4 - Dmax 22mm - S4  
- Max. průsak 20 mm podle ČSN EN 12 390-8  
- Modul pružnosti 31 GPa podle TP ČBS 05  
- Kamenivo podle ČSN EN 12620 s dostatečnou mrazuvzdorností  
Výměra:  
plocha 4,40m2 * dl 556,71m * 1,10 vliv oblouku, přechodnice * 1,05 geometrická nepřesnost =2 829,200m3 [A]</t>
  </si>
  <si>
    <t>4,40*556,71*1,10*1,05=2 829.200 [A]</t>
  </si>
  <si>
    <t>451368</t>
  </si>
  <si>
    <t>VÝZTUŽ PODKL VRSTEV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</si>
  <si>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6,8m * dl 556,71m * 0,005t/m2 * 1,1 (prostřih, prořez ) =20,821t [A]</t>
  </si>
  <si>
    <t>6,8*556,71*0,005*1,1=20.821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</si>
  <si>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</si>
  <si>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457324</t>
  </si>
  <si>
    <t>VYROVNÁVACÍ A SPÁD ŽELEZOBETON DO C25/30</t>
  </si>
  <si>
    <t>Výplň dna tunelu v místě stezek z BETON ČSN EN 206+A1 a ČSN P 73 2404  
C 25/30 - XC2,XF3,XA2 - Cl 0.4 - Dmax 22mm - S4  
- Max. průsak 20 mm podle ČSN EN 12 390-8  
- Modul pružnosti 31 GPa podle TP ČBS 05  
- Kamenivo podle ČSN EN 12620 s dostatečnou mrazuvzdorností  
Výměra:  
plocha 0,7m2 * 2strany * dl 556,71m * 1,10 vliv oblouku, přechodnice * 1,05 geometrická nepřesnost = 900,200m3 [A]</t>
  </si>
  <si>
    <t>0,7*2*556,71*1,10*1,05=900.200 [A]</t>
  </si>
  <si>
    <t>457368</t>
  </si>
  <si>
    <t>VÝZTUŽ VYROV A SPÁD BETONU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</si>
  <si>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2,5m * 2strany * dl 556,71m * 0,005t/m2 * 1,1 (prostřih, prořez ) = 15,310t [A]</t>
  </si>
  <si>
    <t>2,5*2*556,71*0,005*1,1=15.310 [A]</t>
  </si>
  <si>
    <t>položka zahrnuje:  
- dodání výztuže ze svařovaných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</si>
  <si>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Pohledová plocha žb. desky u portálu P1 a P2 - 60%.  
Výměra:  
P1 42,417m2 + P2 135,946m2 = 178,363m2  [A]  
A*1,20 (vliv očištění) =214,036 m2 [B]  
B * 0,6 (60%) = 123,070m2 [C]  
Rozsah plochy bude upřesněn na základě místního šetření za účasti správce tunelu a zástupce investora případně technického dozoru investora.</t>
  </si>
  <si>
    <t>42,417+135,946=178.363 [A] 
A*1,20=214.036 [B] 
B*0,6=128.422 [C]</t>
  </si>
  <si>
    <t>Pohledová plocha žb. desky u portálu P1 a P2 - 20%.  
Výměra:  
P1 42,417m2 + P2 135,946m2 = 178,363m2  [A]  
A*1,20 (vliv očištění) =214,036 m2 [B]  
B * 0,2 (20%) = 42,807m2 [C]  
Rozsah plochy bude upřesněn na základě místního šetření za účasti správce tunelu a zástupce investora případně technického dozoru investora.</t>
  </si>
  <si>
    <t>42,417+135,946=178.363 [A] 
A*1,20=214.036 [B] 
B*0,2=42.807 [C]</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</si>
  <si>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  
Rozsah plochy, kde bude aplikován spojovací můstek bude upřesněn na základě odtrhových zkoušek, které budou předloženy zhotovitelem před místním šetřením, jež bude probíhat za účasti správce tunelu a zástupce investora případně technického dozoru investora.</t>
  </si>
  <si>
    <t>42,417+135,946=178.363 [A] 
A*1,20=214.036 [B] 
B*1=214.036 [C]</t>
  </si>
  <si>
    <t>Pohledová plocha žb. desky u portálu P1 a P2 - 100%.  
Výměra:  
P1 42,417m2 + P2 135,946m2 = 178,363m2  [A]  
A*1,20 (vliv očištění) =214,036 m2 [B]  
B * 1 (100%) = 214,036m2 [C]</t>
  </si>
  <si>
    <t>132</t>
  </si>
  <si>
    <t>R62661</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</si>
  <si>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</si>
  <si>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</si>
  <si>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budou vyhovovat třídě zatížení A15. Každá šachta bude mít plastové dno.  
Plastová konstrukce kabelovodu podél opěry bude tvořena 9 otvory a bude o rozměrech min 0,380x0,380m. Součástí ocenění položky bude utěsnění vlastních otvorů kabelovodu proti vnikání vody a plynů do kabelovodu tj. konstrukce kabelového žlabu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portál.  
Výměra:   
dl. (10+560+10)m =580,000m [A] / opěra  
A * 2strany * 1,2 (spojovací materiál, utěsnění otvoru) =1 392,000 [B]</t>
  </si>
  <si>
    <t>(10+560+10)=580.000 [A] 
A*2*1,2=1 392.000 [B]</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</si>
  <si>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</si>
  <si>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(5,2+15,1+5,2)*11*1,2=336.600 [A] 
(3,14*9,47)*(7,9)*1,2=281.895 [B] 
A+B=618.495 [C]</t>
  </si>
  <si>
    <t>71151</t>
  </si>
  <si>
    <t>OCHRANA IZOLACE V PODZEMÍ</t>
  </si>
  <si>
    <t>(3,14*9,47)*(556,71-11-7,9)*1,2=19 190.653 [A]</t>
  </si>
  <si>
    <t>711837</t>
  </si>
  <si>
    <t>IZOLACE TUNELŮ PROTI VOL STÉK VODĚ Z PE FOLIÍ</t>
  </si>
  <si>
    <t>Mezilehlá izolace tunelu bude o tl. izolační fólie min 2,0mm pokud jinak neurčí správce tunelu na základě skutečnosti (průsaky atd..),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výměra:  
předportálový tubus u portálu P1: š(5,2+15,1+5,2)m * dl11m *1,2=336,600 [A]  
tunelové trouby v tunelu + předportálového tubusu u portálu P2: obvod (3,14* poloměr 9,47m)* dl (556,71-11)m *1,2=19 472,548 [B]  
výklenky: (dl (1,05+2,6+1,05)m * v(1,05+2,8+1,05)m) * 44ks *1,2=1 215,984 [C]  
A+B+C=21 025,132 [D]</t>
  </si>
  <si>
    <t>(5,2+15,1+5,2)*11*1,2=336.600 [A] 
(3,14*9,47)*(556,71-11)*1,2=19 472.548 [B] 
((1,05+2,6+1,05)*(1,05+2,8+1,05))*44*1,2=1 215.984 [C] 
A+B+C=21 025.132 [D]</t>
  </si>
  <si>
    <t>78383</t>
  </si>
  <si>
    <t>NÁTĚRY BETON KONSTR TYP S4 (OS-C)</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</si>
  <si>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(556,71M  * 1,2 (sklon, vliv obloku)* 2strany)* ztrtné 1,5 *šířka 0,2m=400,831m2</t>
  </si>
  <si>
    <t>(556,71*1,2*2)*1,5*0,2=400.831 [A]</t>
  </si>
  <si>
    <t>89470</t>
  </si>
  <si>
    <t>ŠACHTY KANALIZAČNÍ Z TRUB</t>
  </si>
  <si>
    <t>Šachty budou rozmístěny cca po 50-80m (na střed výklenlů) tj 14ks šachet na drenážním potrubí vedoucí cca uprostřed tunelu. Šachty budou osazeny plastovými kruhovými poklopy vyhovující zatížení A15, které budou vhodně uchyceny k šachtě z důvodu zcizení. Šachty budou umístěny mezi pražcemi - zhotovitel bude polohu šachet koordinovat s železničním svrškem tj. s polohou pražců tj. přesná poloha šachet bude vycházet z přesné polohy pražců. Vlastní šachta bude tvořena nerezovou trubkou min DN250mm s tloušťkou stěny min 4mm a délkou cca 1500mm, která bude na místě upravena řezem dle povrchu žel svršku. Nerezová trubka bude jakosti min 1.4301/1.4307. Nerezová trubka šachty bude osazena do tvarovky umístěné na drenážním potrubí a průměr trubky zhotovitel upřesní dle konkrétní tvarovky T drenážního systému.  Případně mohou být použity šachty vč. poklopu systému drenážního potrubí - zhotovitel předloží k odsouhlasení správci tunelu.  
Výměra: před 1ks+v tunelu 12ks+ za 1ks=14,000ks [A]</t>
  </si>
  <si>
    <t>1+12+1=14.000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</si>
  <si>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</si>
  <si>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Potrubí bude obetonováno betonem dle ČSN EN 206+A1 a ČSN P 73 2404:  
C 25/30 - XC2,XF3,XA2 - Cl 0.4 - Dmax 16mm - S4  
- Max. průsak 20 mm podle ČSN EN 12 390-8  
- Modul pružnosti 31 GPa podle TP ČBS 05  
- Kamenivo podle ČSN EN 12620 s dostatečnou mrazuvzdorností  
Výměra:  
délka: 15+561+15=591,000m [A]  - spodní část obetonována  
A * plocha 0,15m2 * 1,10 (nerovnost, nasákavost) =97,515m3 [B] - spodní část obetonována  
dl. 15+15=30,000m [C]  
C* plocha 0,15m2 * 1,10 (nerovnost, nasákavost)  =4,950 [D] - horní část obetonována  
B+D=102,465 [E]</t>
  </si>
  <si>
    <t>15+561+15=591.000 [A] 
A*0,15*1,10=97.515 [B] 
15+15=30.000 [C] 
C*0,15*1,10=4.950 [D] 
B+D=102.465 [E]</t>
  </si>
  <si>
    <t>R_875342</t>
  </si>
  <si>
    <t>POTRUBÍ TUNELOVÉ STOKY Z TRUB PLAST DN DO 500MM</t>
  </si>
  <si>
    <t>Kruhové drenážní potrubí o vnitřním průměru min DN 400mm a vnějším max 460mm, které bude v horní části děrované v rozsahu min 120° a max 180° - bude přizpůsobeno obetonování viz položka 899524. Součástí položky jsou spojovací kusy a zajištění polohy při provádění obetonování spodní části. Drenážní potrubí bude mít platný certifikát pro zabudování u státních a celostátních dráh vydaný správou železnic (případně SŽDC) a bude vyhovovat pro zabudování přímo pod kolej (kruhová pevnost). Potrubí bude sendvičové konstrukce (z vnějšku vlnitá, uvnitř hladká) s kruhovou tuhostí min SN 16 podle ČSN EN ISO 9969.  
Výměra:  
dl.:  5+560m +5m = 571,000m [A]  
A* 1,2 (20% spojovací materiál, úpravy pro napojení) =709,200 [B] - perforované potrubí o vnitřním průměru DN 350mm  
dl. 10+10 = 20,000m [C]  
C * 1,2 (20% spojovací materiál, úpravy pro napojení) =24,000 [D] - plné potrubí o vnitřním průměru DN 350mm  
B+D=709,200 [E]</t>
  </si>
  <si>
    <t>5+561+5=571.000 [A] 
A*1,2=685.200 [B] 
10+10=20.000 [C] 
C*1,2=24.000 [D] 
B+D=709.200 [E]</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</si>
  <si>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t>
  </si>
  <si>
    <t>Bude očištěno betonové zdivo portálové žb. desky P1 a P2.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(rozměry převzaty ze zaměření a z archivní dokumentace):  
Pohledová plocha žb. desky u portálu P1 a P2 - předpoklad 100%.  
Výměra:  
P1 42,417m2 + P2 135,946m2 = 178,363m2  [A]  
A*1,20 (vliv očištění) =214,036 m2 [B]  
B * 0,1 (100%) = 214,036m2 [C]</t>
  </si>
  <si>
    <t>96626</t>
  </si>
  <si>
    <t>BOURÁNÍ KONSTRUKCÍ ZE ŽELEZOBETONU V PODZEMÍ</t>
  </si>
  <si>
    <t>Zhotovitel vykáže množství m3 dle skutečnosti na stavbě. množství bylo odhadnuto na základě archivní dokumentace a bodového stavebně technického průzkumu.</t>
  </si>
  <si>
    <t>96628</t>
  </si>
  <si>
    <t>DEMONTÁŽ KONSTRUKCÍ KOVOVÝCH V PODZEMÍ</t>
  </si>
  <si>
    <t>Hmotnost litinových tybinků (Moskva, Leningrad) včetně ocelových či litinových profilů mezi tybinky bylo odhadnuto na 20t na bm. Tybinky jsou ve vzájemné vzdálenosti cca 0,75m.  
délka (9,050+1,530)+6,761=17,341m [A]  
A* 20t/m * 1,1 (10% spojovací materiál, řezání a rozebírání konstrukce) = 381,502t [B]  
Zhotovitel jednotlivé délky části konstrukce z litiny či oceli zkrátí na délku umožňující přepravu a manipulaci s ní (výzisk). Takto shromážděná konstrukce mimo tunel bude předána správci viz předpisy SŽ. Množství v t zhotovitel uvede v položce dle skutečnosti na stavbě.</t>
  </si>
  <si>
    <t>133</t>
  </si>
  <si>
    <t>R91355</t>
  </si>
  <si>
    <t>POLOŽKA ZAHRNUJE:  
- MATRICI PRO OZNAČENÍ JEDNOTLIVÝCH PASŮ TUNELU PO OBOU DVOU STANÁCH, KTERÁ BUDE VLOŽENA DO BEDNĚNÍ PŘED BETONÁŽÍ  
- ROZMĚR MATRICE 200x250MM A VELIKOST ČÍSEL 140MM DLE PŘEDPISU SŽDC S6 SPRÁVA TUNELU  
- ZHOTOVITEL ZPRACUJE VÝROBNÍ DOKUMENTACI, KTEROU PŘEDLOŽÍ V DOSTATEČNÉM ČASOVÉM PŘEDSTIHU K ODSOUHLASENÍ TDI A SPRÁVCI TUNELU.  
Výměra: 1ks pro P1 + 43ks pro pasy + 1ks pro P2= 45,000ks [A]  
A * 2strany =90,000ks [B]</t>
  </si>
  <si>
    <t>1+43+1=45.000 [A] 
A*2=90.000 [B]</t>
  </si>
  <si>
    <t>položka zahrnuje matrici do betonu - tabulku s evidenčním číslem pasu tunelu, včetně jejího uchycení do bednění - komplet</t>
  </si>
  <si>
    <t xml:space="preserve">  SO 26-29-04</t>
  </si>
  <si>
    <t>Dvojkolejný tunel Blanenský č.9 ev. č. 213</t>
  </si>
  <si>
    <t>SO 26-29-04</t>
  </si>
  <si>
    <t>POPLATKY ZA LIKVIDACŮ ODPADŮ NEKONTAMINOVANÝCH - 17 05 04  VYTĚŽENÉ ZEMINY A HORNINY -  III. TŘÍDA TĚŽITELNOSTI</t>
  </si>
  <si>
    <t>injektážní vrty: 
0,025*0,025*3,14*13384=26.266 [A] 
hustota granodioritu=2800kg/m3 
odvodňovací vrty: 
0,045*0,045*3,14*3149=20.023 [B] 
(A+B)*2,8*1,1=142.570 [C]</t>
  </si>
  <si>
    <t>materiál z řezání příčného odvodnění: 22*0,1*0,2*59*2,5*1,1=71.390 [A] 
hustota betonu 2500 kg/m3 
demolice portálových desek 
127,776*2,5=319.440 [B] 
demontáž kabelových žlabů: 
716*0,05*2,5=89.500 [C] 
(A+B+C)*1,1=528.363 [D]</t>
  </si>
  <si>
    <t>R_1234</t>
  </si>
  <si>
    <t>KAMEROVÉ ZKOUŠKY</t>
  </si>
  <si>
    <t>Jedná se o ověření funkčnosti svislých odvodňovačů (bet.trouby d=0,1m) umístěných v portálových částech.</t>
  </si>
  <si>
    <t>položka zahrnuje kamerové zkoušky rubových svodnic na portálu a veškeré spojené činnosti pro vykonání této zkoušky (proplach očištění atd.).</t>
  </si>
  <si>
    <t>R_262410</t>
  </si>
  <si>
    <t>Pronájem vrtacího vozu  - VRTY PRO INJEKTÁŽ A MONITOR V PODZEMÍ</t>
  </si>
  <si>
    <t>- pronájem na 5 měsíc</t>
  </si>
  <si>
    <t>R_262411</t>
  </si>
  <si>
    <t>- určena pro přesné řezání žlábků pro svodnice typu alfa v tunelu (tříkotoučová pila)</t>
  </si>
  <si>
    <t>Základní informace o Tunelové pile:  
Oproti běžné stěnové pile, která pro řezání používá na ostění připevněné vodítko, Tunelová pila pro řezání vodicí lištu nevyžaduje. To umožňuje provádění řezů nejenom na rovném (svislém) ostění, ale je možné provádět řezání i na zakřivených podkladech (klenbách). Zároveň lze provádět několikanásobné souběžné řezy konstantních šířek, což je pro bezchybnou funkci Alfa žlábků nezbytné. Tím, že je možné provést vyřezání drážky po celém obrysu najednou (v podstatě v jediném pracovním kroku), bez nutnosti přestavování jako u stěnové pily, dochází k podstatné úspoře času.</t>
  </si>
  <si>
    <t>R_262412</t>
  </si>
  <si>
    <t>- injektážní stanice na kolovém podvozku</t>
  </si>
  <si>
    <t>EVIDENČNÍ ČÍSLO PASU TUNELU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</si>
  <si>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</si>
  <si>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 Položka obsahuje:  
 – položka zahrnuje štítek s evidenčním číslem tunelu, včetně osazení a nutných prací a zabetonování  
2. Položka neobsahuje:  
 X  
3. Způsob měření:  
Udává se počet kusů kompletní konstrukce nebo práce.</t>
  </si>
  <si>
    <t>ZHOTOVITEL NEBUDE OCEŇOVAT TUTO POLOŽKU DLE ROZHODNUTÍ INVESTORA - SOUTĚŽ PROBĚHNE SAMOSTATNĚ. Doplňkový geotechnický průzkum - 4x podélný profil Georadarem v noční výluce z MUV (pronájem) na rameni výsuvné konstrukce (4x 328 = 1312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</si>
  <si>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108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</si>
  <si>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48x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</si>
  <si>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</si>
  <si>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</si>
  <si>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11x  
- měření výtoku podzemní vody na odvodnění tunelu (vjezdový portál), je potřeba jímka a odlišit odvodnění přiléhající zdi v počtu 1x  
- trhlinoměry v místech stávajících poruch ostění s kabeláží do nejbližšího výklenku v počtu 8x  
- ochranná krabice pro uložení a ukončení kabelů od trhlinoměrů nainstalovaná v nejbližším výklenku v počtu 2x  
Pro vjezdový portál P1:  
- geodetické body na konstrukci - v počtu 10ks  
- geodetické body na skalní stěně - v počtu 8ks  
- náklonoměrná destička pro ruční odečet - v počtu 7ks  
Pro výjezdový portál P2:  
- geodetické body na konstrukci v počtu 10ks  
- geodetické body v oblasti za portálem v počtu 5ks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</si>
  <si>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110ks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32ks  
- geodetické měření bodu na konstrukci - 4x ročně - v počtu 80ks  
- geodetické měření bodu v oblasti skalních stěn - 4x ročně - v počtu 52ks  
- měření náklonu na osazených destičkách - 4x ročně - v počtu 32ks  
- kontrola funkčnosti záchytného plotu nad zárubní zdí u vjezdového portálu - 2x ročně - v počet 2x  
- souhrnná zpráva o monitoringu - 1x ročně - počet 1x  
- vedení systému monitoringu online - SIISEL - 1x ročně - počet 1x  
- správa a údržba prvků monitoringu - 1x ročně (celkem 83 prvků) - počet 1x  
Zpracování a projednání projektu průzkumu (návrh rozmístění průzkumných sond/měřících prvků ve spolupráci s hlavním projektantem.</t>
  </si>
  <si>
    <t>- nabrání zeminy na zpětné zásypy</t>
  </si>
  <si>
    <t>129946</t>
  </si>
  <si>
    <t>ČIŠTĚNÍ POTRUBÍ DN DO 400MM</t>
  </si>
  <si>
    <t>odvodňovací stoka 480/250mm: 2*327,275=654.550 [A]</t>
  </si>
  <si>
    <t>středová stoka 800/600mm: 338,5=338.500 [A]</t>
  </si>
  <si>
    <t>(23,1134*24,25+13,65*10,7699)*1,1=778.260 [A]</t>
  </si>
  <si>
    <t>dovozová vzdálenost 20 km: 
20*779=15 580.000 [A]</t>
  </si>
  <si>
    <t>Mezideponie</t>
  </si>
  <si>
    <t>1,3585*327,5*1,1=489.400 [A] 
dosypání žel.spodku - prostor mezi spádovými betony a plání žel.spodku</t>
  </si>
  <si>
    <t>1- obsyp středového podélného odvodnění  
2- obsyp bočních podélných odvodnění</t>
  </si>
  <si>
    <t>1) 
0,18*338,5*1,1=67.023 [A] 
2) 
0,05*333,5*2*1,1=36.685 [B] 
A+B=103.708 [C]</t>
  </si>
  <si>
    <t>262415</t>
  </si>
  <si>
    <t>VRTY PRO INJEKTÁŽ A MONITOR V PODZEMÍ DO 18M TŘ IV D DO 50MM</t>
  </si>
  <si>
    <t>13384*1,1=14 722.400 [A]</t>
  </si>
  <si>
    <t>Položky vrty v podzemí délky do 18m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</si>
  <si>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VRTY PRO ODVODNĚNÍ V PODZEMÍ DO 12M TŘ IV D DO 90MM</t>
  </si>
  <si>
    <t>3149*1,1=3 463.900 [A]</t>
  </si>
  <si>
    <t>VÝZTUŽ ZÁKLADŮ Z KARI SÍTÍ - SPÁDOVÝ BETON</t>
  </si>
  <si>
    <t>kari síť 3x2m tl. 8 [mm], oka 100x100 [mm] 
váha: 47,4kg/kus 
přesah 300 [mm] 
2*193*0.0474=18.296 [A]</t>
  </si>
  <si>
    <t>281612</t>
  </si>
  <si>
    <t>INJEKTOVÁNÍ Z CEMENTOVÝCH POJIV V PODZEMÍ</t>
  </si>
  <si>
    <t>60% celkového množství materiálu použitého pro injektáž (celkové množství = 323,545 m3)</t>
  </si>
  <si>
    <t>materiál mikrocement 
spotřeba 300L/1vrt 
0,3*956=286.800 [B] 
30=30.000 [C] 
zainjektování rubového odvodnění 
0.045*0.045*3,14*0.4*(17*52)*3=6.745 [A] 
A+B+C=323.545 [D] 
D/100*60=194.127 [E]</t>
  </si>
  <si>
    <t>INJEKTOVÁNÍ Z CHEMICKÝCH POJIV V PODZEMÍ</t>
  </si>
  <si>
    <t>40% celkového množství materiálu použitého pro injektáž (celkové množství = 323,545 m3)</t>
  </si>
  <si>
    <t>323,545/100*40=129.418 [A]</t>
  </si>
  <si>
    <t>289314</t>
  </si>
  <si>
    <t>STŘÍKANÝ BETON DO C25/30 (B30)</t>
  </si>
  <si>
    <t>překrytí doilatačních spár (zakrytí svodnic typu alfa) 
0,01*22,45*59*1,1=14.570 [A]</t>
  </si>
  <si>
    <t>počet dilatačních spár 59 [ks] 
rozvinutá délka dilat. spáry 21,9 [m] 
hmotnost kari sítě tl.6 [mm], formát 3x1,5 [m], oka 50x50 [mm], krytí 300 [mm] = 32,5 kg/kus 
počet kari síť na dilatační spáru 1,2; m=1,2*32,5= 39 kg/dilatace 
59*0,039=2.301 [A]</t>
  </si>
  <si>
    <t>PŘEZDĚNÍ ZDÍ Z KAMENNÉHO ZDIVA - OSTĚNÍ TUNELU</t>
  </si>
  <si>
    <t>- lokální přezdění kamenných kopáků v klenbě tunelu</t>
  </si>
  <si>
    <t>odhadovaný rozměr kopáku: (0,6x0,45x0,3); 0,081 m3 
12ks do m3, cca 51 prac.spar 
(51*9)/12=38.250 [A]</t>
  </si>
  <si>
    <t>2*0,3154*327,5=206.587 [A]</t>
  </si>
  <si>
    <t>vjezd portál:218,26*0,25=54.565 [A] 
výjezdový portál:218,92*0,25=54.730 [B] 
A+B=109.295 [C]</t>
  </si>
  <si>
    <t>portály a pasy 
4*25,31+6*6+2*5,01+2*4+6,15+7,5=168.910 [A]</t>
  </si>
  <si>
    <t>dotěsnění patního prahu od pasu 45 až k P2 
84,34+55,41+14=153.750 [A]</t>
  </si>
  <si>
    <t>zdivo z bet. tvárnic či tvrdého kamena spárovat spárovací hmotou na bázi cementu (sanace v celém rozsahu klenby)  
Pozn.:  
V  místech, kde spárovací malta ještě drží, musí být spáry vyčištěny a vyřezány tlakovou vodou na hloubku minimálně 50 mm, doporučeně 100 mm. Je nutné dosáhnout rovnoměrné tloušťky nového spárování. Postup by měl být po menších plochách, aby nedošlo k vypadávání zdících kamenů.Prázdné spáry bez pojiva lze vyčistit „pouze“ stlačeným vzduchem.  
Spárování bez ohledu na použitý materiál lze bez zvláštních opatření provádět pouze při teplotách nad 5°C, tedy zhruba od dubna do listopadu. Nesmí být prováděno v mrazech. U delších tunelů lze dosáhnout požadované teploty vyhříváním tunelu, což je ale velmi nákladné.</t>
  </si>
  <si>
    <t>12,15*(327,5-25,31-16,65)=3 469.311 [A] 
vjezdový portál 25,31 m a výjezdový 16,65 m</t>
  </si>
  <si>
    <t>63155</t>
  </si>
  <si>
    <t>ZÁSYP ZE STRUSKY NEBO ŠKVÁRY</t>
  </si>
  <si>
    <t>vjezdový portál:9,45*0,5*25,15=118.834 [A] 
výjezdový portál:10,68*0,5*15,15=80.901 [B] 
A+B=199.735 [C]</t>
  </si>
  <si>
    <t>položka zahrnuje:  
- dodávku předepsaného materiálu včetně mimostaveništní i vnitrostaveništní dopravy  
- úpravu podloží a povrchu  
- předepsané zhutnění</t>
  </si>
  <si>
    <t>2x TK1 - betonové žlaby pro kabelové trasy (SO 26-10-01)</t>
  </si>
  <si>
    <t>(2*328)+30=686.000 [A] 
pozn.: výběch kab. tras před portály cca 15m</t>
  </si>
  <si>
    <t>1x KK2 - betonový žlab pro kabelové trasy (SO 26-10-01)</t>
  </si>
  <si>
    <t>328+30=358.000 [A] 
pozn.: výběch kab. tras před portály cca 15m</t>
  </si>
  <si>
    <t>703324</t>
  </si>
  <si>
    <t>KRYT K NOSNÉMU ŽLABU/ROŠTU NEREZOVÝ VČETNĚ UPEVNĚNÍ A PŘÍSLUŠENSTVÍ SVĚTLÉ ŠÍŘKY DO 700 MM</t>
  </si>
  <si>
    <t>pororošt-středová stoka:(š=0,7,délka=0,5) 
6*0,5*1,5=4.500 [A]</t>
  </si>
  <si>
    <t>- 2x demontáž stávajících kabelových žlabů (umístěných vpravo/vlevo ostění tunelu)</t>
  </si>
  <si>
    <t>(328+30)*2=716.000 [A]</t>
  </si>
  <si>
    <t>vjezdový portál 219=219.000 [A] 
výjezdový portál 219=219.000 [B] 
A+B=438.000 [C]</t>
  </si>
  <si>
    <t>vjezdový portál: 219=219.000 [A] 
výjezdový portál: 219=219.000 [B] 
Celkem: A+B=438.000 [C]</t>
  </si>
  <si>
    <t>portály 
(25*10*2+2*12*10)-(2*56,1)=627.800 [A]</t>
  </si>
  <si>
    <t>značení unikových cest:(2*331.245*0.2)*1.5=198.747 [A] 
0,2m-šířka,331,245-délka,ztraty 1,5 
výklenky: (5.9*0.2*24)*1,5=42.480 [B] 
A+B=241.227 [C]</t>
  </si>
  <si>
    <t>2*328+333,5=989.500 [A]</t>
  </si>
  <si>
    <t>87526</t>
  </si>
  <si>
    <t>POTRUBÍ DREN Z TRUB PLAST (I FLEXIBIL) DN DO 80MM</t>
  </si>
  <si>
    <t>rubové odvodnění bez perforace 
3149*(1/3)=1 049.667 [A]</t>
  </si>
  <si>
    <t>rubové odvodnění tunelu 2/3 perforované 
3149*(2/3)=2 099.333 [A]</t>
  </si>
  <si>
    <t>šachty umístěné v odvodňovacích stokách (vpravo a vlevo): 
12=12.000 [A]</t>
  </si>
  <si>
    <t>OBETONOVÁNÍ HYDROIZOLACE Z PROSTÉHO BETONU DO C12/15 (B15)</t>
  </si>
  <si>
    <t>TVRDÁ OCHRANA HYDROIZOLACE NA PORTÁLECH 
0,1*438=43.800 [A]</t>
  </si>
  <si>
    <t>912151</t>
  </si>
  <si>
    <t>SVODNICE SAMOSTATNÁ - DODÁVKA A MONTÁŽ</t>
  </si>
  <si>
    <t>22,451*59=1 324,609 [A]</t>
  </si>
  <si>
    <t>položka zahrnuje dodávku a montáž svodnice s předepsanou povrchovou úpravou, včetně nutných spojovacích prvků</t>
  </si>
  <si>
    <t>919134</t>
  </si>
  <si>
    <t>ŘEZÁNÍ BETONOVÝCH KONSTRUKCÍ TL DO 200MM</t>
  </si>
  <si>
    <t>drážky pro svodnice: 59*22,451=1 324.609 [A] 
řezání pomocí tunelové pily</t>
  </si>
  <si>
    <t>položka zahrnuje řezání betonových konstrukcí v předepsané tloušťce, včetně spotřeby vody</t>
  </si>
  <si>
    <t>XPS, Extrudovaný polystyrén tl. 50 mm</t>
  </si>
  <si>
    <t>21,9*0,1*59*1,1=142.131 [A] 
délka=21,9 [m] 
šířka=0,1 [m] 
počet dilatačních spár=59 [ks]</t>
  </si>
  <si>
    <t>TĚSNĚNÍ DILATAČ SPAR MIRALONOVÝM PROVAZCEM</t>
  </si>
  <si>
    <t>- kruhový profil průměr 50 [mm], vložen do svodnic typu alfa</t>
  </si>
  <si>
    <t>délka provazce ve svodnici (měřeno od čistícího kusu po čistící kus) 
16,8*59=991.200 [A]</t>
  </si>
  <si>
    <t>Plocha pro očištění tunelu 100%: 19,5372*327,275=6 394.037 [A]</t>
  </si>
  <si>
    <t>938444</t>
  </si>
  <si>
    <t>OČIŠTĚNÍ ZDIVA OTRYSKÁNÍM TLAKOVOU VODOU PŘES 1000 BARŮ</t>
  </si>
  <si>
    <t>plocha pro dočištění cca 50%: (19,5372*327,275)/2=3 197.019 [A]</t>
  </si>
  <si>
    <t>OČIŠTĚNÍ BETON KONSTR CHEMICKY - ODSTRANĚNÍ GRAFITŮ</t>
  </si>
  <si>
    <t>vjezdový portál: 
2*99,7*1,3=259.220 [A] 
výjezdový portál: 
2*65.6*1.3=170.560 [B] 
A+B=429.780 [C]</t>
  </si>
  <si>
    <t>938541</t>
  </si>
  <si>
    <t>OČIŠTĚNÍ DILATAČNÍCH SPAR OTRYSKÁNÍM TLAK VODOU</t>
  </si>
  <si>
    <t>59*(20.5*0.3)*1.1=399.135 [A]</t>
  </si>
  <si>
    <t>96611</t>
  </si>
  <si>
    <t>BOURÁNÍ KONSTRUKCÍ Z BETONOVÝCH DÍLCŮ</t>
  </si>
  <si>
    <t>vjezdový portál 
25,15*2,93=73.690 [A] 
výjezdový portál 
15,15*3,57=54.086 [B] 
A+B=127.776 [C]</t>
  </si>
  <si>
    <t xml:space="preserve">  SO 26-29-05</t>
  </si>
  <si>
    <t>Dvojkolejný tunel Blanensky č. 10 s e. č. 214</t>
  </si>
  <si>
    <t>SO 26-29-05</t>
  </si>
  <si>
    <t>viz položka 12283A (předpoklad 30% zeminy) 
710,56*0,3*2000/1000=426.336 [A]</t>
  </si>
  <si>
    <t>Tunelová trouba: 
Výkop pro drenážní potrubí - rozšíření po odstranění bočních stok (tunelová trouba): 
(0,8*2*103)*0,9*2000/1000=296.640 [A] 
Odkop výplňového betonu (viz položka 12293A) 
95,93*2300/1000=220.639 [B] 
Celkem: A+B=517.279 [C]</t>
  </si>
  <si>
    <t>viz položka 96615B 
16185,9/40=404.648 [A]</t>
  </si>
  <si>
    <t>viz položka R_289941 (odstranění uvolněných kusů skalního masivu portálových stěn) 
1018*0,5*2100/1000=1 068.900 [A] 
Výkop kapsy pro zatažení izolace na portálech 
(17*0,15+19*0,15)*2100/1000=11.340 [B] 
Celkem: A+B=1 080.240 [C]</t>
  </si>
  <si>
    <t>viz položka 12933 
72*0,5*2000/1000=72.000 [A] 
viz položka 12993 
64,4*0,5*2000/1000=64.400 [B] 
viz položka 12283A (štěrkového lože - železniční spodek) 
135,96*1900/1000=258.324 [C] 
Výkop pro drenážní potrubí - rozšíření po odstranění bočních stok (předpoklad kontaminovaná 10%): 
164,8*0,1*2000/1000=32.960 [D] 
Celkem: A+B+C+D=427.684 [E]</t>
  </si>
  <si>
    <t>viz položka R_97817 
337,62*10/1000=3.376 [A]</t>
  </si>
  <si>
    <t>ZHOTOVITEL NEBUDE OCEŇOVAT TUTO POLOŽKU DLE ROZHODNUTÍ INVESTORA - SOUTĚŽ PROBĚHNE SAMOSTATNĚ. Doplňkový geotechnický průzkum - 4x podélný profil Georadarem v noční výluce z MUV (pronájem) na rameni výsuvné konstrukce (4x 103 = 412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</si>
  <si>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54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</si>
  <si>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24x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</si>
  <si>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Umístění vrtů dle požadavků projektanta.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</si>
  <si>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</si>
  <si>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 v počtu 3x  
- měření výtoku podzemní vody na odvodnění tunelu (vjezdový portál), je potřeba jímka a odlišit odvodnění přiléhající zdi v počtu 1x  
- trhlinoměry v místech stávajících poruch ostění s kabeláží do nejbližšího výklenku v počtu 6x  
- ochranná krabice pro uložení a ukončení kabelů od trhlinoměrů nainstalovaná v nejbližším výklenku v počtu 2x  
Pro vjezdový portál P1:  
- geodetické body na konstrukci - v počtu 8ks  
- geodetické body v oblasti za portálem - v počtu 6ks  
- náklonoměrná destička pro ruční odečet - v počtu 4ks  
Pro výjezdový portál P2:  
- geodetické body na konstrukci - v počtu 8ks  
- geodetické body v oblasti za portálem - v počtu 6ks  
- náklonoměrná destička pro ruční odečet -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</si>
  <si>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30ks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24ks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</si>
  <si>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5 profilů po 5 bodech): 25x6 500=162 500 Kč  
- Osazení geodetických bodů pro měření deformací (vjezdový portál 20 ks, výjezdový portál 20 ks): 40x9 500=380 000 Kč  
- Nulté měření (přesnost: směrodatná odchylka 3 mm): 65x800=52 000 Kč</t>
  </si>
  <si>
    <t>- Měření (směrodatná odchylka 3 mm): (40+25)*20*800=1 040 000 Kč  
- Zpracování průběžné zprávy: 20x6 000=120 000 Kč  
- Zpracování závěrečné zprávy: 1x20 000=20 000Kč</t>
  </si>
  <si>
    <t>Běhěm provozu po dobu 5 let (4x po půl roce, 3x po roce)  
- Měření (směrodatná odchylka 3 mm): (40+25)*7*800=364 000 Kč  
- Zpracování průběžné zprávy: 7x6 000=42 000 Kč  
- Zpracování závěrečné zprávy: 1x20 000=20 000Kč</t>
  </si>
  <si>
    <t>Vjezdový portál: 
80*0.2=16.000 [A] 
Výjezdový portál: 
92*0.2=18.400 [B] 
Celkem: A+B=34.400 [C]</t>
  </si>
  <si>
    <t>Tunelová trouba: 
Odkopání a odvoz štěrkového lože (železniční spodek) 
1,32*103=135.960 [A] 
Vjezdový portál: 
výkop zásypového materiálu 
22*8,3=182.600 [B] 
Výjezdový portál: 
výkop zásypového materiálu 
49*8=392.000 [C] 
Celkem: A+B+C=710.560 [D]</t>
  </si>
  <si>
    <t>viz položka 12283A (předpoklad odvozu 30%) - na skládku do 40km 
(182,6+392)*0,3*40=6 895.200 [A] 
odvoz štěrkového lože 
135,96*70=9 517.200 [B] 
70% zeminy na dočasnou skládku do 1km a zpět 
(182,6+392)*0,7*2=804.440 [D] 
Celkem: A+B+D=17 216.840 [E]</t>
  </si>
  <si>
    <t>Vjezdový portál: 
Odkop výplňového betonu 
5,1*8,3=42.330 [A] 
Výjezdový portál: 
Odkop výplňového betonu 
6,7*8=53.600 [B] 
Celkem: A+B=95.930 [C]</t>
  </si>
  <si>
    <t>viz položka 12293A 
(42,33+53,6)*40=3 837.200 [A]</t>
  </si>
  <si>
    <t>Ornice (položka 18223) 
172*0.2=34.400 [A] 
Výjezdový portál: 
Původní zásypový materiál (položka 17411) 
402,22=402.220 [B] 
Celkem: A+B=436.620 [C]</t>
  </si>
  <si>
    <t>pročištění odpařovacího žlabu</t>
  </si>
  <si>
    <t>Vjezdový portál: 
12=12.000 [A] 
Výjezdový portál: 
60=60.000 [B] 
Celkem: A+B=72.000 [C]</t>
  </si>
  <si>
    <t>Tunelová trouba: 
14*2*2,3=64.400 [A]</t>
  </si>
  <si>
    <t>Tunelová trouba: 
Výkop pro drenážní potrubí - rozšíření po odstranění bočních stok (tunelová trouba): 
0,8*2*103=164.800 [A] 
Vjezdový portál: 
Výkop kapsy pro ukončení hydroizolace - předpoklad skalní prostředí 
17*0,15=2.550 [B] 
Výjezdový portál: 
Výkop kapsy pro ukončení hydroizolace - předpoklad skalní prostředí 
19*0,15=2.850 [C] 
Celkem: A+B+C=170.200 [D]</t>
  </si>
  <si>
    <t>viz položka 13293A 
(2,55+2,85+164,8*0,1)*70=1 531.600 [A] 
164,8*0,9*40=5 932.800 [B] 
Celkem: A+B=7 464.400 [C]</t>
  </si>
  <si>
    <t>viz položka 12110 - ornice (dočasná) 
34,4=34.400 [A] 
viz položka 12283A  
trvalá 
710,56*0,3=213.168 [B] 
dočasná  
710,56*0,7=497.392 [C] 
viz položka 12293A (trvalá) 
95,93=95.930 [D] 
viz položka 13293A (trvalá) 
170,2=170.200 [E] 
Celkem: A+B+C+D+E=1 011.090 [F]</t>
  </si>
  <si>
    <t>Hutněný zásyp z vhodné zeminy</t>
  </si>
  <si>
    <t>70% z vytěžené zeminy 
(182.6+392)*0.7=402.220 [A]</t>
  </si>
  <si>
    <t>Vjezdový portál: 
22*8=176.000 [A] 
Výjezdový portál: 
46*7=322.000 [B] 
Využití původní zeminy (položka 17411) 
-(182.6+392)*0.7=- 402.220 [C] 
Celkem: A+B+C=95.780 [D]</t>
  </si>
  <si>
    <t>obsyp potrubí štěrkodrť 16/32</t>
  </si>
  <si>
    <t>Obsyp bočních tunelových stok - štěrkodrť 16/32 
(107+104)*0,3=63.300 [A] 
Vjezdový portál - frakce 8/16 
15*(0,4+0,4)=12.000 [B]  
Výjezdový portál - frakce 8/16 
16*(0,3+0,3)=9.600 [C] 
Vjezdový portál - frakce 16/32 
15*(0,3+0,3)=9.000 [D] 
Výjezdový portál - frakce 16/32 
16*(0,3+0,25)=8.800 [E] 
Celkem: A+B+C+D+E=102.700 [F]</t>
  </si>
  <si>
    <t>Vjezdový portál: 
80=80.000 [A] 
Výjezdový portál: 
92=92.000 [B] 
Celkem: A+B=172.000 [C]</t>
  </si>
  <si>
    <t>nahrazení štěrkového lože (železniční spodek)</t>
  </si>
  <si>
    <t>Tunelová trouba: 
1,32*103=135.960 [A]</t>
  </si>
  <si>
    <t>1. Položka obsahuje:  
 – dodávku, dopravu a uložení kameniva předepsané specifikace a frakce v požadované míře zhutnění  
2. Položka neobsahuje:  
 X  
3. Způsob měření:  
Měří se objem kolejového lože v projektovaném profilu.</t>
  </si>
  <si>
    <t>R_129957</t>
  </si>
  <si>
    <t>ČIŠTĚNÍ STŘEDNÍ TUNELOVÉ STOKY 400X500MM</t>
  </si>
  <si>
    <t>Tunelová trouba: 
103=103.000 [A]</t>
  </si>
  <si>
    <t>R1_129958</t>
  </si>
  <si>
    <t>ČIŠTĚNÍ SPOJOVACÍCH PŘÍČNÝCH STOK PŘI PORTÁLU TUNELU 400X600MM</t>
  </si>
  <si>
    <t>Tunelová trouba: 
2*7,5=15.000 [A]</t>
  </si>
  <si>
    <t>R2_129958</t>
  </si>
  <si>
    <t>ČIŠTĚNÍ ODVODŇOVACÍCH STOK DO TRATIVODU</t>
  </si>
  <si>
    <t>400X600mm - odhad</t>
  </si>
  <si>
    <t>Tuenlová trouba: 
2*10=20.000 [A]</t>
  </si>
  <si>
    <t>Boční tunelové stoky: 
(107+104)*0,7=147.700 [A] 
Tunelová trouba - dokončovací práce: 
6*2,5*0,5=7.500 [B] 
Celkem: A+B=155.200 [C]</t>
  </si>
  <si>
    <t>Vrty pro těsnící injektáž trhlin                              
302/0.15*0.9=1 812.000 [A]</t>
  </si>
  <si>
    <t>Vjezdový portál: 
260*0,3=78.000 [A] 
Výjezdový portál: 
280*0,3=84.000 [B] 
Celkem: A+B=162.000 [C]</t>
  </si>
  <si>
    <t>vývrt pro průchod drenáže skrz portál, pr. 250 mm</t>
  </si>
  <si>
    <t>Vjezdový portál: 
1,8=1.800 [A] 
Výjezdový portál: 
2=2.000 [B] 
Celkem: A+B=3.800 [C]</t>
  </si>
  <si>
    <t>Svodnice: 
(10*16)*4=640.000 [A]</t>
  </si>
  <si>
    <t>injektážní zálivka do vrtu</t>
  </si>
  <si>
    <t>Svodnice: 
(160)*0,9*0,03=4.320 [A]</t>
  </si>
  <si>
    <t>Vjezdový portál: 
(8,5*11,3+22+22)*0,1=14.005 [A] 
Výjezdový portál: 
(8*17,2+49+30)*0,1=21.660 [B] 
Celkem: A+B=35.665 [C]</t>
  </si>
  <si>
    <t>kari síť 4x100x100, přesah 20%</t>
  </si>
  <si>
    <t>Vjezdový portál - ochrana izolace: 
((8.5*11.3+22+22)/(2*3)*11.88/1000)*1.2=0.333 [A] 
Výjezdový portál - ochrana izolace: 
((8*17.2+49+30)/(2*3)*11.88/1000)*1.2=0.515 [B] 
Celkem: A+B=0.848 [C]</t>
  </si>
  <si>
    <t>Vjezdový portál - odhad: 
254*2=508.000 [A] 
Výjezdový portál - odhad: 
510=510.000 [B] 
Celkem: A+B=1 018.000 [C]</t>
  </si>
  <si>
    <t>Vjezdový portál: 
2*11,3+1,6*15=46.600 [A] 
Výjezdový portál: 
1,7*11,5+1,6*17=46.750 [B] 
Celkem: A+B=93.350 [C]</t>
  </si>
  <si>
    <t>Vjezdový portál: 
(2*11,3+1,6*15)*0,1=4.660 [A] 
kotvení do sráv. betonu 
(260*0,6)*2,47/1000=0.385 [B] 
Výjezdový portál: 
(1,7*11,5+1,6*17)*0,1=4.675 [C] 
kotvení do sráv. betonu 
(280*0,6)*2,47/1000=0.415 [D] 
Celkem: A+B+C+D=10.135 [E]</t>
  </si>
  <si>
    <t>výztuž sanovaných míst KARI sítí 4x100x100</t>
  </si>
  <si>
    <t>Tunelová trouba - výztuž sanovaných míst KARI sítí 4x100x100 - předpoklad 50% (viz položka 626133) 
Sanace ostění tunelu - monolit (předpoklad 50%) 
(((37+103*2*0,3)/2)/(2*3))*11,88/1000=0.098 [A]</t>
  </si>
  <si>
    <t>zálivka pro zatažení izolace - výplňový beton</t>
  </si>
  <si>
    <t>Vjezdový portál: 
18*0,2=3.600 [A] 
Výjezdový portál: 
21*0,2=4.200 [B] 
Celkem: A+B=7.800 [C]</t>
  </si>
  <si>
    <t>Vjezdový portál: 
(0,1+0,1)*15+0,5*27=16.500 [A] 
Výjezdový portál: 
(0,3+0,3)*16+0,5*28=23.600 [B] 
Celkem: A+B=40.100 [C]</t>
  </si>
  <si>
    <t>Tunelová trouba:  
a) zakrytí nefunkční elektroinstalace 
5=5.000 [A]</t>
  </si>
  <si>
    <t>1,32*103=135.960 [A]</t>
  </si>
  <si>
    <t>Tunelová trouba - dokončovací práce: 
2,5*6=15.000 [A]</t>
  </si>
  <si>
    <t>Tunelová trouba: 
Oprava poškozených míst po torkretové omítce (předpoklad 20%) 
436*0,2=87.200 [A] 
Oprava poškozených míst sanační maltou s přechodovým můstkem 
37=37.000 [B] 
Oprava sanační maltou - drážka po vybourané chráničce 
103*2*0,3=61.800 [C] 
Sanace ostění tunelu - monolit 
9,7=9.700 [D] 
Sanace střední tunelové stoky - opravy sanační maltou (předpoklad 20%): 
(106*0,5+106*(0,4*2)+50)*0,2=37.560 [E] 
Vjezdový portál:  
Sanace 
((8,5*11,3)+22+22+72+102)*0,3=94.215 [F] 
Odvodnění - obnova přepadu z příkopu 
(1,5*0,5*3)*2=4.500 [G] 
Dokončovací práce - sanace vnějšího napojení drenáže 
(12*1*0,3)=3.600 [H] 
Výjezdový portál:  
Sanace 
(8*17,2+49+30+103+78)*0,3=119.280 [I] 
Odvodnění - obnova přepadu z příkopu 
(1*0,5*3)*2=3.000 [J] 
Dokončovací práce - sanace vnějšího napojení drenáže 
5=5.000 [K] 
Celkem: A+B+C+D+E+F+G+H+I+J+K=462.855 [L]</t>
  </si>
  <si>
    <t>Sanace krytu tunelového dna: (předpoklad 30% plochy) 
6,7*103*0,3=207.030 [A] 
Sanace tunelových patek před pokládkou kabelových žlabů 
(103*0.7*2)*0.3=43.260 [B] 
Celkem: A+B=250.290 [C]</t>
  </si>
  <si>
    <t>Tunelová trouba: 
Sanace ostění tunelu - monolit 
67+80+100+55=302.000 [A]</t>
  </si>
  <si>
    <t>67,5=67.500 [A]</t>
  </si>
  <si>
    <t>Tunelová trouba: 
Sanace ostění tunelu - monolit 
5=5.000 [A]</t>
  </si>
  <si>
    <t>odstranění stávající nefunkční elektroinstalace (osvětlovací tělěsa)</t>
  </si>
  <si>
    <t>Tunelová trouba: 
103*2=206.000 [A]</t>
  </si>
  <si>
    <t>Sanace krytu tunelového dna (1200g/m2) 
(4,6+4,1)*103=896.100 [A] 
Vjezdový portál - sanace (800g/m2): 
2*(8,5*11,3+22+22)*1,05=294.105 [B] 
Výjezdový portál - sanace (800g/m2): 
(8*17,2+49+30)*2=433.200 [C] 
Celkem: A+B+C=1 623.405 [D]</t>
  </si>
  <si>
    <t>711635</t>
  </si>
  <si>
    <t>IZOLACE ŠTOL PROTI VOL STÉK VODĚ POLYMERNÍ STŘÍKANÁ</t>
  </si>
  <si>
    <t>Střední tunelová stoka: 
106*0,5+106*(0,4*2)+50=187.800 [A]</t>
  </si>
  <si>
    <t>Tunelová trouba: 
Sanace krytu tunelového dna 
6,7*103=690.100 [A]</t>
  </si>
  <si>
    <t>Vjezdový portál: 
8,5*11,3+22+22=140.050 [A] 
Výjezdový portál: 
8*17,2+49+30=216.600 [B] 
Celkem: A+B=356.650 [C]</t>
  </si>
  <si>
    <t>sjednocující nátěr celého ostění (vč. úpravy podkladu + finální vrstva)</t>
  </si>
  <si>
    <t>Tunelová trouba - dokončovací práce: 
103*22,5+6*0,75*7=2 349.000 [A] 
Vjezdový portál - dokončovací práce (nátěr odolný UV) 
73+102+34+1,5*26=248.000 [B] 
Výjezdový portál - dokončovací práce (nátěr odolný UV) 
103+78+32+2*28=269.000 [C] 
Celkem: A+B+C=2 866.000 [D]</t>
  </si>
  <si>
    <t>81434</t>
  </si>
  <si>
    <t>POTRUBÍ Z TRUB BETONOVÝCH DN DO 200MM</t>
  </si>
  <si>
    <t>trubní vyústění drenáže (osazení nové betonové tvarovky DN150 skrz stěnu portálu, napojení na drenáž, utěsnění)</t>
  </si>
  <si>
    <t>Vjezdový portál - odvodnění (odhad): 
2=2.000 [A] 
Výjezdový portál - odvodnění (odhad): 
2=2.000 [B] 
Celkem: A+B=4.000 [C]</t>
  </si>
  <si>
    <t>plastové potrubí pro zaústění svodnice, DN 100</t>
  </si>
  <si>
    <t>Svodnice: 
1,4*2*14=39.200 [A]</t>
  </si>
  <si>
    <t>Vjezdový portál: 
8+4+2,8=14.800 [A] 
Výjezdový portál: 
3,5+9,5+2,8=15.800 [B] 
Celkem: A+B=30.600 [C]</t>
  </si>
  <si>
    <t>revizní a čistící šachta plastová korugovaná DN 400 včetně poklopu na šachtu, plastového, třídy A15, aretovatelného, zamykatelného, včetně šachtového dna a pískového lože pro uložení šachet</t>
  </si>
  <si>
    <t>Boční tunelové stoky: 
12=12.000 [A] 
Střední tunelová stoka: 
6=6.000 [B] 
Celkem: A+B=18.000 [C]</t>
  </si>
  <si>
    <t>894858</t>
  </si>
  <si>
    <t>ŠACHTY KANALIZAČNÍ PLASTOVÉ D 600MM</t>
  </si>
  <si>
    <t>revizní a čistící šachta plastová korugovaná DN 600 včetně poklopu na šachtu, plastového, třídy A15, aretovatelného, zamykatelného, včetně šachtového dna a pískového lože pro uložení šachet</t>
  </si>
  <si>
    <t>Vjezdový portál: 
2=2.000 [A]</t>
  </si>
  <si>
    <t>revizní a čistící šachta plastová korugovaná DN 800 včetně poklopu na šachtu, plastového, třídy A15, aretovatelného, zamykatelného, včetně šachtového dna a pískového lože pro uložení šachet</t>
  </si>
  <si>
    <t>Svodnice - obetonování potrubí v pátě svodnice: 
0,21*0,5*2*10=2.100 [A] 
Střední tunelová stoka - obetonování šachty: 
6*0,2=1.200 [B] 
Celkem: A+B=3.300 [C]</t>
  </si>
  <si>
    <t>Boční tunelové stoky 
107+104=211.000 [A]</t>
  </si>
  <si>
    <t>1.Tunelová trouba: 
a) Sanace ostění tunelu - monolit: zaříznutí a vyčištění poškozených míst 
37=37.000 [A] 
b) vyřiznutí ocelové chraničky kabeláže svitidel v celé délce tunelu 
103*2*0,3=61.800 [B] 
c) Sanace krytu tunelového dna: zaříznutí a vyčištění poškozených míst (předpoklad 30% plochy) 
(6,7*103)*0,3=207.030 [C] 
2. Vjezdový portál: 
odříznutí betonové portálové římsy 
26*0,8=20.800 [D] 
Sanace - zaříznutí a vyčištšní poškozených míst (předpoklad 30% plochy) 
((8,5*11,3)+22+22+72+102)*0,3=94.215 [E] 
Odvodnění - obnova přepadu z příkopu (předpoklad 30% plochy) 
1*0,3=0.300 [F] 
Dokončovací práce - sanace vnějšího napojení drenáže (předpoklad 30% plochy) 
12*1*0,3=3.600 [G] 
3. Výjezdový portál: 
odříznutí betonové portálové římsy 
28*0,8=22.400 [H] 
Sanace - zaříznutí a vyčištšní poškozených míst (předpoklad 30% plochy) 
(8*17,2+49+30+103+78)*0,3=119.280 [I] 
Odvodnění - obnova přepadu z příkopu (předpoklad 30% plochy) 
1*0,3=0.300 [J] 
Dokončovací práce - sanace vnějšího napojení drenáže (předpoklad 30% plochy) 
5=5.000 [K] 
Celkem: A+B+C+D+E+F+G+H+I+J+K=571.725 [L]</t>
  </si>
  <si>
    <t>včetně betonu pro uložení příkopových tvárnic</t>
  </si>
  <si>
    <t>Vjezdový portál: 
27=27.000 [A] 
Výjezdový portál: 
28=28.000 [B] 
Celkem: A+B=55.000 [C]</t>
  </si>
  <si>
    <t>prefa žb krycí deska  (s otvorem pro šachtu) 
(1,1*1,1*0,13)*6=0.944 [A] 
prefa žb krycí deska (náhrada v celé délce)  
(1.1*1.1*0.13)*94=14.786 [B] 
Celkem: A+B=15.730 [C]</t>
  </si>
  <si>
    <t>Vjezdový portál - pásnice: 
pásnice (0,6*0,004*26)*8000=499.200 [A] 
Výjezdový portál - pásnice: 
pásnice (0,6*0,004*28)*8000=537.600 [B] 
Celkem: A+B=1 036.800 [C]</t>
  </si>
  <si>
    <t>Tunelová trouba: 
a) zkušební pole v předstihu 
3*3=9.000 [A] 
b) čištění grafity a stávajícího bezp. značení (předpoklad do výšky 3m) 
3*2*103=618.000 [B] 
Vjezdový portál: 
4,4+6,3=10.700 [C] 
Výjezdový portál: 
6,5+5=11.500 [D] 
Celkem: A+B+C+D=649.200 [E]</t>
  </si>
  <si>
    <t>Tunelová trouba: 
čištění tlakovou vodou ostění + kryt dna + patky 
103*22,5+6*0,75*7+103*(4,6+4,1)+103*0,7*2=3 389.300 [A] 
vyčištění tunelových patek před pokládkou kabelových žlabů (předpoklad 30%) 
(103*0,7*2)*0,3=43.260 [B] 
Vjezdový portál: 
Příprava stavby 
(8,5*11,3)+22+22+72+102=314.050 [C] 
Odvodnění - obnova trubního vyústění  
1=1.000 [D] 
Odvodnění - obnova přepadu z příkopu 
1=1.000 [E] 
Výjezdový portál: 
Příprava stavby 
8*17,2+49+30+103+78=397.600 [F] 
Odvodnění - obnova trubního vyústění  
1=1.000 [G] 
Odvodnění - obnova přepadu z příkopu 
1=1.000 [H] 
Celkem: A+B+C+D+E+F+G+H=4 148.210 [I]</t>
  </si>
  <si>
    <t>odstranění cihelné přizdívky izolace tl. 80mm</t>
  </si>
  <si>
    <t>Vjezdový portál: 
(7,6*8,3+22)*0,08=6.806 [A] 
Výjezdový portál: 
(17,5*6,5+49)*0,08=13.020 [B] 
Celkem: A+B=19.826 [C]</t>
  </si>
  <si>
    <t>viz položka 96614A 
(6,806+13,02)*1900/1000*40=1 506.776 [A]</t>
  </si>
  <si>
    <t>1. Tunelová trouba: 
a) betonové kabelové žlaby 
2*0,051*103=10.506 [A] 
b) betonové boční stoky 
2*0,114*103=23.484 [B] 
c) sanace krytu tunelového dna: vybourání desky tunelového dna 
(0,3*103*2)*0,06=3.708 [C] 
2. Vjezdový portál: 
demolice betonové portálové římsy 
1,71*27,5=47.025 [D] 
3. Výjezdový portál: 
demolice betonové portálové římsy 
1,8*28=50.400 [E] 
4. vyčištění poškozených míst(tunelová trouba a portály) 
534,725*0,05=26.736 [F] 
Celkem: A+B+C+D+E+F=161.859 [G]</t>
  </si>
  <si>
    <t>viz položka 96615A  
161,859*2500/1000*40=16 185.900 [B]</t>
  </si>
  <si>
    <t>viz položka 709612 
Tunelová trouba: 
103*2*5/1000*40=41.200 [A]</t>
  </si>
  <si>
    <t>96625</t>
  </si>
  <si>
    <t>BOURÁNÍ KONSTRUKCÍ Z PROSTÉHO BETONU V PODZEMÍ</t>
  </si>
  <si>
    <t>bourání torkretové omítky v tl. 60mm</t>
  </si>
  <si>
    <t>Tunelová trouba: 
Sanace ostění tunelu - monolit 
(133+303)*0,06=26.160 [A]</t>
  </si>
  <si>
    <t>15*2=30.000 [A]</t>
  </si>
  <si>
    <t>R_923722</t>
  </si>
  <si>
    <t>TABULE VELIKOSTI 300X400 MM "ÚZKÝ PROFIL"</t>
  </si>
  <si>
    <t>včetně upevňovacích prvků</t>
  </si>
  <si>
    <t>zkušební pole v předstihu 
3*3=9.000 [B]</t>
  </si>
  <si>
    <t>2*103+6*2*2,1=231.200 [A]</t>
  </si>
  <si>
    <t>0,2*(6*2,8)=3.360 [A]</t>
  </si>
  <si>
    <t>22,5*14=315.000 [A]</t>
  </si>
  <si>
    <t>Vjezdový portál: 
11,4*8,3+28+9=131.620 [A] 
Výjezdový portál: 
20*8+46=206.000 [B] 
Celkem: A+B=337.620 [C]</t>
  </si>
  <si>
    <t>D.2.1.9</t>
  </si>
  <si>
    <t>Pozemní komunikace</t>
  </si>
  <si>
    <t xml:space="preserve">  SO 26-18-01</t>
  </si>
  <si>
    <t>Stavební úpravy komunikace pod mostem ev. km 171,891</t>
  </si>
  <si>
    <t>SO 26-18-01</t>
  </si>
  <si>
    <t>014211</t>
  </si>
  <si>
    <t>POPLATKY ZA ZEMNÍK - ORNICE</t>
  </si>
  <si>
    <t>nákup ornice, 231*0,15=34.650 [A]</t>
  </si>
  <si>
    <t>zahrnuje veškeré poplatky majiteli zemníku související s nákupem zeminy (nikoliv s otvírkou zemníku)</t>
  </si>
  <si>
    <t>(300+27,45)*1,8=589.410 [A]</t>
  </si>
  <si>
    <t>(8,24+81,15)*2,3=205.597 [A]</t>
  </si>
  <si>
    <t>(6+0,75)*2,6=17.550 [A]</t>
  </si>
  <si>
    <t>vč.odvozu 40km, 183*0,15=27.450 [A]</t>
  </si>
  <si>
    <t>541*0,15=81.150 [A]</t>
  </si>
  <si>
    <t>dalších 20km, 81,15*2,3*20=3 732.900 [A]</t>
  </si>
  <si>
    <t>113148</t>
  </si>
  <si>
    <t>ODSTRANĚNÍ KRYTU ZPEVNĚNÝCH PLOCH S CEMENT POJIVEM, ODVOZ DO 20KM</t>
  </si>
  <si>
    <t>30*0,2=6.000 [A]</t>
  </si>
  <si>
    <t>11314B</t>
  </si>
  <si>
    <t>ODSTRANĚNÍ KRYTU ZPEVNĚNÝCH PLOCH S CEMENTOVÝM POJIVEM - DOPRAVA</t>
  </si>
  <si>
    <t>dalších 20km, 6*2,3*20=276.000 [A]</t>
  </si>
  <si>
    <t>541*0,3=162.300 [A]</t>
  </si>
  <si>
    <t>dalších 20km, 162,3*2,2*20=7 141.200 [A]</t>
  </si>
  <si>
    <t>11352</t>
  </si>
  <si>
    <t>ODSTRANĚNÍ CHODNÍKOVÝCH A SILNIČNÍCH OBRUBNÍKŮ BETONOVÝCH</t>
  </si>
  <si>
    <t>odvoz 40km, 20*0,25*0,15*2,6*40=78.000 [A]</t>
  </si>
  <si>
    <t>113728</t>
  </si>
  <si>
    <t>FRÉZOVÁNÍ ZPEVNĚNÝCH PLOCH ASFALTOVÝCH, ODVOZ DO 20KM</t>
  </si>
  <si>
    <t>206*0,04=8.240 [A]</t>
  </si>
  <si>
    <t>11372B</t>
  </si>
  <si>
    <t>FRÉZOVÁNÍ ZPEVNĚNÝCH PLOCH ASFALTOVÝCH - DOPRAVA</t>
  </si>
  <si>
    <t>dalších 20km, 8,24*2,3*20=379.040 [A]</t>
  </si>
  <si>
    <t>123731</t>
  </si>
  <si>
    <t>ODKOP PRO SPOD STAVBU SILNIC A ŽELEZNIC TŘ. I, ODVOZ DO 1KM</t>
  </si>
  <si>
    <t>použito do násypu, 47,5=47.500 [A]</t>
  </si>
  <si>
    <t>123738</t>
  </si>
  <si>
    <t>ODKOP PRO SPOD STAVBU SILNIC A ŽELEZNIC TŘ. I, ODVOZ DO 20KM</t>
  </si>
  <si>
    <t>300=300.000 [A]</t>
  </si>
  <si>
    <t>12373B</t>
  </si>
  <si>
    <t>ODKOP PRO SPOD STAVBU SILNIC A ŽELEZNIC TŘ. I - DOPRAVA</t>
  </si>
  <si>
    <t>dalších 20km, 300*20=6 000.000 [A]</t>
  </si>
  <si>
    <t>125738</t>
  </si>
  <si>
    <t>VYKOPÁVKY ZE ZEMNÍKŮ A SKLÁDEK TŘ. I, ODVOZ DO 20KM</t>
  </si>
  <si>
    <t>dovoz ornice, 34,65=34.650 [A]</t>
  </si>
  <si>
    <t>dalších 20km, 34,65*20=693.000 [A]</t>
  </si>
  <si>
    <t>17110</t>
  </si>
  <si>
    <t>ULOŽENÍ SYPANINY DO NÁSYPŮ SE ZHUTNĚNÍM</t>
  </si>
  <si>
    <t>47,5=47.500 [A]</t>
  </si>
  <si>
    <t>300+47,5+27,45=374.950 [A]</t>
  </si>
  <si>
    <t>obsyp přípojek, 4,5*0,8*0,35=1.260 [A]</t>
  </si>
  <si>
    <t>144+323,4=467.400 [A]</t>
  </si>
  <si>
    <t>nakupovaná ornice, 210*1,1=231.000 [A]</t>
  </si>
  <si>
    <t>231=231.000 [A]</t>
  </si>
  <si>
    <t>21450</t>
  </si>
  <si>
    <t>SANAČNÍ VRSTVY Z KAMENIVA</t>
  </si>
  <si>
    <t>(144+323,4)*0,5=233.700 [A]</t>
  </si>
  <si>
    <t>podloží, 467,4*1,1=514.140 [A]</t>
  </si>
  <si>
    <t>podsyp pod přípojky tl.0,10m, 4,5*0,8*0,1=0.360 [A]</t>
  </si>
  <si>
    <t>294*1,06=311.640 [A] 
294*1,1=323.400 [B] 
Celkem: A+B=635.040 [C]</t>
  </si>
  <si>
    <t>144=144.000 [A]</t>
  </si>
  <si>
    <t>frézování: 206=206.000 [A] 
AB kce: 302,82=302.820 [B] 
Celkem: A+B=508.820 [C]</t>
  </si>
  <si>
    <t>frézováni: 206=206.000 [A] 
AB kce: 294=294.000 [B] 
Celkem: A+B=500.000 [C]</t>
  </si>
  <si>
    <t>574F76</t>
  </si>
  <si>
    <t>ASFALTOVÝ BETON PRO PODKLADNÍ VRSTVY MODIFIK ACP 16+, 16S TL. 80MM</t>
  </si>
  <si>
    <t>294*1,03=302.820 [A]</t>
  </si>
  <si>
    <t>581344</t>
  </si>
  <si>
    <t>CEMENTOBETONOVÝ KRYT JEDNOVRSTVÝ VYZTUŽENÝ TŘ.III TL. DO 200MM</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</si>
  <si>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</si>
  <si>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74B830</t>
  </si>
  <si>
    <t>OCELOVÁ KONSTRUKCE NESTANDARDNÍ</t>
  </si>
  <si>
    <t>uchycení DZ na mostní kci, 4*20=80.000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</si>
  <si>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</si>
  <si>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přípojka od.žl., 1,5=1.500 [A]</t>
  </si>
  <si>
    <t>přípojky odv.žl., 1,5*2=3.000 [A]</t>
  </si>
  <si>
    <t>897541</t>
  </si>
  <si>
    <t>VPUSŤ ODVOD ŽLABŮ Z POLYMERBETONU SV. ŠÍŘKY DO 100MM</t>
  </si>
  <si>
    <t>položka zahrnuje dodávku a osazení předepsaného dílce včetně mříže  
nezahrnuje předepsané podkladní konstrukce</t>
  </si>
  <si>
    <t>897543</t>
  </si>
  <si>
    <t>VPUSŤ ODVOD ŽLABŮ Z POLYMERBETONU SV. ŠÍŘKY DO 200MM</t>
  </si>
  <si>
    <t>89921</t>
  </si>
  <si>
    <t>VÝŠKOVÁ ÚPRAVA POKLOPŮ</t>
  </si>
  <si>
    <t>- položka výškové úpravy zahrnuje všechny nutné práce a materiály pro zvýšení nebo snížení zařízení (včetně nutné úpravy stávajícího povrchu vozovky nebo chodníku).</t>
  </si>
  <si>
    <t>914113</t>
  </si>
  <si>
    <t>DOPRAVNÍ ZNAČKY ZÁKLADNÍ VELIKOSTI OCELOVÉ NEREFLEXNÍ - DEMONTÁŽ</t>
  </si>
  <si>
    <t>demotáž stávajících DZ, 3=3.000 [A]</t>
  </si>
  <si>
    <t>Položka zahrnuje odstranění, demontáž a odklizení materiálu s odvozem na předepsané místo</t>
  </si>
  <si>
    <t>914162</t>
  </si>
  <si>
    <t>DOPRAVNÍ ZNAČKY ZÁKLADNÍ VELIKOSTI HLINÍKOVÉ FÓLIE TŘ 1 - MONTÁŽ S PŘEMÍSTĚNÍM</t>
  </si>
  <si>
    <t>Provizorní DZ, 20=20.000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</si>
  <si>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</si>
  <si>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</si>
  <si>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</si>
  <si>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provizorní DZ, 20=20.000 [A]</t>
  </si>
  <si>
    <t>914169</t>
  </si>
  <si>
    <t>DOPRAV ZNAČKY ZÁKL VEL HLINÍK FÓLIE TŘ 1 - NÁJEMNÉ</t>
  </si>
  <si>
    <t>KSDEN</t>
  </si>
  <si>
    <t>provizorní DZ, odhad, 20*90=1 800.000 [A]</t>
  </si>
  <si>
    <t>položka zahrnuje sazbu za pronájem dopravních značek a zařízení, počet jednotek je určen jako součin počtu značek a počtu dní použití</t>
  </si>
  <si>
    <t>914181</t>
  </si>
  <si>
    <t>DOPR ZNAČ ZÁKL VEL HLINÍK FÓLIE TŘ 3 - DOD A MONT</t>
  </si>
  <si>
    <t>položka zahrnuje:  
- dodávku a montáž značek v požadovaném provedení</t>
  </si>
  <si>
    <t>914913</t>
  </si>
  <si>
    <t>SLOUPKY A STOJKY DZ Z OCEL TRUBEK ZABETON DEMONTÁŽ</t>
  </si>
  <si>
    <t>demotáž stávajících DZ, 1=1.000 [A]</t>
  </si>
  <si>
    <t>914941</t>
  </si>
  <si>
    <t>SLOUPKY A STOJKY DOPRAVNÍCH ZNAČEK Z HLINÍK TRUBEK DO PATKY - DODÁVKA A MONTÁŽ</t>
  </si>
  <si>
    <t>položka zahrnuje:  
- sloupky a upevňovací zařízení včetně jejich osazení (betonová patka, zemní práce)</t>
  </si>
  <si>
    <t>914952</t>
  </si>
  <si>
    <t>SLOUPKY A STOJKY DZ Z JÄKL PROF PRO OCEL STOJAN MONT S PŘESUN</t>
  </si>
  <si>
    <t>provizorní Dz vč. patek, 15=15.000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</si>
  <si>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</si>
  <si>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</si>
  <si>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</si>
  <si>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provizorní DZ vč.patek, 15=15.000 [A]</t>
  </si>
  <si>
    <t>914959</t>
  </si>
  <si>
    <t>SLOUP A STOJKY DZ Z JÄKL PRO OCEL STOJAN NÁJEMNÉ</t>
  </si>
  <si>
    <t>provizorní DZ vč.patek, odhad, 15*90=1 350.000 [A]</t>
  </si>
  <si>
    <t>položka zahrnuje sazbu za pronájem dopravních značek a zařízení. Počet měrných jednotek se určí jako součin počtu sloupků a počtu dní použití</t>
  </si>
  <si>
    <t>917224</t>
  </si>
  <si>
    <t>SILNIČNÍ A CHODNÍKOVÉ OBRUBY Z BETONOVÝCH OBRUBNÍKŮ ŠÍŘ 150MM</t>
  </si>
  <si>
    <t>121=121.000 [A]</t>
  </si>
  <si>
    <t>Položka zahrnuje:  
dodání a pokládku betonových obrubníků o rozměrech předepsaných zadávací dokumentací  
betonové lože i boční betonovou opěrku.</t>
  </si>
  <si>
    <t>164=164.000 [A]</t>
  </si>
  <si>
    <t>931325</t>
  </si>
  <si>
    <t>TĚSNĚNÍ DILATAČ SPAR ASF ZÁLIVKOU MODIFIK PRŮŘ DO 600MM2</t>
  </si>
  <si>
    <t>93541</t>
  </si>
  <si>
    <t>ŽLABY Z DÍLCŮ Z POLYMERBETONU SVĚTLÉ ŠÍŘKY DO 100MM VČETNĚ MŘÍŽÍ</t>
  </si>
  <si>
    <t>typ monoblok, 3=3.000 [A]</t>
  </si>
  <si>
    <t>93543</t>
  </si>
  <si>
    <t>ŽLABY Z DÍLCŮ Z POLYMERBETONU SVĚTLÉ ŠÍŘKY DO 200MM VČETNĚ MŘÍŽÍ</t>
  </si>
  <si>
    <t>typ monoblok vč.revizních dílů, 2*5,5=11.000 [A]</t>
  </si>
  <si>
    <t>96717</t>
  </si>
  <si>
    <t>VYBOURÁNÍ ČÁSTÍ KONSTRUKCÍ DŘEVĚNÝCH</t>
  </si>
  <si>
    <t>vjezdová brána, 0,5=0.500 [A]</t>
  </si>
  <si>
    <t xml:space="preserve">  SO 26-18-02</t>
  </si>
  <si>
    <t>Stavební úpravy účelové komunikace u mostu ev. km 172,229</t>
  </si>
  <si>
    <t>SO 26-18-02</t>
  </si>
  <si>
    <t>(286+(94*0,15)+6)*1,8=550.980 [A]</t>
  </si>
  <si>
    <t>6,3*2,3=14.490 [A]</t>
  </si>
  <si>
    <t>(13,04+7,6+(112*0,25*0,15)+(16*0,0328*3,3333)+(31*(0,009*3,3334)/2,6)+3)*2,6=77.862 [A]</t>
  </si>
  <si>
    <t>2,76*2,6=7.176 [A]</t>
  </si>
  <si>
    <t>R014211</t>
  </si>
  <si>
    <t>nákup ornice, 99*0,15=14.850 [A]</t>
  </si>
  <si>
    <t>vč.odvozu 40km, 94=94.000 [A]</t>
  </si>
  <si>
    <t>42*0,15=6.300 [A]</t>
  </si>
  <si>
    <t>dalších 20km, 6,3*2,3*20=289.800 [A]</t>
  </si>
  <si>
    <t>38*0,2=7.600 [A]</t>
  </si>
  <si>
    <t>dalších 20km, 7,6*2,6*20=395.200 [A]</t>
  </si>
  <si>
    <t>113178</t>
  </si>
  <si>
    <t>ODSTRAN KRYTU ZPEVNĚNÝCH PLOCH Z DLAŽEB KOSTEK, ODVOZ DO 20KM</t>
  </si>
  <si>
    <t>23*0,12=2.760 [A]</t>
  </si>
  <si>
    <t>11317B</t>
  </si>
  <si>
    <t>ODSTRAN KRYTU ZPEVNĚNÝCH PLOCH Z DLAŽEB KOSTEK - DOPRAVA</t>
  </si>
  <si>
    <t>dalších 20km, 2,76*2,6*20=143.520 [A]</t>
  </si>
  <si>
    <t>113188</t>
  </si>
  <si>
    <t>ODSTRANĚNÍ KRYTU ZPEVNĚNÝCH PLOCH Z DLAŽDIC, ODVOZ DO 20KM</t>
  </si>
  <si>
    <t>163*0,08=13.040 [A]</t>
  </si>
  <si>
    <t>11318B</t>
  </si>
  <si>
    <t>ODSTRANĚNÍ KRYTU ZPEVNĚNÝCH PLOCH Z DLAŽDIC - DOPRAVA</t>
  </si>
  <si>
    <t>dalších 20km, 13,04*2,6*20=678.080 [A]</t>
  </si>
  <si>
    <t>vč. odvozu 40km 
16*1,02=16.320 [A] 
31*0,22=6.820 [B] 
Celkem: A+B=23.140 [C]</t>
  </si>
  <si>
    <t>(23+163+38+42)*0,3=79.800 [A]</t>
  </si>
  <si>
    <t>dalších 20km, 79,8*1,8*20=2 872.800 [A]</t>
  </si>
  <si>
    <t>vč. odvozu 40km, 112=112.000 [A]</t>
  </si>
  <si>
    <t>286=286.000 [A]</t>
  </si>
  <si>
    <t>dalších 20km, 286*20=5 720.000 [A]</t>
  </si>
  <si>
    <t>dovoz ornice, 99*0,15=14.850 [A]</t>
  </si>
  <si>
    <t>dalších 20km, 14,85*20=297.000 [A]</t>
  </si>
  <si>
    <t>131738</t>
  </si>
  <si>
    <t>HLOUBENÍ JAM ZAPAŽ I NEPAŽ TŘ. I, ODVOZ DO 20KM</t>
  </si>
  <si>
    <t>lapč splavenin, 1*3*2=6.000 [A]</t>
  </si>
  <si>
    <t>dalších 20km, 6*20=120.000 [A]</t>
  </si>
  <si>
    <t>286+(94*0,15)+6=306.100 [A]</t>
  </si>
  <si>
    <t>(3+5,5)*0,8*0,35=2.380 [A]</t>
  </si>
  <si>
    <t>286+14,3=300.300 [A]</t>
  </si>
  <si>
    <t>nakupovaná ornice, 90*1,1=99.000 [A]</t>
  </si>
  <si>
    <t>99=99.000 [A]</t>
  </si>
  <si>
    <t>300,3*0,4=120.120 [A]</t>
  </si>
  <si>
    <t>zemní pláň, 300,3*1,1=330.330 [A]</t>
  </si>
  <si>
    <t>45131A</t>
  </si>
  <si>
    <t>PODKLADNÍ A VÝPLŇOVÉ VRSTVY Z PROSTÉHO BETONU C20/25</t>
  </si>
  <si>
    <t>dlažba z lom.kamene, 2*0,15=0.300 [A]</t>
  </si>
  <si>
    <t>podklad kamenné dlažby, 2*0,15=0.300 [A]</t>
  </si>
  <si>
    <t>podklad přípojek tl.0,10m, (3+5,5)*0,8*0,1=0.680 [A]</t>
  </si>
  <si>
    <t>2*0,25=0.500 [A]</t>
  </si>
  <si>
    <t>260+124=384.000 [A]</t>
  </si>
  <si>
    <t>komunikace, 260*1,1=286.000 [A] 
bezp.odstupy+chodník u techn.budovy, 14,3=14.300 [B] 
Celkem: A+B=300.300 [C]</t>
  </si>
  <si>
    <t>582611</t>
  </si>
  <si>
    <t>KRYTY Z BETON DLAŽDIC SE ZÁMKEM ŠEDÝCH TL 60MM DO LOŽE Z KAM</t>
  </si>
  <si>
    <t>bezp.odstupy+chodník u techn.budovy, (18*0,35)+8=14.300 [A]</t>
  </si>
  <si>
    <t>260=260.000 [A]</t>
  </si>
  <si>
    <t>582622</t>
  </si>
  <si>
    <t>KRYTY Z BETON DLAŽDIC SE ZÁMKEM ŠEDÝCH TL 80MM DO LOŽE Z MC</t>
  </si>
  <si>
    <t>14*0,3=4.200 [A]</t>
  </si>
  <si>
    <t>587206</t>
  </si>
  <si>
    <t>PŘEDLÁŽDĚNÍ KRYTU Z BETONOVÝCH DLAŽDIC SE ZÁMKEM</t>
  </si>
  <si>
    <t>vč. nového lože ze ŠD, 124=124.000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</si>
  <si>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</si>
  <si>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konzola pro osazení DZ na mostní kci, 4*20=80.000 [A]</t>
  </si>
  <si>
    <t>5,5=5.500 [A]</t>
  </si>
  <si>
    <t>897542</t>
  </si>
  <si>
    <t>VPUSŤ ODVOD ŽLABŮ Z POLYMERBETONU SV. ŠÍŘKY DO 150MM</t>
  </si>
  <si>
    <t>stávající DZ vč. odvozu, 1=1.000 [A]</t>
  </si>
  <si>
    <t>provizorní DZ, odhad, 20=20.000 [A]</t>
  </si>
  <si>
    <t>provizorní DZ vč.patek, odhad, 15=15.000 [A]</t>
  </si>
  <si>
    <t>917223</t>
  </si>
  <si>
    <t>SILNIČNÍ A CHODNÍKOVÉ OBRUBY Z BETONOVÝCH OBRUBNÍKŮ ŠÍŘ 100MM</t>
  </si>
  <si>
    <t>silniční, 154=154.000 [A]</t>
  </si>
  <si>
    <t>nájezdový, 18=18.000 [A]</t>
  </si>
  <si>
    <t>c</t>
  </si>
  <si>
    <t>přechodový, 8=8.000 [A]</t>
  </si>
  <si>
    <t>91781</t>
  </si>
  <si>
    <t>VÝŠKOVÁ ÚPRAVA OBRUBNÍKŮ BETONOVÝCH</t>
  </si>
  <si>
    <t>41=41.000 [A]</t>
  </si>
  <si>
    <t>Položka výšková úprava obrub zahrnuje jejich vytrhání, očištění, manipulaci, nové betonové lože a osazení. Případné nutné doplnění novými obrubami se uvede v položkách 9172 až 9177.</t>
  </si>
  <si>
    <t>17=17.000 [A]</t>
  </si>
  <si>
    <t>typ monoblok. 4=4.000 [A]</t>
  </si>
  <si>
    <t>typ monoblok vč.revizního dílu, 3+3=6.000 [A]</t>
  </si>
  <si>
    <t>lapač splavenin, 3=3.000 [A]</t>
  </si>
  <si>
    <t>dalších 20km, 3*2,6*20=156.000 [A]</t>
  </si>
  <si>
    <t xml:space="preserve">  SO 26-18-03</t>
  </si>
  <si>
    <t>Přístupový chodník pod mostem v ev. km 172,229</t>
  </si>
  <si>
    <t>SO 26-18-03</t>
  </si>
  <si>
    <t>nákup ornice, 20*0,15=3.000 [A]</t>
  </si>
  <si>
    <t>7*2,2=15.400 [A]</t>
  </si>
  <si>
    <t>dovoz ornice, 20*0,15=3.000 [A]</t>
  </si>
  <si>
    <t>dalších 20km, 3*20=60.000 [A]</t>
  </si>
  <si>
    <t>54=54.000 [A]</t>
  </si>
  <si>
    <t>18232</t>
  </si>
  <si>
    <t>ROZPROSTŘENÍ ORNICE V ROVINĚ V TL DO 0,15M</t>
  </si>
  <si>
    <t>nakupovaná ornice, 20=20.000 [A]</t>
  </si>
  <si>
    <t>zemní pláň, 56*1,1=61.600 [A]</t>
  </si>
  <si>
    <t>54+2=56.000 [A]</t>
  </si>
  <si>
    <t>58261A</t>
  </si>
  <si>
    <t>KRYTY Z BETON DLAŽDIC SE ZÁMKEM BAREV RELIÉF TL 60MM DO LOŽE Z KAM</t>
  </si>
  <si>
    <t>11=11.000 [A]</t>
  </si>
  <si>
    <t>967138</t>
  </si>
  <si>
    <t>VYBOURÁNÍ ČÁSTÍ KONSTRUKCÍ KAMENNÝCH NA MC S ODVOZEM DO 20KM</t>
  </si>
  <si>
    <t>kamenná dlažba do bet., 20*0,35=7.000 [A]</t>
  </si>
  <si>
    <t>D.2.2.1</t>
  </si>
  <si>
    <t>Pozemní objekty budov</t>
  </si>
  <si>
    <t xml:space="preserve">  SO 26-15-01</t>
  </si>
  <si>
    <t>Zast. Adamov zastávka, technologická budova</t>
  </si>
  <si>
    <t>SO 26-15-01</t>
  </si>
  <si>
    <t>SO 26-15-01 A</t>
  </si>
  <si>
    <t>121151103</t>
  </si>
  <si>
    <t>Sejmutí ornice plochy do 100 m2 tl vrstvy do 200 mm strojně</t>
  </si>
  <si>
    <t>Sejmutí ornice strojně při souvislé ploše do 100 m2, tl. vrstvy do 200 mm</t>
  </si>
  <si>
    <t>Viz PD D.2.2.1.1_SO 26-15-01_01-10 
'Sejmutí ornice (předpokládaná pl) 
7.00*4.00=28.000 [A] 
Celkem: 28=28.000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</si>
  <si>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</si>
  <si>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</si>
  <si>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</si>
  <si>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</si>
  <si>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Viz PD D.2.2.1.1_SO 26-15-01_01-10 
'Zemní práce - jáma (dl * š * v) 
(5.90*3.50)*1.30=26.845 [A] 
Celkem: 26.845=26.845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</si>
  <si>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</si>
  <si>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</si>
  <si>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</si>
  <si>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</si>
  <si>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</si>
  <si>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162751117</t>
  </si>
  <si>
    <t>Viz PD D.2.2.1.1_SO 26-15-01_01-10 
'Zemní práce - přesun (předpokládaný obj) 
(26.845)=26.845 [A] 
-(3.804)=-3.804 [B] 
Celkem: 26.845+-3.804=23.041 [C]</t>
  </si>
  <si>
    <t>162751119</t>
  </si>
  <si>
    <t>167103101</t>
  </si>
  <si>
    <t>Nakládání výkopku ze zemin schopných zúrodnění</t>
  </si>
  <si>
    <t>Nakládání neulehlého výkopku z hromad  zeminy schopné zúrodnění</t>
  </si>
  <si>
    <t>171201221</t>
  </si>
  <si>
    <t>Poplatek za uložení na skládce (skládkovné) zeminy a kamení kód odpadu 17 05 04</t>
  </si>
  <si>
    <t>Poplatek za uložení stavebního odpadu na skládce (skládkovné) zeminy a kamení zatříděného do Katalogu odpadů pod kódem 17 05 04</t>
  </si>
  <si>
    <t>Viz PD D.2.2.1.1_SO 26-15-01_01-10 
'Zemní práce - skládkovné (předpokládaný obj) 
(26.845)*1.8=48.321 [A] 
Celkem: 48.321=48.321 [B]</t>
  </si>
  <si>
    <t>1. Ceny uvedené v souboru cen je doporučeno upravit podle aktuálních cen místně příslušné skládky.  
2. V cenách je započítán poplatek za ukládání odpadu dle zákona 185/2001 Sb.</t>
  </si>
  <si>
    <t>171206111</t>
  </si>
  <si>
    <t>Uložení zemin schopných zúrodnění nebo výsypek do násypů</t>
  </si>
  <si>
    <t>Uložení zemin schopných zúrodnění nebo výsypek do násypů  předepsaných tvarů s urovnáním</t>
  </si>
  <si>
    <t>Viz PD D.2.2.1.1_SO 26-15-01_01-10 
'Zemní práce - obsyp (předpokládaný obj) 
(3.50+5.90+3.50)*0.20*1.20=3.096 [A] 
(5.90)*0.20*0.60=0.708 [B] 
Celkem: 3.096+0.708=3.804 [C]</t>
  </si>
  <si>
    <t>271572211</t>
  </si>
  <si>
    <t>Podsyp pod základové konstrukce se zhutněním z netříděného štěrkopísku</t>
  </si>
  <si>
    <t>Podsyp pod základové konstrukce se zhutněním a urovnáním povrchu ze štěrkopísku netříděného</t>
  </si>
  <si>
    <t>Viz PD D.2.2.1.1_SO 26-15-01_01-10 
'Základy - podsyp (dl * š * v) 
(5.90*3.50)*0.15=3.098 [A] 
Celkem: 3.098=3.098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</si>
  <si>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</si>
  <si>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273321411</t>
  </si>
  <si>
    <t>Základové desky ze ŽB bez zvýšených nároků na prostředí tř. C 20/25</t>
  </si>
  <si>
    <t>Základy z betonu železového (bez výztuže) desky z betonu bez zvláštních nároků na prostředí tř. C 20/25</t>
  </si>
  <si>
    <t>Viz PD D.2.2.1.1_SO 26-15-01_01-10 
'Základy - deska (dl * š * v) 
(5.47*3.06)*0.10=1.674 [A] 
Celkem: 1.674=1.674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</si>
  <si>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</si>
  <si>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</si>
  <si>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</si>
  <si>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</si>
  <si>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Viz PD D.2.2.1.1_SO 26-15-01_01-10 
'Základy - deska, bednění (dl * v) 
(5.47*2+3.06*2)*0.30=5.118 [A] 
Celkem: 5.118=5.118 [B]</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</si>
  <si>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</si>
  <si>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</si>
  <si>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</si>
  <si>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</si>
  <si>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273362021</t>
  </si>
  <si>
    <t>Výztuž základových desek svařovanými sítěmi Kari</t>
  </si>
  <si>
    <t>Výztuž základů desek ze svařovaných sítí z drátů typu KARI</t>
  </si>
  <si>
    <t>Viz PD D.2.2.1.1_SO 26-15-01_01-10 
'Základy - deska, výztuž (dl * š * m) (m = 4,44 kg/m2) 
(5.47*3.06)*4.44*1.2/1000=0.089 [A] 
Celkem: 0.089=0.089 [B]</t>
  </si>
  <si>
    <t>1. Ceny platí pro desky rovné, snáběhy, hřibové nebo upnuté do žeber včetně výztuže těchto žeber.</t>
  </si>
  <si>
    <t>637111111</t>
  </si>
  <si>
    <t>Okapový chodník ze štěrkopísku tl 100 mm s udusáním</t>
  </si>
  <si>
    <t>Okapový chodník z kameniva  s udusáním a urovnáním povrchu ze štěrkopísku tl. 100 mm</t>
  </si>
  <si>
    <t>Viz PD D.2.2.1.1_SO 26-15-01_01-10 
'Okapový chodník - podklad (dl * š) 
(3.1)=3.100 [A] 
Celkem: 3.1=3.100 [B]</t>
  </si>
  <si>
    <t>637211122</t>
  </si>
  <si>
    <t>Okapový chodník z betonových dlaždic tl 60 mm kladených do písku se zalitím spár MC</t>
  </si>
  <si>
    <t>Okapový chodník z dlaždic  betonových se zalitím spár cementovou maltou do písku, tl. dlaždic 60 mm</t>
  </si>
  <si>
    <t>Viz PD D.2.2.1.1_SO 26-15-01_01-10 
'Okapový chodník - dlažba (dl * š) 
(3.10+3.10)*0.50=3.100 [A] 
Celkem: 3.1=3.100 [B]</t>
  </si>
  <si>
    <t>637311131</t>
  </si>
  <si>
    <t>Okapový chodník z betonových záhonových obrubníků lože beton</t>
  </si>
  <si>
    <t>Okapový chodník z obrubníků betonových zahradních, se zalitím spár cementovou maltou do lože z betonu prostého</t>
  </si>
  <si>
    <t>Viz PD D.2.2.1.1_SO 26-15-01_01-10 
'Okapový chodník - obrubník (dl) 
3.10+3.10=6.200 [A] 
Celkem: 6.2=6.200 [B]</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</si>
  <si>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</si>
  <si>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</si>
  <si>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</si>
  <si>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</si>
  <si>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</si>
  <si>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</si>
  <si>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t>
  </si>
  <si>
    <t>Ostatní</t>
  </si>
  <si>
    <t>OST000X1</t>
  </si>
  <si>
    <t>D+M prefa domek 5510x3100 mm vč. vybavení, doplňků a dopravy (dle PD)</t>
  </si>
  <si>
    <t>OST000X2</t>
  </si>
  <si>
    <t>D+M zapravení prostupu multikanálu vč. doplňků (dle PD)</t>
  </si>
  <si>
    <t>SO 26-15-01 B</t>
  </si>
  <si>
    <t>Zast. Adamov zastávka, technologická budova - část B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</si>
  <si>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</si>
  <si>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</si>
  <si>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</si>
  <si>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</si>
  <si>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</si>
  <si>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</si>
  <si>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</si>
  <si>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</si>
  <si>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</si>
  <si>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</si>
  <si>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</si>
  <si>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</si>
  <si>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</si>
  <si>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</si>
  <si>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</si>
  <si>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</si>
  <si>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</si>
  <si>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</si>
  <si>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</si>
  <si>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</si>
  <si>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</si>
  <si>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</si>
  <si>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</si>
  <si>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</si>
  <si>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</si>
  <si>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</si>
  <si>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</si>
  <si>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</si>
  <si>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</si>
  <si>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 - 2 části</t>
  </si>
  <si>
    <t>8+8</t>
  </si>
  <si>
    <t>R-741-31</t>
  </si>
  <si>
    <t>Zemnící drát FeZn průměr 10 vč. upevnění</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</si>
  <si>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</si>
  <si>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</si>
  <si>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</si>
  <si>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</si>
  <si>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</si>
  <si>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</si>
  <si>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</si>
  <si>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</si>
  <si>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</si>
  <si>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</si>
  <si>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</si>
  <si>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</si>
  <si>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</si>
  <si>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</si>
  <si>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 2600mm</t>
  </si>
  <si>
    <t>R-742-1</t>
  </si>
  <si>
    <t>Svítidlo typ C</t>
  </si>
  <si>
    <t>Legenda na v.č. 3</t>
  </si>
  <si>
    <t>R-742-100</t>
  </si>
  <si>
    <t>Zemnící svorka vč. Cu pásku</t>
  </si>
  <si>
    <t>R-742-101</t>
  </si>
  <si>
    <t>Štítky na krabice, spínače a zásuvky</t>
  </si>
  <si>
    <t>R-742-102</t>
  </si>
  <si>
    <t>Pomocný instalační materiál</t>
  </si>
  <si>
    <t>šrouby, matice</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</si>
  <si>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</si>
  <si>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</si>
  <si>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</si>
  <si>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</si>
  <si>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</si>
  <si>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</si>
  <si>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</si>
  <si>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</si>
  <si>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</si>
  <si>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</si>
  <si>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</si>
  <si>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</si>
  <si>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</si>
  <si>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</si>
  <si>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</si>
  <si>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</si>
  <si>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</si>
  <si>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</si>
  <si>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</si>
  <si>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</si>
  <si>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</si>
  <si>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</si>
  <si>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</si>
  <si>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</si>
  <si>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</si>
  <si>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</si>
  <si>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</si>
  <si>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</si>
  <si>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</si>
  <si>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</si>
  <si>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</si>
  <si>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</si>
  <si>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</si>
  <si>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</si>
  <si>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</si>
  <si>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</si>
  <si>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</si>
  <si>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</si>
  <si>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R-742-85</t>
  </si>
  <si>
    <t>Zásuvka 1x 230V/16A IP44 kompletní, na povrch</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</si>
  <si>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</si>
  <si>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</si>
  <si>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</si>
  <si>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</si>
  <si>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</si>
  <si>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</si>
  <si>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</si>
  <si>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</si>
  <si>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</si>
  <si>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</si>
  <si>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</si>
  <si>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</si>
  <si>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26-15-01 C</t>
  </si>
  <si>
    <t>Zast.Adamov zastávka, technologická budova - klimatizace</t>
  </si>
  <si>
    <t>zař.č.1 Klimatizace technologických místností</t>
  </si>
  <si>
    <t>Venk.kondenz.spitová j.,Qch/Qt=3,4/4,0kW, N=1,01/1,02, 230/50, G=26kg(poz.1.01)</t>
  </si>
  <si>
    <t>Vnitřní nástěnná jednotka Qch=3,4kW vč.kabelového dotyk.ovladače (poz.1.02)</t>
  </si>
  <si>
    <t>Vedení chladiva prům.6,35/12,7mm, R410A, tepel.izol., komunik.vedení</t>
  </si>
  <si>
    <t>Vedení chladiva prům.6,35/12,7mm,R410A</t>
  </si>
  <si>
    <t>Nosný nástěnný rám pro venkovní jednotku</t>
  </si>
  <si>
    <t>R-112</t>
  </si>
  <si>
    <t>R-114</t>
  </si>
  <si>
    <t>El.přímotop N=1,0 kW</t>
  </si>
  <si>
    <t>R-116</t>
  </si>
  <si>
    <t>El.přímotop N=2,0 kW</t>
  </si>
  <si>
    <t xml:space="preserve">  SO 26-15-02</t>
  </si>
  <si>
    <t>T. ú.  Adamov – Blansko, budova TNS, stavební úpravy</t>
  </si>
  <si>
    <t>SO 26-15-02</t>
  </si>
  <si>
    <t>SO 26-15-02 A</t>
  </si>
  <si>
    <t>T. ú.  Adamov – Blansko, budova TNS, stavební úpravy</t>
  </si>
  <si>
    <t>139751101</t>
  </si>
  <si>
    <t>Vykopávky v uzavřených prostorech v hornině třídy těžitelnosti I, skupiny 1 až 3 ručně</t>
  </si>
  <si>
    <t>Vykopávka v uzavřených prostorech ručně v hornině třídy těžitelnosti I skupiny 1 až 3</t>
  </si>
  <si>
    <t>Viz PD D.2.2.1.1_SO 26-15-02_01-10 
'Zemní práce - vnitřní výkop (pl * v) 
(1.31)*0.40=0.524 [A] 
(0.42)*0.50=0.210 [B] 
(2.23)*0.50=1.115 [C] 
(0.75)*0.40=0.300 [D] 
(0.81)*0.50=0.405 [E] 
(2.25)*0.70=1.575 [F] 
(0.44)*0.50=0.220 [G] 
(2.07)*0.70=1.449 [H] 
(2.07)*0.70=1.449 [I] 
(1.02)*0.40=0.408 [J] 
(0.48)*0.50=0.240 [K] 
(0.53)*0.70=0.371 [L] 
(2.80)*0.50=1.400 [M] 
(4.17)*0.70=2.919 [N] 
(0.52)*0.50=0.260 [O] 
(1.19)*0.40=0.476 [P] 
Celkem: 0.524+0.21+1.115+0.3+0.405+1.575+0.22+1.449+1.449+0.408+0.24+0.371+1.4+2.919+0.26+0.476=13.321 [Q]</t>
  </si>
  <si>
    <t>1. V cenách jsou započteny náklady na naložení výkopku na dopravní prostředek.  
2. V cenách nejsou započteny náklady na podchycení stavebních konstrukcí a případné odvětrávání pracovního prostoru.</t>
  </si>
  <si>
    <t>Viz PD D.2.2.1.1_SO 26-15-02_01-10 
'Zemní práce - přesun (předpokládaný obj) 
(13.321)=13.321 [A] 
Celkem: 13.321=13.321 [B]</t>
  </si>
  <si>
    <t>Viz PD D.2.2.1.1_SO 26-15-02_01-10 
'Zemní práce - skládkovné (předpokládaný obj) 
(13.321)*1.8=23.978 [A] 
Celkem: 23.978=23.978 [B]</t>
  </si>
  <si>
    <t>Viz PD D.2.2.1.1_SO 26-15-02_01-10 
'Základy - deska, podsyp (pl * v) 
(1.73)*0.10=0.173 [A] 
(2.23)*0.10=0.223 [B] 
(3.81)*0.10=0.381 [C] 
(0.44)*0.10=0.044 [D] 
(2.08)*0.10=0.208 [E] 
(2.08)*0.10=0.208 [F] 
(1.51)*0.10=0.151 [G] 
(3.34)*0.10=0.334 [H] 
(5.90)*0.10=0.590 [I] 
Celkem: 0.173+0.223+0.381+0.044+0.208+0.208+0.151+0.334+0.59=2.312 [J]</t>
  </si>
  <si>
    <t>Viz PD D.2.2.1.1_SO 26-15-02_01-10 
'Základy - deska (pl * v) 
(1.73)*0.20=0.346 [A] 
(2.23)*0.20=0.446 [B] 
(3.81)*0.20=0.762 [C] 
(0.44)*0.20=0.088 [D] 
(2.08)*0.20=0.416 [E] 
(2.08)*0.20=0.416 [F] 
(1.51)*0.20=0.302 [G] 
(3.34)*0.20=0.668 [H] 
(5.90)*0.20=1.180 [I] 
Celkem: 0.346+0.446+0.762+0.088+0.416+0.416+0.302+0.668+1.18=4.624 [J]</t>
  </si>
  <si>
    <t>Viz PD D.2.2.1.1_SO 26-15-02_01-10 
'Základy - deska, výztuž (pl * m) (m = 4,44 kg/m2)  
(1.73)*4.44*2.2/1000=0.017 [A] 
(2.23)*4.44*2.2/1000=0.022 [B] 
(3.81)*4.44*2.2/1000=0.037 [C] 
(0.44)*4.44*2.2/1000=0.004 [D] 
(2.08)*4.44*2.2/1000=0.020 [E] 
(2.08)*4.44*2.2/1000=0.020 [F] 
(1.51)*4.44*2.2/1000=0.015 [G] 
(3.34)*4.44*2.2/1000=0.033 [H] 
(5.90)*4.44*2.2/1000=0.058 [I] 
Celkem: 0.017+0.022+0.037+0.004+0.02+0.02+0.015+0.033+0.058=0.226 [J]</t>
  </si>
  <si>
    <t>274321411</t>
  </si>
  <si>
    <t>Základové pasy ze ŽB bez zvýšených nároků na prostředí tř. C 20/25</t>
  </si>
  <si>
    <t>Základy z betonu železového (bez výztuže) pasy z betonu bez zvláštních nároků na prostředí tř. C 20/25</t>
  </si>
  <si>
    <t>Viz PD D.2.2.1.1_SO 26-15-02_01-10 
'Základy - pasy (dl * š * v) 
(9.36)*0.10*0.10=0.094 [A] 
(2.94)*0.10*0.20=0.059 [B] 
(11.96)*0.10*0.20=0.239 [C] 
(5.66)*0.10*0.10=0.057 [D] 
(5.48)*0.10*0.20=0.110 [E] 
(8.71)*0.10*0.40=0.348 [F] 
(2.60)*0.10*0.20=0.052 [G] 
(8.62)*0.10*0.40=0.345 [H] 
(8.62)*0.10*0.40=0.345 [I] 
(7.46)*0.10*0.10=0.075 [J] 
(2.84)*0.10*0.20=0.057 [K] 
(14.82)*0.10*0.20=0.296 [L] 
(2.68)*0.10*0.40=0.107 [M] 
(8.24)*0.10*0.10=0.082 [N] 
(3.04)*0.10*0.20=0.061 [O] 
(14.52)*0.10*0.40=0.581 [P] 
Celkem: 0.094+0.059+0.239+0.057+0.11+0.348+0.052+0.345+0.345+0.075+0.057+0.296+0.107+0.082+0.061+0.581=2.908 [Q]</t>
  </si>
  <si>
    <t>274351121</t>
  </si>
  <si>
    <t>Zřízení bednění základových pasů rovného</t>
  </si>
  <si>
    <t>Bednění základů pasů rovné zřízení</t>
  </si>
  <si>
    <t>Viz PD D.2.2.1.1_SO 26-15-02_01-10 
'Základy - pasy, bednění (dl * v) 
(9.36)*0.30=2.808 [A] 
(2.94)*0.50=1.470 [B] 
(11.96)*0.40=4.784 [C] 
(5.66)*0.30=1.698 [D] 
(5.48)*0.40=2.192 [E] 
(8.71)*0.60=5.226 [F] 
(2.60)*0.40=1.040 [G] 
(8.62)*0.60=5.172 [H] 
(8.62)*0.60=5.172 [I] 
(7.46)*0.30=2.238 [J] 
(2.84)*0.40=1.136 [K] 
(14.82)*0.40=5.928 [L] 
(2.68)*0.60=1.608 [M] 
(8.24)*0.30=2.472 [N] 
(3.04)*0.40=1.216 [O] 
(14.52)*0.60=8.712 [P] 
Celkem: 2.808+1.47+4.784+1.698+2.192+5.226+1.04+5.172+5.172+2.238+1.136+5.928+1.608+2.472+1.216+8.712=52.872 [Q]</t>
  </si>
  <si>
    <t>274351122</t>
  </si>
  <si>
    <t>Odstranění bednění základových pasů rovného</t>
  </si>
  <si>
    <t>Bednění základů pasů rovné odstranění</t>
  </si>
  <si>
    <t>274362021</t>
  </si>
  <si>
    <t>Výztuž základových pásů svařovanými sítěmi Kari</t>
  </si>
  <si>
    <t>Výztuž základů pasů ze svařovaných sítí z drátů typu KARI</t>
  </si>
  <si>
    <t>Viz PD D.2.2.1.1_SO 26-15-02_01-10 
'Základy - pasy, výztuž (dl * v * m) (m = 4,44 kg/m2) 
((9.36)*0.10)*4.44*1.2/1000=0.005 [A] 
((2.94)*0.20)*4.44*1.2/1000=0.003 [B] 
((11.96)*0.20)*4.44*1.2/1000=0.013 [C] 
((5.66)*0.10)*4.44*1.2/1000=0.003 [D] 
((5.48)*0.20)*4.44*1.2/1000=0.006 [E] 
((8.71)*0.40)*4.44*1.2/1000=0.019 [F] 
((2.60)*0.20)*4.44*1.2/1000=0.003 [G] 
((8.62)*0.40)*4.44*1.2/1000=0.018 [H] 
((8.62)*0.40)*4.44*1.2/1000=0.018 [I] 
((7.46)*0.10)*4.44*1.2/1000=0.004 [J] 
((2.84)*0.20)*4.44*1.2/1000=0.003 [K] 
((14.82)*0.20)*4.44*1.2/1000=0.016 [L] 
((2.68)*0.40)*4.44*1.2/1000=0.006 [M] 
((8.24)*0.10)*4.44*1.2/1000=0.004 [N] 
((3.04)*0.20)*4.44*1.2/1000=0.003 [O] 
((14.52)*0.40)*4.44*1.2/1000=0.031 [P] 
Celkem: 0.005+0.003+0.013+0.003+0.006+0.019+0.003+0.018+0.018+0.004+0.003+0.016+0.006+0.004+0.003+0.031=0.155 [Q]</t>
  </si>
  <si>
    <t>310238211</t>
  </si>
  <si>
    <t>Zazdívka otvorů pl do 1 m2 ve zdivu nadzákladovém cihlami pálenými na MVC</t>
  </si>
  <si>
    <t>Zazdívka otvorů ve zdivu nadzákladovém cihlami pálenými  plochy přes 0,25 m2 do 1 m2 na maltu vápenocementovou</t>
  </si>
  <si>
    <t>Viz PD D.2.2.1.1_SO 26-15-02_01-10 
'Zazdění otvoru (dl * v * š * p) 
(0.80*0.80)*0.40*6=1.536 [A] 
Celkem: 1.536=1.536 [B]</t>
  </si>
  <si>
    <t>317234410</t>
  </si>
  <si>
    <t>Vyzdívka mezi nosníky z cihel pálených na MC</t>
  </si>
  <si>
    <t>Vyzdívka mezi nosníky cihlami pálenými  na maltu cementovou</t>
  </si>
  <si>
    <t>Viz PD D.2.2.1.1_SO 26-15-02_01-10 
'Překlady - vyzdívka (dl * š * v) 
'P1 
(1.30+1.30+1.30+1.30+1.30+1.30)*0.40*0.20=0.624 [A] 
'P2 
(0.60+0.60)*0.40*0.15=0.072 [B] 
Celkem: 0.624+0.072=0.696 [C]</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</si>
  <si>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</si>
  <si>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</si>
  <si>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</si>
  <si>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</si>
  <si>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Viz PD D.2.2.1.1_SO 26-15-02_01-10 
'Překlady (dl * m) (m = 10,6 kg/m) 
'P2 
(0.60+0.60)*10.6/1000=0.013 [A] 
Celkem: 0.013=0.013 [B]</t>
  </si>
  <si>
    <t>1. Vcenách jsou zahrnuty náklady na dodávku a montáž válcovaných nosníků.  
2. Ceny jsou určeny pouze pro ocenění konstrukce překladů nad otvory.</t>
  </si>
  <si>
    <t>317944323</t>
  </si>
  <si>
    <t>Válcované nosníky č.14 až 22 dodatečně osazované do připravených otvorů</t>
  </si>
  <si>
    <t>Válcované nosníky dodatečně osazované do připravených otvorů  bez zazdění hlav č. 14 až 22</t>
  </si>
  <si>
    <t>Viz PD D.2.2.1.1_SO 26-15-02_01-10 
'Překlady (dl * m) (m = 12,9 kg/m) 
'P1 
(1.30+1.30+1.30+1.30+1.30+1.30)*12.9/1000=0.101 [A] 
Celkem: 0.101=0.101 [B]</t>
  </si>
  <si>
    <t>342272245</t>
  </si>
  <si>
    <t>Příčka z pórobetonových hladkých tvárnic na tenkovrstvou maltu tl 150 mm</t>
  </si>
  <si>
    <t>Příčky z pórobetonových tvárnic hladkých na tenké maltové lože objemová hmotnost do 500 kg/m3, tloušťka příčky 150 mm</t>
  </si>
  <si>
    <t>Viz PD D.2.2.1.1_SO 26-15-02_01-10 
'Pilíře (dl * v) 
(0.90*2+0.78*11+1.11*2)*3.86=48.636 [A] 
Celkem: 48.636=48.636 [B]</t>
  </si>
  <si>
    <t>346244381</t>
  </si>
  <si>
    <t>Plentování jednostranné v do 200 mm válcovaných nosníků cihlami</t>
  </si>
  <si>
    <t>Plentování ocelových válcovaných nosníků jednostranné cihlami  na maltu, výška stojiny do 200 mm</t>
  </si>
  <si>
    <t>Viz PD D.2.2.1.1_SO 26-15-02_01-10 
'Překlady - plentování (dl * v) 
'P1 
(1.30+1.30+1.30+1.30+1.30+1.30)*0.14*2=2.184 [A] 
'P2 
(0.60+0.60)*0.10*2=0.240 [B] 
Celkem: 2.184+0.24=2.424 [C]</t>
  </si>
  <si>
    <t>611335223</t>
  </si>
  <si>
    <t>Cementová štuková omítka malých ploch do 1,0 m2 na stropech</t>
  </si>
  <si>
    <t>Cementová omítka jednotlivých malých ploch  štuková na stropech, plochy jednotlivě přes 0,25 do 1 m2</t>
  </si>
  <si>
    <t>612335223</t>
  </si>
  <si>
    <t>Cementová štuková omítka malých ploch do 1,0 m2 na stěnách</t>
  </si>
  <si>
    <t>Cementová omítka jednotlivých malých ploch  štuková na stěnách, plochy jednotlivě přes 0,25 do 1 m2</t>
  </si>
  <si>
    <t>Viz PD D.2.2.1.1_SO 26-15-02_01-10 
'Pilíře - perlinka (dl * v * p) 
(0.90*2+0.78*11+1.11*2)*3.86*2=97.272 [A] 
Celkem: 97.272=97.272 [B]</t>
  </si>
  <si>
    <t>622321121</t>
  </si>
  <si>
    <t>Vápenocementová omítka hladká jednovrstvá vnějších stěn nanášená ručně</t>
  </si>
  <si>
    <t>Omítka vápenocementová vnějších ploch  nanášená ručně jednovrstvá, tloušťky do 15 mm hladká stěn</t>
  </si>
  <si>
    <t>Viz PD D.2.2.1.1_SO 26-15-02_01-10 
'Pilíře - omítka (dl * v * p) 
(0.90*2+0.78*11+1.11*2)*3.86=48.636 [A] 
Celkem: 48.636=48.636 [B]</t>
  </si>
  <si>
    <t>1. Pro ocenění nanášení omítky v tloušťce jádrové omítky přes 15 mm se použije příplatek za každých dalších i započatých 5 mm.  
2. Podkladní a spojovací vrstvy se oceňují cenami souboru cen 62.13-1... této části katalogu.</t>
  </si>
  <si>
    <t>631311131</t>
  </si>
  <si>
    <t>Doplnění dosavadních mazanin betonem prostým plochy do 1 m2 tloušťky přes 80 mm</t>
  </si>
  <si>
    <t>Doplnění dosavadních mazanin prostým betonem  s dodáním hmot, bez potěru, plochy jednotlivě do 1 m2 a tl. přes 80 mm</t>
  </si>
  <si>
    <t>Viz PD D.2.2.1.1_SO 26-15-02_01-10 
'Doplnění podlahy (dl * š * v) 
(1.26+1.40+1.11)*0.40*0.20=0.302 [A] 
Celkem: 0.302=0.302 [B]</t>
  </si>
  <si>
    <t>631362021</t>
  </si>
  <si>
    <t>Výztuž mazanin svařovanými sítěmi Kari</t>
  </si>
  <si>
    <t>Výztuž mazanin  ze svařovaných sítí z drátů typu KARI</t>
  </si>
  <si>
    <t>Viz PD D.2.2.1.1_SO 26-15-02_01-10 
'Doplnění podlahy - výztuž (dl * š * m) (m = 4,44 kg/m2) 
(1.26+1.40+1.11)*0.40*4.44*2.2/1000=0.015 [A] 
Celkem: 0.015=0.015 [B]</t>
  </si>
  <si>
    <t>1. Betonová podezdívek příček se oceňuje položkou 278 36-1111 souboru cen 278 36-11.1 - Výztuž základu (podezdívky) betonového</t>
  </si>
  <si>
    <t>11163153</t>
  </si>
  <si>
    <t>emulze asfaltová penetrační</t>
  </si>
  <si>
    <t>litr</t>
  </si>
  <si>
    <t>711111001</t>
  </si>
  <si>
    <t>Provedení izolace proti zemní vlhkosti vodorovné za studena nátěrem penetračním</t>
  </si>
  <si>
    <t>Provedení izolace proti zemní vlhkosti natěradly a tmely za studena  na ploše vodorovné V nátěrem penetračním</t>
  </si>
  <si>
    <t>Viz PD D.2.2.1.1_SO 26-15-03_01-10 
'Základy - deska, HIV, penetrace (pl) 
(1.73)=1.730 [A] 
(2.23)=2.230 [B] 
(3.81)=3.810 [C] 
(2.08)=2.080 [D] 
(2.08)=2.080 [E] 
(1.51)=1.510 [F] 
(3.34)=3.340 [G] 
(5.90)=5.900 [H] 
Celkem: 1.73+2.23+3.81+2.08+2.08+1.51+3.34+5.9=22.680 [I]</t>
  </si>
  <si>
    <t>Viz PD D.2.2.1.1_SO 26-15-02_01-10 
'Základy - pasy, HIS, penetrace (dl * v) 
(9.36)*0.10=0.936 [A] 
(2.94)*0.20=0.588 [B] 
(11.96)*0.20=2.392 [C] 
(5.66)*0.10=0.566 [D] 
(5.48)*0.20=1.096 [E] 
(8.71)*0.40=3.484 [F] 
(8.62)*0.40=3.448 [G] 
(8.62)*0.40=3.448 [H] 
(7.46)*0.10=0.746 [I] 
(2.84)*0.20=0.568 [J] 
(14.82)*0.20=2.964 [K] 
(2.68)*0.40=1.072 [L] 
(8.24)*0.10=0.824 [M] 
(3.04)*0.20=0.608 [N] 
(14.52)*0.40=5.808 [O] 
Celkem: 0.936+0.588+2.392+0.566+1.096+3.484+3.448+3.448+0.746+0.568+2.964+1.072+0.824+0.608+5.808=28.548 [P]</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</si>
  <si>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</si>
  <si>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</si>
  <si>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</si>
  <si>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D.2.2.1.1_SO 26-15-03_01-10 
'Základy - deska, HIV (pl * p) 
(1.73)*3=5.190 [A] 
(2.23)*3=6.690 [B] 
(3.81)*3=11.430 [C] 
(2.08)*3=6.240 [D] 
(2.08)*3=6.240 [E] 
(1.51)*3=4.530 [F] 
(3.34)*3=10.020 [G] 
(5.90)*3=17.700 [H] 
Celkem: 5.19+6.69+11.43+6.24+6.24+4.53+10.02+17.7=68.040 [I]</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</si>
  <si>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</si>
  <si>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</si>
  <si>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</si>
  <si>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D.2.2.1.1_SO 26-15-03_01-10 
'Základy - pasy, HIS (dl * v * p) 
(9.36)*0.10*3=2.808 [A] 
(2.94)*0.20*3=1.764 [B] 
(11.96)*0.20*3=7.176 [C] 
(5.66)*0.10*3=1.698 [D] 
(5.48)*0.20*3=3.288 [E] 
(8.71)*0.40*3=10.452 [F] 
(8.62)*0.40*3=10.344 [G] 
(8.62)*0.40*3=10.344 [H] 
(7.46)*0.10*3=2.238 [I] 
(2.84)*0.20*3=1.704 [J] 
(14.82)*0.20*3=8.892 [K] 
(2.68)*0.40*3=3.216 [L] 
(8.24)*0.10*3=2.472 [M] 
(3.04)*0.20*3=1.824 [N] 
(14.52)*0.40*3=17.424 [O] 
Celkem: 2.808+1.764+7.176+1.698+3.288+10.452+10.344+10.344+2.238+1.704+8.892+3.216+2.472+1.824+17.424=85.644 [P]</t>
  </si>
  <si>
    <t>767</t>
  </si>
  <si>
    <t>Konstrukce zámečnické</t>
  </si>
  <si>
    <t>767000P1</t>
  </si>
  <si>
    <t>D+M P1 svorníky a spojovací prostředky (dle PD)</t>
  </si>
  <si>
    <t>767000P2</t>
  </si>
  <si>
    <t>D+M P2 svorníky a spojovací prostředky (dle PD)</t>
  </si>
  <si>
    <t>767000Z1a</t>
  </si>
  <si>
    <t>D+M Z1a ocelová konstrukce zákrytu kabelového protoru vč. kotvení, doplňků a povrchové úpravy (dle PD)</t>
  </si>
  <si>
    <t>767000Z1b</t>
  </si>
  <si>
    <t>D+M Z1b ocelový žebrovaný plech k zákrytu kabelového protoru vč. kotvení, doplňků a povrchové úpravy (dle PD)</t>
  </si>
  <si>
    <t>767000Z2a</t>
  </si>
  <si>
    <t>D+M Z2a ocelová konstrukce zákrytu kabelového protoru vč. kotvení, doplňků a povrchové úpravy (dle PD)</t>
  </si>
  <si>
    <t>767000Z2b</t>
  </si>
  <si>
    <t>D+M Z2b ocelový žebrovaný plech k zákrytu kabelového protoru vč. kotvení, doplňků a povrchové úpravy (dle PD)</t>
  </si>
  <si>
    <t>767000Z3a</t>
  </si>
  <si>
    <t>D+M Z3a ocelová konstrukce zákrytu kabelového protoru vč. kotvení, doplňků a povrchové úpravy (dle PD)</t>
  </si>
  <si>
    <t>767000Z3b</t>
  </si>
  <si>
    <t>D+M Z3b ocelový žebrovaný plech k zákrytu kabelového protoru vč. kotvení, doplňků a povrchové úpravy (dle PD)</t>
  </si>
  <si>
    <t>767000Z4a</t>
  </si>
  <si>
    <t>D+M Z4a ocelová konstrukce zákrytu kabelového protoru vč. kotvení, doplňků a povrchové úpravy (dle PD)</t>
  </si>
  <si>
    <t>767000Z4b</t>
  </si>
  <si>
    <t>D+M Z4b ocelový žebrovaný plech k zákrytu kabelového protoru vč. kotvení, doplňků a povrchové úpravy (dle PD)</t>
  </si>
  <si>
    <t>767000Z5a</t>
  </si>
  <si>
    <t>D+M Z5a ocelová konstrukce zákrytu kabelového protoru vč. kotvení, doplňků a povrchové úpravy (dle PD)</t>
  </si>
  <si>
    <t>767000Z5b</t>
  </si>
  <si>
    <t>D+M Z5b ocelový žebrovaný plech k zákrytu kabelového protoru vč. kotvení, doplňků a povrchové úpravy (dle PD)</t>
  </si>
  <si>
    <t>767000Z6a</t>
  </si>
  <si>
    <t>D+M Z6a ocelová konstrukce zákrytu kabelového protoru vč. kotvení, doplňků a povrchové úpravy (dle PD)</t>
  </si>
  <si>
    <t>767000Z6b</t>
  </si>
  <si>
    <t>D+M Z6b ocelový žebrovaný plech k zákrytu kabelového protoru vč. kotvení, doplňků a povrchové úpravy (dle PD)</t>
  </si>
  <si>
    <t>767000Z7a</t>
  </si>
  <si>
    <t>D+M Z7a ocelová konstrukce zákrytu kabelového protoru vč. kotvení, doplňků a povrchové úpravy (dle PD)</t>
  </si>
  <si>
    <t>767000Z7b</t>
  </si>
  <si>
    <t>D+M Z7b ocelový žebrovaný plech k zákrytu kabelového protoru vč. kotvení, doplňků a povrchové úpravy (dle PD)</t>
  </si>
  <si>
    <t>767000Z8a</t>
  </si>
  <si>
    <t>D+M Z8a ocelová konstrukce zákrytu kabelového protoru vč. kotvení, doplňků a povrchové úpravy (dle PD)</t>
  </si>
  <si>
    <t>767000Z8b</t>
  </si>
  <si>
    <t>D+M Z8b ocelový žebrovaný plech k zákrytu kabelového protoru vč. kotvení, doplňků a povrchové úpravy (dle PD)</t>
  </si>
  <si>
    <t>767000Z9a</t>
  </si>
  <si>
    <t>D+M Z9a kompozitní profily 2x I 200x100x10 vč. kotvení, doplňků a povrchové úpravy (dle PD)</t>
  </si>
  <si>
    <t>767000Z9b</t>
  </si>
  <si>
    <t>D+M Z9b kompozitní profily 100x100x10 vč. kotvení, doplňků a povrchové úpravy (dle PD)</t>
  </si>
  <si>
    <t>767691833</t>
  </si>
  <si>
    <t>Vyvěšení nebo zavěšení kovových křídel vrat přes 4 m2</t>
  </si>
  <si>
    <t>Ostatní práce - vyvěšení nebo zavěšení kovových křídel s případným uložením a opětovným zavěšením po provedení stavebních změn vrat, plochy přes 4 m2</t>
  </si>
  <si>
    <t>Viz PD D.2.2.1.1_SO 26-15-02_01-10 
'Vybourání dveří - vyvěšení a zavěšení (p) 
26=26.000 [A] 
Celkem: 26=26.000 [B]</t>
  </si>
  <si>
    <t>767996702</t>
  </si>
  <si>
    <t>Demontáž atypických zámečnických konstrukcí řezáním hmotnosti jednotlivých dílů do 100 kg</t>
  </si>
  <si>
    <t>Demontáž ostatních zámečnických konstrukcí  o hmotnosti jednotlivých dílů řezáním přes 50 do 100 kg</t>
  </si>
  <si>
    <t>Viz PD D.2.2.1.1_SO 26-15-02_01-10 
'Demontáž ocelových prvků (předpokládaná m) 
4000.0=4 000.000 [A] 
Celkem: 4000=4 000.000 [B]</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</si>
  <si>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</si>
  <si>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777</t>
  </si>
  <si>
    <t>Podlahy lité</t>
  </si>
  <si>
    <t>777111111</t>
  </si>
  <si>
    <t>Vysátí podkladu před provedením lité podlahy</t>
  </si>
  <si>
    <t>Příprava podkladu před provedením litých podlah vysátí</t>
  </si>
  <si>
    <t>Viz PD D.2.2.1.1_SO 26-15-02_01-10 
'Souvrství podlahy - příprava (pl) 
(427.462)=427.462 [A] 
Celkem: 427.462=427.462 [B]</t>
  </si>
  <si>
    <t>777121115</t>
  </si>
  <si>
    <t>Vyrovnání podkladu podlah stěrkou plněnou pískem plochy přes 1,0 m2 tl do 5 mm</t>
  </si>
  <si>
    <t>Vyrovnání podkladu epoxidovou stěrkou plněnou pískem, tloušťky přes 3 do 5 mm, plochy přes 1,0 m2</t>
  </si>
  <si>
    <t>Viz PD D.2.2.1.1_SO 26-15-02_01-10 
'Souvrství podlahy - vyrovnání (pl) 
(427.462)=427.462 [A] 
Celkem: 427.462=427.462 [B]</t>
  </si>
  <si>
    <t>777121125</t>
  </si>
  <si>
    <t>Příplatek k ceně vyrovnání podlahy přes 1,0 m2 stěrkou plněnou pískem ZKD 1 mm přes 5 mm</t>
  </si>
  <si>
    <t>Vyrovnání podkladu epoxidovou stěrkou plněnou pískem, tloušťky Příplatek k ceně za každý další 1 mm vyrovnání tloušťky přes 5 mm, plochy přes 1,0m2</t>
  </si>
  <si>
    <t>777131109</t>
  </si>
  <si>
    <t>Penetrační epoxidový nátěr podlahy na podklad znečištěný olejem</t>
  </si>
  <si>
    <t>Penetrační nátěr podlahy epoxidový odolný proti vzlínání olejů</t>
  </si>
  <si>
    <t>Viz PD D.2.2.1.1_SO 26-15-02_01-10 
'Souvrství podlahy - penetrace (pl) 
(427.462)=427.462 [A] 
Celkem: 427.462=427.462 [B]</t>
  </si>
  <si>
    <t>777511145</t>
  </si>
  <si>
    <t>Krycí epoxidová stěrka tloušťky do 3 mm chemicky odolné lité podlahy</t>
  </si>
  <si>
    <t>Krycí stěrka chemicky odolná epoxidová, tloušťky přes 2 do 3 mm</t>
  </si>
  <si>
    <t>Viz PD D.2.2.1.1_SO 26-15-02_01-10 
'Souvrství podlahy - epoxid (dl * š) 
(24.65*4.13)+(2.80*6.35)+(28.06*6.35)+(29.08*4.46)=427.462 [A] 
Celkem: 427.462=427.462 [B]</t>
  </si>
  <si>
    <t>777612103</t>
  </si>
  <si>
    <t>Uzavírací epoxidový transparentní nátěr podlahy</t>
  </si>
  <si>
    <t>Uzavírací nátěr podlahy epoxidový transparentní</t>
  </si>
  <si>
    <t>Viz PD D.2.2.1.1_SO 26-15-02_01-10 
'Souvrství podlahy - epoxid, nátěr (pl) 
(427.462)=427.462 [A] 
Celkem: 427.462=427.462 [B]</t>
  </si>
  <si>
    <t>777991901</t>
  </si>
  <si>
    <t>Broušení stávajících litých podlah</t>
  </si>
  <si>
    <t>Údržba lité podlahy stávající broušení</t>
  </si>
  <si>
    <t>Viz PD D.2.2.1.1_SO 26-15-02_01-10 
'Souvrství podlahy - broušení (pl) 
(427.462)=427.462 [A] 
Celkem: 427.462=427.462 [B]</t>
  </si>
  <si>
    <t>998777101</t>
  </si>
  <si>
    <t>Přesun hmot tonážní pro podlahy lité v objektech v do 6 m</t>
  </si>
  <si>
    <t>Přesun hmot pro podlahy lité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</si>
  <si>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</si>
  <si>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781</t>
  </si>
  <si>
    <t>Dokončovací práce - obklady</t>
  </si>
  <si>
    <t>59761026</t>
  </si>
  <si>
    <t>obklad keramický hladký do 12ks/m2</t>
  </si>
  <si>
    <t>781121011</t>
  </si>
  <si>
    <t>Nátěr penetrační na stěnu</t>
  </si>
  <si>
    <t>Příprava podkladu před provedením obkladu nátěr penetrační na stěnu</t>
  </si>
  <si>
    <t>Viz PD D.2.2.1.1_SO 26-15-02_01-10 
'Pilíře - obklad (dl * v) 
(0.90*2+0.78*11+1.11*2)*3.86=48.636 [A] 
'Sokl - obklad (pl) 
50.0=50.000 [B] 
Celkem: 48.636+50=98.636 [C]</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</si>
  <si>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</si>
  <si>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781774113</t>
  </si>
  <si>
    <t>Montáž obkladů vnějších z dlaždic keramických hladkých do 12 ks/m2 lepených flexibilním lepidlem</t>
  </si>
  <si>
    <t>Montáž obkladů vnějších stěn z dlaždic keramických lepených flexibilním lepidlem maloformátových hladkých přes 9 do 12 ks/m2</t>
  </si>
  <si>
    <t>1. Pololžky jsou určeny pro všechny druhy povrchových úprav.</t>
  </si>
  <si>
    <t>781779196</t>
  </si>
  <si>
    <t>Příplatek k montáži obkladů vnějších z dlaždic keramických za spárování tmelem dvousložkovým</t>
  </si>
  <si>
    <t>Montáž obkladů vnějších stěn z dlaždic keramických Příplatek k cenám za dvousložkový spárovací tmel</t>
  </si>
  <si>
    <t>781779197</t>
  </si>
  <si>
    <t>Příplatek k montáži obkladů vnějších z dlaždic keramických za lepení lepidlem dvousložkovým</t>
  </si>
  <si>
    <t>Montáž obkladů vnějších stěn z dlaždic keramických Příplatek k cenám za dvousložkové lepidlo</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</si>
  <si>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</si>
  <si>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</si>
  <si>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</si>
  <si>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</si>
  <si>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</si>
  <si>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783401313</t>
  </si>
  <si>
    <t>Odmaštění klempířských konstrukcí ředidlovým odmašťovačem před provedením nátěru</t>
  </si>
  <si>
    <t>Příprava podkladu klempířských konstrukcí před provedením nátěru odmaštěním odmašťovačem ředidlovým</t>
  </si>
  <si>
    <t>Viz PD D.2.2.1.1_SO 26-15-03_01-10 
'Nátěr klempířských prvků - příprava (dl * š) 
(80.0)*0.40+(30.0)*0.40+(60.0)=104.000 [A] 
Celkem: 104=104.000 [B]</t>
  </si>
  <si>
    <t>783424201</t>
  </si>
  <si>
    <t>Základní antikorozní jednonásobný akrylátový nátěr klempířských konstrukcí</t>
  </si>
  <si>
    <t>Základní antikorozní nátěr klempířských konstrukcí jednonásobný akrylátový</t>
  </si>
  <si>
    <t>Viz PD D.2.2.1.1_SO 26-15-03_01-10 
'Nátěr klempířských prvků - základovka (dl * š) 
(80.0)*0.40+(30.0)*0.40+(60.0)=104.000 [A] 
Celkem: 104=104.000 [B]</t>
  </si>
  <si>
    <t>783427101</t>
  </si>
  <si>
    <t>Krycí jednonásobný akrylátový nátěr klempířských konstrukcí</t>
  </si>
  <si>
    <t>Krycí nátěr (email) klempířských konstrukcí jednonásobný akrylátový</t>
  </si>
  <si>
    <t>Viz PD D.2.2.1.1_SO 26-15-03_01-10 
'Nátěr klempířských prvků - krytí (dl * š) 
(80.0)*0.40+(30.0)*0.40+(60.0)=104.000 [A] 
Celkem: 104=104.000 [B]</t>
  </si>
  <si>
    <t>783922251</t>
  </si>
  <si>
    <t>Tmelení prasklin betonového podkladu silikonovým tmelem</t>
  </si>
  <si>
    <t>Tmelení podkladu betonových podlah prasklin šířky do 5 mm, tmelem silikonovým</t>
  </si>
  <si>
    <t>Viz PD D.2.2.1.1_SO 26-15-02_01-10 
'Souvrství podlahy - tmelení (dl) 
100.0=100.000 [A] 
Celkem: 100=100.000 [B]</t>
  </si>
  <si>
    <t>1. Tmelení dilatačních spar lze ocenit cenami souboru cen 634 66-.1.. Výplň dilatačních spar mazanin tmelem katalogu 801-1 Budovy a haly-zděné a monolitické.</t>
  </si>
  <si>
    <t>783932171</t>
  </si>
  <si>
    <t>Celoplošné vyrovnání betonové podlahy cementovou stěrkou tloušťky do 3 mm</t>
  </si>
  <si>
    <t>Vyrovnání podkladu betonových podlah celoplošně, tloušťky do 3 mm modifikovanou cementovou stěrkou</t>
  </si>
  <si>
    <t>Viz PD D.2.2.1.1_SO 26-15-03_01-10 
'Vyrovnání podlahy (pl) 
8.0=8.000 [A] 
Celkem: 8=8.000 [B]</t>
  </si>
  <si>
    <t>783932181</t>
  </si>
  <si>
    <t>Příplatek k ceně celoplošného betonové podlahy cementovou stěrkou za každý další 1 mm přes 3 mm</t>
  </si>
  <si>
    <t>Vyrovnání podkladu betonových podlah Příplatek k ceně-2171 za každý další 1 mm tloušťky</t>
  </si>
  <si>
    <t>784</t>
  </si>
  <si>
    <t>Dokončovací práce - malby a tapety</t>
  </si>
  <si>
    <t>784111001</t>
  </si>
  <si>
    <t>Oprášení (ometení ) podkladu v místnostech výšky do 3,80 m</t>
  </si>
  <si>
    <t>Oprášení (ometení) podkladu v místnostech výšky do 3,80 m</t>
  </si>
  <si>
    <t>Viz PD D.2.2.1.1_SO 26-15-02_01-10 
'Malba stropu (dl * š) 
(24.65*4.13)+(2.80*6.35)+(28.06*6.35)+(29.08*4.46)=427.462 [A] 
'Malba stěn (dl * v) 
((24.65*2+4.13*2)+(2.80*2+6.35*2)+(28.06*2+6.35*2)+(29.08*2+4.46*2))*4.60=974.096 [B] 
Celkem: 427.462+974.096=1 401.558 [C]</t>
  </si>
  <si>
    <t>784181121</t>
  </si>
  <si>
    <t>Hloubková jednonásobná penetrace podkladu v místnostech výšky do 3,80 m</t>
  </si>
  <si>
    <t>Penetrace podkladu jednonásobná hloubková v místnostech výšky do 3,80 m</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</si>
  <si>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</si>
  <si>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</si>
  <si>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</si>
  <si>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Ostatní konstrukce a práce, bourání</t>
  </si>
  <si>
    <t>961055111</t>
  </si>
  <si>
    <t>Bourání základů ze ŽB</t>
  </si>
  <si>
    <t>Bourání základů z betonu  železového</t>
  </si>
  <si>
    <t>Viz PD D.2.2.1.1_SO 26-15-02_01-10 
'Vybourání základové desky (pl * v) 
(1.73)*0.10=0.173 [A] 
(2.23)*0.10=0.223 [B] 
(3.81)*0.10=0.381 [C] 
(0.44)*0.10=0.044 [D] 
(2.08)*0.10=0.208 [E] 
(2.08)*0.10=0.208 [F] 
(1.51)*0.10=0.151 [G] 
(3.34)*0.10=0.334 [H] 
(5.90)*0.10=0.590 [I] 
Celkem: 0.173+0.223+0.381+0.044+0.208+0.208+0.151+0.334+0.59=2.312 [J]</t>
  </si>
  <si>
    <t>965043341</t>
  </si>
  <si>
    <t>Bourání podkladů pod dlažby betonových s potěrem nebo teracem tl do 100 mm pl přes 4 m2</t>
  </si>
  <si>
    <t>Bourání mazanin betonových s potěrem nebo teracem tl. do 100 mm, plochy přes 4 m2</t>
  </si>
  <si>
    <t>Viz PD D.2.2.1.1_SO 26-15-02_01-10 
'Vybourání podlahy (pl * v) 
(1.73)*0.10=0.173 [A] 
(2.23)*0.10=0.223 [B] 
(3.81)*0.10=0.381 [C] 
(0.44)*0.10=0.044 [D] 
(2.08)*0.10=0.208 [E] 
(2.08)*0.10=0.208 [F] 
(1.51)*0.10=0.151 [G] 
(3.34)*0.10=0.334 [H] 
(5.90)*0.10=0.590 [I] 
Celkem: 0.173+0.223+0.381+0.044+0.208+0.208+0.151+0.334+0.59=2.312 [J]</t>
  </si>
  <si>
    <t>965046111</t>
  </si>
  <si>
    <t>Broušení stávajících betonových podlah úběr do 3 mm</t>
  </si>
  <si>
    <t>Viz PD D.2.2.1.1_SO 26-15-02_01-10 
'Vybroušení podlahy (pl) 
1.7=1.700 [A] 
Celkem: 1.7=1.700 [B]</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</si>
  <si>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</si>
  <si>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965046119</t>
  </si>
  <si>
    <t>Příplatek k broušení stávajících betonových podlah za každý další 1 mm úběru</t>
  </si>
  <si>
    <t>Broušení stávajících betonových podlah Příplatek k ceně za každý další 1 mm úběru</t>
  </si>
  <si>
    <t>965049111</t>
  </si>
  <si>
    <t>Příplatek k bourání betonových mazanin za bourání mazanin se svařovanou sítí tl do 100 mm</t>
  </si>
  <si>
    <t>Bourání mazanin Příplatek k cenám za bourání mazanin betonových se svařovanou sítí, tl. do 100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</si>
  <si>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</si>
  <si>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</si>
  <si>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</si>
  <si>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Viz PD D.2.2.1.1_SO 26-15-02_01-10 
'Vybourání otvoru (p) 
1=1.000 [A] 
Celkem: 1=1.000 [B]</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</si>
  <si>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</si>
  <si>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</si>
  <si>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</si>
  <si>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Viz PD D.2.2.1.1_SO 26-15-02_01-10 
'Vybourání otvoru (dl * v * š * p) 
(0.80*0.80)*0.40*2=0.512 [A] 
Celkem: 0.512=0.512 [B]</t>
  </si>
  <si>
    <t>974031664</t>
  </si>
  <si>
    <t>Vysekání rýh ve zdivu cihelném pro vtahování nosníků hl do 150 mm v do 150 mm</t>
  </si>
  <si>
    <t>Vysekání rýh ve zdivu cihelném na maltu vápennou nebo vápenocementovou  pro vtahování nosníků do zdí, před vybouráním otvoru do hl. 150 mm, při v. nosníku do 150 mm</t>
  </si>
  <si>
    <t>Viz PD D.2.2.1.1_SO 26-15-02_01-10 
'Vysekání rýh pro osazení nosníků nových otvorů (dl * p) 
'P1 
(1.30+1.30+1.30+1.30+1.30+1.30)=7.800 [A] 
'P2 
(0.60+0.60)=1.200 [B] 
Celkem: 7.8+1.2=9.000 [C]</t>
  </si>
  <si>
    <t>997</t>
  </si>
  <si>
    <t>Přesun sutě</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</si>
  <si>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</si>
  <si>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</si>
  <si>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</si>
  <si>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</si>
  <si>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997013211</t>
  </si>
  <si>
    <t>Vnitrostaveništní doprava suti a vybouraných hmot pro budovy v do 6 m ručně</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</si>
  <si>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</si>
  <si>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</si>
  <si>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</si>
  <si>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</si>
  <si>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</si>
  <si>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</si>
  <si>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</si>
  <si>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</si>
  <si>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</si>
  <si>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</si>
  <si>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</si>
  <si>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</si>
  <si>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</si>
  <si>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</si>
  <si>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</si>
  <si>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</si>
  <si>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998017001</t>
  </si>
  <si>
    <t>Přesun hmot s omezením mechanizace pro budovy v do 6 m</t>
  </si>
  <si>
    <t>Přesun hmot pro budovy občanské výstavby, bydlení, výrobu a služby  s omezením mechanizace vodorovná dopravní vzdálenost do 100 m pro budovy s jakoukoliv nosnou konstrukcí výšky do 6 m</t>
  </si>
  <si>
    <t>SO 26-15-02 B</t>
  </si>
  <si>
    <t>T. ú. Adamov – Blansko, budova TNS, stavební úpravy část B elektro</t>
  </si>
  <si>
    <t>R-70-3</t>
  </si>
  <si>
    <t>Drážka 5x5cm vč. zapravení</t>
  </si>
  <si>
    <t>R-70-4</t>
  </si>
  <si>
    <t>Drážka 3x3cm vč. zapravení</t>
  </si>
  <si>
    <t>R-742-30</t>
  </si>
  <si>
    <t>Kabel CYKY-J 5x4</t>
  </si>
  <si>
    <t>Lišta vkládací 60x40, BÍLÁ, včetně uchycení</t>
  </si>
  <si>
    <t>Lišta vkládací 20x20, BÍLÁ, včetně uchycení</t>
  </si>
  <si>
    <t>R-742-93</t>
  </si>
  <si>
    <t>Spínač 3P, 230V, vačkový, 25A, IP54, bílý, nástěnný, kompletní</t>
  </si>
  <si>
    <t>R-744-1</t>
  </si>
  <si>
    <t>Doplnění rozvaděče ANG1</t>
  </si>
  <si>
    <t>vč.montáže a zapojení</t>
  </si>
  <si>
    <t>SO 26-15-02 C</t>
  </si>
  <si>
    <t>T.ú.Adamov - Blansko, budova TNS, stavební úpravy - klimatizace</t>
  </si>
  <si>
    <t>Venk.kond.multispitová j.,Qch/Qt=13,7/14,8kW,N=4,5/4,9, 400/50, G=68kg(poz.1.01)</t>
  </si>
  <si>
    <t>Vnitřní nástěnná jednotka Qch=6,6kW vč.infraovladače (poz.1.02)</t>
  </si>
  <si>
    <t>Distribuční box Multi FOX-2porty</t>
  </si>
  <si>
    <t>Vedení chladiva prům.9,52/19,05mm, R410A, tepel.izol., komunik.vedení</t>
  </si>
  <si>
    <t>Ochranný ocelový uzamykatelný koš proti loupeži</t>
  </si>
  <si>
    <t>R-113</t>
  </si>
  <si>
    <t>El.přímotop N=3,0 kW</t>
  </si>
  <si>
    <t xml:space="preserve">  SO 26-15-03</t>
  </si>
  <si>
    <t>T. ú.  Adamov – Blansko, TTS6kV v km 175,720, stavební úpravy</t>
  </si>
  <si>
    <t>SO 26-15-03</t>
  </si>
  <si>
    <t>SO 26-15-03 A</t>
  </si>
  <si>
    <t>133212011</t>
  </si>
  <si>
    <t>Hloubení šachet v hornině třídy těžitelnosti I, skupiny 3, plocha výkopu do 4 m2 ručně</t>
  </si>
  <si>
    <t>Hloubení šachet ručně zapažených i nezapažených v horninách třídy těžitelnosti I skupiny 3, půdorysná plocha výkopu do 4 m2</t>
  </si>
  <si>
    <t>Viz PD D.2.2.1.1_SO 26-15-03_01-10 
'Zemní práce - šachty (dl * š * v * p) 
(1.78*1.00)*0.70=1.246 [A] 
(1.00*1.30)*0.70*3=2.730 [B] 
Celkem: 1.246+2.73=3.976 [C]</t>
  </si>
  <si>
    <t>1. Ceny jsou určeny pro šachty hloubky do 6 m. Šachty větších hloubek se oceňují individuálně.  
2. V cenách jsou započteny i náklady na svislé přemístění výkopku, urovnání dna do předepsaného profilu a spádu, přehození výkopku na přilehlém terénu na vzdálenost do 3 m od hrany šachty nebo naložení na dopravní prostředek.</t>
  </si>
  <si>
    <t>Viz PD D.2.2.1.1_SO 26-15-03_01-10 
'Zemní práce - vnitřní výkop (pl * v) 
(9.62)*0.90=8.658 [A] 
(0.80*0.40)*0.60=0.192 [B] 
Celkem: 8.658+0.192=8.850 [C]</t>
  </si>
  <si>
    <t>Viz PD D.2.2.1.1_SO 26-15-03_01-10 
'Zemní práce - přesun (předpokládaný obj) 
(8.85)=8.850 [A] 
(3.976)=3.976 [B] 
-(3.976)=-3.976 [C] 
Celkem: 8.85+3.976+-3.976=8.850 [D]</t>
  </si>
  <si>
    <t>Viz PD D.2.2.1.1_SO 26-15-03_01-10 
'Zemní práce - skládkovné (předpokládaný obj) 
((8.85)+(3.976)-(3.976))*1.8=15.930 [A] 
Celkem: 15.93=15.930 [B]</t>
  </si>
  <si>
    <t>Viz PD D.2.2.1.1_SO 26-15-03_01-10 
'Zemní práce - zásyp (předpokládaný obj) 
(1.78*1.00)*0.70=1.246 [A] 
(1.00*1.30)*0.70*3=2.730 [B] 
Celkem: 1.246+2.73=3.976 [C]</t>
  </si>
  <si>
    <t>Viz PD D.2.2.1.1_SO 26-15-03_01-10 
'Základy - deska, podsyp (pl * v) 
(9.94)*0.10=0.994 [A] 
Celkem: 0.994=0.994 [B]</t>
  </si>
  <si>
    <t>Viz PD D.2.2.1.1_SO 26-15-03_01-10 
'Základy - deska (pl * v) 
(9.94)*0.20=1.988 [A] 
Celkem: 1.988=1.988 [B]</t>
  </si>
  <si>
    <t>Viz PD D.2.2.1.1_SO 26-15-03_01-10 
'Základy - deska, výztuž (pl * m) (m = 4,44 kg/m2)  
(9.94)*4.44*2.2/1000=0.097 [A] 
Celkem: 0.097=0.097 [B]</t>
  </si>
  <si>
    <t>Viz PD D.2.2.1.1_SO 26-15-03_01-10 
'Základy - pasy (dl * š * v) 
(1.04+0.47+1.55+0.47+2.90+0.55+2.95+2.13+2.35+2.58)*0.10*0.80=1.359 [A] 
(2.85+0.40+2.85+0.80+0.40+0.80+0.40)*0.10*0.60=0.510 [B] 
Celkem: 1.359+0.51=1.869 [C]</t>
  </si>
  <si>
    <t>Viz PD D.2.2.1.1_SO 26-15-03_01-10 
'Základy - pasy, bednění (dl * v) 
(1.04+0.47+1.55+0.47+2.90+0.55+2.95+2.13+2.35+2.58)*1.00=16.990 [A] 
(2.85+0.40+2.85+0.80+0.40+0.80+0.40)*0.80=6.800 [B] 
Celkem: 16.99+6.8=23.790 [C]</t>
  </si>
  <si>
    <t>Viz PD D.2.2.1.1_SO 26-15-03_01-10 
'Základy - pasy, výztuž (dl * v * m) (m = 4,44 kg/m2) 
((1.04+0.47+1.55+0.47+2.90+0.55+2.95+2.13+2.35+2.58)*0.80)*4.44*1.2/1000=0.072 [A] 
((2.85+0.40+2.85+0.80+0.40+0.80+0.40)*0.60)*4.44*1.2/1000=0.027 [B] 
Celkem: 0.072+0.027=0.099 [C]</t>
  </si>
  <si>
    <t>310236251</t>
  </si>
  <si>
    <t>Zazdívka otvorů pl do 0,09 m2 ve zdivu nadzákladovém cihlami pálenými tl do 450 mm</t>
  </si>
  <si>
    <t>Zazdívka otvorů ve zdivu nadzákladovém cihlami pálenými  plochy přes 0,0225 m2 do 0,09 m2, ve zdi tl. přes 300 do 450 mm</t>
  </si>
  <si>
    <t>Viz PD D.2.2.1.1_SO 26-15-03_01-10 
'Zazdění otvoru (p) 
1=1.000 [A] 
Celkem: 1=1.000 [B]</t>
  </si>
  <si>
    <t>Viz PD D.2.2.1.1_SO 26-15-03_01-10 
'Překlady - vyzdívka (dl * š * v) 
'P1 
(0.95)*0.40*0.20=0.076 [A] 
Celkem: 0.076=0.076 [B]</t>
  </si>
  <si>
    <t>Viz PD D.2.2.1.1_SO 26-15-03_01-10 
'Překlady (dl * m) (m = 16,0 kg/m) 
'P1 
(0.95+0.95)*16.0/1000=0.030 [A] 
Celkem: 0.03=0.030 [B]</t>
  </si>
  <si>
    <t>Viz PD D.2.2.1.1_SO 26-15-03_01-10 
'Překlady - plentování (dl * v) 
'P1 
(0.95+0.95)*0.20=0.380 [A] 
Celkem: 0.38=0.380 [B]</t>
  </si>
  <si>
    <t>Komunikace pozemní</t>
  </si>
  <si>
    <t>564231111</t>
  </si>
  <si>
    <t>Podklad nebo podsyp ze štěrkopísku ŠP tl 100 mm</t>
  </si>
  <si>
    <t>Podklad nebo podsyp ze štěrkopísku ŠP  s rozprostřením, vlhčením a zhutněním, po zhutnění tl. 100 mm</t>
  </si>
  <si>
    <t>Viz PD D.2.2.1.1_SO 26-15-03_01-10 
'Doplnění chodníku - podsyp (dl * š) 
(12.10)*0.15=1.815 [A] 
Celkem: 1.815=1.815 [B]</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</si>
  <si>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</si>
  <si>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</si>
  <si>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</si>
  <si>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Viz PD D.2.2.1.1_SO 26-15-03_01-10 
'Doplnění chodníku (dl * š) 
(12.10)*0.15=1.815 [A] 
Celkem: 1.815=1.815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</si>
  <si>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</si>
  <si>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612325302</t>
  </si>
  <si>
    <t>Vápenocementová štuková omítka ostění nebo nadpraží</t>
  </si>
  <si>
    <t>Vápenocementová omítka ostění nebo nadpraží štuková</t>
  </si>
  <si>
    <t>Viz PD D.2.2.1.1_SO 26-15-03_01-10 
'Vybourání dveří - oprava ostění (dl * š) 
(1.00+2.02*2)*2*0.40=4.032 [A] 
Celkem: 4.032=4.032 [B]</t>
  </si>
  <si>
    <t>1. Ceny lze použít jen pro ocenění samostatně upravovaného ostění a nadpraží ( např. při dodatečné výměně oken nebo zárubní ) všířce do 300 mm okolo upravovaného otvoru.</t>
  </si>
  <si>
    <t>631000X1</t>
  </si>
  <si>
    <t>D+M zapravení a obnovení povrchvu podlahy (dle PD)</t>
  </si>
  <si>
    <t>Viz PD D.2.2.1.1_SO 26-15-03_01-10 
'Podlaha (pl) 
5.25*3.00+2.75*1.63+2.80*0.41+0.94*0.41=21.766 [A] 
Celkem: 21.766=21.766 [B]</t>
  </si>
  <si>
    <t>Viz PD D.2.2.1.1_SO 26-15-03_01-10 
'Doplnění podlahy (dl * š * v) 
((0.60*0.26)+(0.40*0.25)+(0.60*0.16)+(0.60*0.36)+(0.40*0.60))*0.20=0.162 [A] 
Celkem: 0.162=0.162 [B]</t>
  </si>
  <si>
    <t>Viz PD D.2.2.1.1_SO 26-15-03_01-10 
'Doplnění podlahy - výztuž (dl * š * m) (m = 4,44 kg/m2) 
((0.60*0.26)+(0.40*0.25)+(0.60*0.16)+(0.60*0.36)+(0.40*0.60))*4.44*2.2/1000=0.008 [A] 
Celkem: 0.008=0.008 [B]</t>
  </si>
  <si>
    <t>Viz PD D.2.2.1.1_SO 26-15-03_01-10 
'Okapový chodník - podklad (dl * š) 
(18.19)=18.190 [A] 
Celkem: 18.19=18.190 [B]</t>
  </si>
  <si>
    <t>Viz PD D.2.2.1.1_SO 26-15-03_01-10 
'Okapový chodník - dlažba (dl * š) 
(12.10+4.10*2)*0.30+(12.10)*1.00=18.190 [A] 
Celkem: 18.19=18.190 [B]</t>
  </si>
  <si>
    <t>Viz PD D.2.2.1.1_SO 26-15-03_01-10 
'Okapový chodník - obrubník (dl) 
12.10+4.10*2=20.300 [A] 
Celkem: 20.3=20.300 [B]</t>
  </si>
  <si>
    <t>Viz PD D.2.2.1.1_SO 26-15-03_01-10 
'Základy - deska, HIV, penetrace (pl) 
(9.94)=9.940 [A] 
Celkem: 9.94=9.940 [B]</t>
  </si>
  <si>
    <t>Viz PD D.2.2.1.1_SO 26-15-03_01-10 
'Základy - pasy, HIS, penetrace (dl * v) 
(1.04+0.47+1.55+0.47+2.90+0.55+2.95+2.13+2.35+2.58)*0.80=13.592 [A] 
(2.85+0.40+2.85+0.80+0.40+0.80+0.40)*0.60=5.100 [B] 
Celkem: 13.592+5.1=18.692 [C]</t>
  </si>
  <si>
    <t>Viz PD D.2.2.1.1_SO 26-15-03_01-10 
'Základy - deska, HIV (pl * p) 
(9.94)*3=29.820 [A] 
Celkem: 29.82=29.820 [B]</t>
  </si>
  <si>
    <t>Viz PD D.2.2.1.1_SO 26-15-03_01-10 
'Základy - pasy, HIS (dl * v * p) 
(1.04+0.47+1.55+0.47+2.90+0.55+2.95+2.13+2.35+2.58)*0.80*3=40.776 [A] 
(2.85+0.40+2.85+0.80+0.40+0.80+0.40)*0.60*3=15.300 [B] 
Celkem: 40.776+15.3=56.076 [C]</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</si>
  <si>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</si>
  <si>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</si>
  <si>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</si>
  <si>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766</t>
  </si>
  <si>
    <t>Konstrukce truhlářské</t>
  </si>
  <si>
    <t>766000D1</t>
  </si>
  <si>
    <t>D+M D1 vstupní dveře 900x1970 mm vč. zárubně, kování, prahu, povrchové úpravy a doplňků (dle PD)</t>
  </si>
  <si>
    <t>D+M P2 ocelový válcovaný nosník HEB 200 vč. vývrtu, obetonování a doplňků (dle PD)</t>
  </si>
  <si>
    <t>767691822</t>
  </si>
  <si>
    <t>Vyvěšení nebo zavěšení kovových křídel dveří do 2 m2</t>
  </si>
  <si>
    <t>Ostatní práce - vyvěšení nebo zavěšení kovových křídel s případným uložením a opětovným zavěšením po provedení stavebních změn dveří, plochy do 2 m2</t>
  </si>
  <si>
    <t>Viz PD D.2.2.1.1_SO 26-15-03_01-10 
'Vybourání dveří - vyvěšení (p) 
2=2.000 [A] 
Celkem: 2=2.000 [B]</t>
  </si>
  <si>
    <t>Viz PD D.2.2.1.1_SO 26-15-03_01-10 
'Nátěr klempířských prvků - příprava (dl * š) 
(4.20*2+11.90*2)*0.30+(3.20*4)*0.50=16.060 [A] 
Celkem: 16.06=16.060 [B]</t>
  </si>
  <si>
    <t>Viz PD D.2.2.1.1_SO 26-15-03_01-10 
'Nátěr klempířských prvků - základovka (dl * š) 
(4.20*2+11.90*2)*0.30+(3.20*4)*0.50=16.060 [A] 
Celkem: 16.06=16.060 [B]</t>
  </si>
  <si>
    <t>Viz PD D.2.2.1.1_SO 26-15-03_01-10 
'Nátěr klempířských prvků - krytí (dl * š) 
(4.20*2+11.90*2)*0.30+(3.20*4)*0.50=16.060 [A] 
Celkem: 16.06=16.060 [B]</t>
  </si>
  <si>
    <t>783801503</t>
  </si>
  <si>
    <t>Omytí omítek tlakovou vodou před provedením nátěru</t>
  </si>
  <si>
    <t>Příprava podkladu omítek před provedením nátěru omytí tlakovou vodou</t>
  </si>
  <si>
    <t>Viz PD D.2.2.1.1_SO 26-15-03_01-10 
'Venkovní fasáda - příprava (dl * v) 
(11.50*2+3.80*2)*2.90=88.740 [A] 
Celkem: 88.74=88.740 [B]</t>
  </si>
  <si>
    <t>783813131</t>
  </si>
  <si>
    <t>Penetrační syntetický nátěr hladkých, tenkovrstvých zrnitých a štukových omítek</t>
  </si>
  <si>
    <t>Penetrační nátěr omítek hladkých omítek hladkých, zrnitých tenkovrstvých nebo štukových stupně členitosti 1 a 2 syntetický</t>
  </si>
  <si>
    <t>783822111</t>
  </si>
  <si>
    <t>Tmelení prasklin šířky do 5 mm na omítkách disperzním tmelem</t>
  </si>
  <si>
    <t>Tmelení omítek před provedením nátěru tmelem disperzním akrylátovým nebo latexovým, prasklin šířky přes 1 do 5 mm</t>
  </si>
  <si>
    <t>783826301</t>
  </si>
  <si>
    <t>Elastický (trvale pružný) akrylátový nátěr omítek</t>
  </si>
  <si>
    <t>Nátěr omítek se schopností překlenutí trhlin elastický (trvale pružný) akrylátový</t>
  </si>
  <si>
    <t>Viz PD D.2.2.1.1_SO 26-15-03_01-10 
'Venkovní fasáda - nátěr (dl * v) 
(11.50*2+3.80*2)*2.90=88.740 [A] 
Celkem: 88.74=88.740 [B]</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</si>
  <si>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</si>
  <si>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</si>
  <si>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</si>
  <si>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Viz PD D.2.2.1.1_SO 26-15-03_01-10 
'Venkovní fasáda - antivandal nátěr (dl * v) 
(11.50*2+3.80*2)*2.90=88.740 [A] 
Celkem: 88.74=88.740 [B]</t>
  </si>
  <si>
    <t>Viz PD D.2.2.1.1_SO 26-15-03_01-10 
'Malba stropu (pl) 
5.30*3.00+5.25*3.00=31.650 [A] 
'Malba stěn (dl * v) 
((5.30*2+3.00*2)+(5.25*2+3.00*2))*3.20=105.920 [B] 
Celkem: 31.65+105.92=137.570 [C]</t>
  </si>
  <si>
    <t>Viz PD D.2.2.1.1_SO 26-15-03_01-10 
'Vybourání základové desky (pl * v) 
(9.94)*0.10=0.994 [A] 
Celkem: 0.994=0.994 [B]</t>
  </si>
  <si>
    <t>Viz PD D.2.2.1.1_SO 26-15-03_01-10 
'Vybourání podlahy (pl * v) 
(9.94)*0.06=0.596 [A] 
Celkem: 0.596=0.596 [B]</t>
  </si>
  <si>
    <t>968072455</t>
  </si>
  <si>
    <t>Vybourání kovových dveřních zárubní pl do 2 m2</t>
  </si>
  <si>
    <t>Vybourání kovových rámů oken s křídly, dveřních zárubní, vrat, stěn, ostění nebo obkladů  dveřních zárubní, plochy do 2 m2</t>
  </si>
  <si>
    <t>Viz PD D.2.2.1.1_SO 26-15-03_01-10 
'Vybourání dveří (dl * v * p) 
(1.00*2.02)*2=4.040 [A] 
Celkem: 4.04=4.040 [B]</t>
  </si>
  <si>
    <t>1. V cenách -2244 až -2559 jsou započteny i náklady na vyvěšení křídel.  
2. Cenou -2641 se oceňuje i vybourání nosné ocelové konstrukce pro sádrokartonové příčky.</t>
  </si>
  <si>
    <t>Viz PD D.2.2.1.1_SO 26-15-03_01-10 
'Vysekání rýh pro osazení nosníků nových otvorů (dl * p) 
'P1 
(0.95)*2=1.900 [A] 
Celkem: 1.9=1.900 [B]</t>
  </si>
  <si>
    <t>977151121</t>
  </si>
  <si>
    <t>Jádrové vrty diamantovými korunkami do D 120 mm do stavebních materiálů</t>
  </si>
  <si>
    <t>Jádrové vrty diamantovými korunkami do stavebních materiálů (železobetonu, betonu, cihel, obkladů, dlažeb, kamene) průměru přes 110 do 120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</si>
  <si>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</si>
  <si>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977151123</t>
  </si>
  <si>
    <t>Jádrové vrty diamantovými korunkami do D 150 mm do stavebních materiálů</t>
  </si>
  <si>
    <t>Jádrové vrty diamantovými korunkami do stavebních materiálů (železobetonu, betonu, cihel, obkladů, dlažeb, kamene) průměru přes 130 do 150 mm</t>
  </si>
  <si>
    <t>977151125</t>
  </si>
  <si>
    <t>Jádrové vrty diamantovými korunkami do D 200 mm do stavebních materiálů</t>
  </si>
  <si>
    <t>Jádrové vrty diamantovými korunkami do stavebních materiálů (železobetonu, betonu, cihel, obkladů, dlažeb, kamene) průměru přes 180 do 200 mm</t>
  </si>
  <si>
    <t>OST000C1</t>
  </si>
  <si>
    <t>D+M C1 kabelová chránička prům. 80 mm vč. napojovacích prvků, kolen, těsnění a ucpávek (dle PD)</t>
  </si>
  <si>
    <t>OST000C2</t>
  </si>
  <si>
    <t>D+M C2 kabelová chránička prům. 100 mm vč. napojovacích prvků, kolen, těsnění a ucpávek (dle PD)</t>
  </si>
  <si>
    <t>OST000C3</t>
  </si>
  <si>
    <t>D+M C3 kabelová chránička prům. 160 mm vč. napojovacích prvků, kolen, těsnění a ucpávek (dle PD)</t>
  </si>
  <si>
    <t>OST000C4</t>
  </si>
  <si>
    <t>D+M C4 kabelová chránička prům. 160 mm uložena do písku vč. zemních prací, napojovacích prvků, kolen, těsnění a ucpávek (dle PD)</t>
  </si>
  <si>
    <t>SO 26-15-03 B</t>
  </si>
  <si>
    <t>T. ú. Adamov – Blansko, TTS6kV v km 175,720, stavební úpravy - část B elektro</t>
  </si>
  <si>
    <t>R-70-1</t>
  </si>
  <si>
    <t>Průrazy zdivem</t>
  </si>
  <si>
    <t>R-741-1</t>
  </si>
  <si>
    <t>Zemnící drát AlMgSi průměr 8 vč. upevnění</t>
  </si>
  <si>
    <t>R-741-10</t>
  </si>
  <si>
    <t>Svorky hromosvodné SO-okapová</t>
  </si>
  <si>
    <t>R-741-11</t>
  </si>
  <si>
    <t>Svorky hromosvodné SP-připojovací pro kovové části</t>
  </si>
  <si>
    <t>R-741-13</t>
  </si>
  <si>
    <t>Svorky hromosvodné SU-univerzální</t>
  </si>
  <si>
    <t>R-741-14</t>
  </si>
  <si>
    <t>Svorky hromosvodné ST-s páskem</t>
  </si>
  <si>
    <t>R-741-2</t>
  </si>
  <si>
    <t>Ochranný úhelník 1,7m včetně dvou držáků</t>
  </si>
  <si>
    <t>Jímací tyč 1,0m vč. svorky</t>
  </si>
  <si>
    <t>R-741-4</t>
  </si>
  <si>
    <t>Podpěry vedení - na hřeben</t>
  </si>
  <si>
    <t>R-741-5</t>
  </si>
  <si>
    <t>Podpěry vedení - pod tašky</t>
  </si>
  <si>
    <t>R-741-6</t>
  </si>
  <si>
    <t>Podpěry vedení do zdiva</t>
  </si>
  <si>
    <t>R-741-7</t>
  </si>
  <si>
    <t>Podpěry vedení na okapní svod</t>
  </si>
  <si>
    <t>R-741-8</t>
  </si>
  <si>
    <t>Svorky hromosvodné SK-křížová</t>
  </si>
  <si>
    <t>R-741-9</t>
  </si>
  <si>
    <t>Svorky hromosvodné SS-spojovací</t>
  </si>
  <si>
    <t>R-742-60</t>
  </si>
  <si>
    <t>Krabice přístrojová pr. 68 vč. uložení a zapojení</t>
  </si>
  <si>
    <t>R-742-61</t>
  </si>
  <si>
    <t>Krabicová rozvodka (zeď) pr. 68mm vč. svorek, uložení a zapojení</t>
  </si>
  <si>
    <t>R-742-70</t>
  </si>
  <si>
    <t>Spínač řaz.1, 250V, 10A, IP44, bílý, zapuštěný, kompletní</t>
  </si>
  <si>
    <t>R-742-80</t>
  </si>
  <si>
    <t>Zásuvka 1x 230V/16A IP44 kompletní, rámeček, vč. zapojení a montáže</t>
  </si>
  <si>
    <t>SO 26-15-03 C</t>
  </si>
  <si>
    <t>T.ú.Adamov - Blansko, úprava TTS 6kV v km 175,720 - klimatizace</t>
  </si>
  <si>
    <t>Venk.kondenz.spitová j.,Qch/Qt=7,1/8,0kW, N=2,44/2,25, 230/50, G=41kg(poz.1.02)</t>
  </si>
  <si>
    <t>Vnitřní nástěnná jednotka Qch=3,4kW vč.kabelového dotyk.ovladače (poz.1.03)</t>
  </si>
  <si>
    <t>Vnitřní nástěnná jednotka Qch=7,1kW vč.kabelového dotyk.ovladače (poz.1.04)</t>
  </si>
  <si>
    <t>R-115</t>
  </si>
  <si>
    <t>El.přímotop N=2,5 kW</t>
  </si>
  <si>
    <t>D.2.2.2</t>
  </si>
  <si>
    <t>Zastřešení nástupišť, přístřešky na nástupištích</t>
  </si>
  <si>
    <t xml:space="preserve">  SO 26-15-04</t>
  </si>
  <si>
    <t>Zast.,  Adamov zastávka, zastřešení nástupiště</t>
  </si>
  <si>
    <t>SO 26-15-04</t>
  </si>
  <si>
    <t>131201101</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</si>
  <si>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</si>
  <si>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</si>
  <si>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'výkopy pro patky P1'  
1.1/3*( 4.2*2.8+15.78961684+5.3*4.0)*4=71.499 [A] 
Mezisoučet: 71.499=71.499 [B] 
Celkem: 71.499=71.499 [C]</t>
  </si>
  <si>
    <t>71.499=71.499 [A]</t>
  </si>
  <si>
    <t>odvoz na vzdálenost 40 km - příplatek 30x 71.499*30=2 144.970 [A]</t>
  </si>
  <si>
    <t>' zásyp náhradní zhutnitelnou zeminou okolo patek P1' 
71.499=71.499 [A] 
odpočet vytlačené kubatury patkami -(3*1.2*0.7+2.4*1.2*0.4)*4=-14.688 [B] 
Celkem: 71.499+-14.688=56.811 [C]</t>
  </si>
  <si>
    <t>'ztratné15 % na zhutnění'   
56.811*1.7*1.15=111.066 [A] 
Celkem: 111.066=111.066 [B]</t>
  </si>
  <si>
    <t>275313811</t>
  </si>
  <si>
    <t>Základové patky z betonu tř. C 25/30</t>
  </si>
  <si>
    <t>Základy z betonu prostého patky a bloky z betonu kamenem neprokládaného tř. C 25/30</t>
  </si>
  <si>
    <t>'upřesnění betonu C25/30 XC2' 
 patky P1 (3.0*1.2*0.7+2.4*1.2*1.0)*4=21.600 [A] 
 patka P2 1.7*1.2*0.7*1=1.428 [B] 
Celkem: 21.6+1.428=23.028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</si>
  <si>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</si>
  <si>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275351215</t>
  </si>
  <si>
    <t>Zřízení bednění základových patek</t>
  </si>
  <si>
    <t>Bednění základů patek zřízení</t>
  </si>
  <si>
    <t>patky P1((3.0+1.2)*2*0.7+(2.4+1.2)*2*1.0)*4=52.320 [A] 
 patka P2 (1.7+1.2)*2*0.7*1=4.060 [B] 
Celkem: 52.32+4.06=56.380 [C]</t>
  </si>
  <si>
    <t>275351216</t>
  </si>
  <si>
    <t>Odstranění bednění základových patek</t>
  </si>
  <si>
    <t>Bednění základů patek odstranění</t>
  </si>
  <si>
    <t>56.38=56.380 [A]</t>
  </si>
  <si>
    <t>275362021</t>
  </si>
  <si>
    <t>Výztuž základových patek svařovanými sítěmi Kari</t>
  </si>
  <si>
    <t>Výztuž základů patek ze svařovaných sítí z drátů typu KARI</t>
  </si>
  <si>
    <t>'KARI 8/100-8/100  -ztratné 25 %'  
(3.0*1.2*4+1.7*1.2)*0.0079*1.25=0.162 [A]</t>
  </si>
  <si>
    <t>631311123</t>
  </si>
  <si>
    <t>Mazanina tl do 120 mm z betonu prostého bez zvýšených nároků na prostředí tř. C 12/15</t>
  </si>
  <si>
    <t>Mazanina z betonu  prostého bez zvýšených nároků na prostředí tl. přes 80 do 120 mm tř. C 12/15</t>
  </si>
  <si>
    <t>'upřesnění betonuC12/15 XC2' 
 podkladní beton P1 3.4*1.6*0.1*4=2.176 [A] 
 podkladní beton P2 2.1*1.6*0.1*1=0.336 [B] 
Celkem: 2.176+0.336=2.512 [C]</t>
  </si>
  <si>
    <t>Vodorovné konstrukce, střešní pláť, odvodnění</t>
  </si>
  <si>
    <t>744250231R</t>
  </si>
  <si>
    <t>Trapézový plech s antikondenzační úpravou</t>
  </si>
  <si>
    <t>Trapéyový plech s antikondenzační úpravou</t>
  </si>
  <si>
    <t>271=271.000 [A]</t>
  </si>
  <si>
    <t>744250232R</t>
  </si>
  <si>
    <t>Trapézový plech s antikondenzační úpravou - montáž</t>
  </si>
  <si>
    <t>744250233R</t>
  </si>
  <si>
    <t>Spojovací materiál - trapézový plech</t>
  </si>
  <si>
    <t>SOUBOR</t>
  </si>
  <si>
    <t>744250234R</t>
  </si>
  <si>
    <t>Odvodňovací žlab</t>
  </si>
  <si>
    <t>46=46.000 [A]</t>
  </si>
  <si>
    <t>744250235R</t>
  </si>
  <si>
    <t>Odvodňovací žlab - montáž</t>
  </si>
  <si>
    <t>744250236R</t>
  </si>
  <si>
    <t>Odvodňovací potrubí</t>
  </si>
  <si>
    <t>13.5=13.500 [A]</t>
  </si>
  <si>
    <t>744250237R</t>
  </si>
  <si>
    <t>Oplechování a lemování</t>
  </si>
  <si>
    <t>184=184.000 [A]</t>
  </si>
  <si>
    <t>744250238R</t>
  </si>
  <si>
    <t>Dvorní vpusť</t>
  </si>
  <si>
    <t>744250239R</t>
  </si>
  <si>
    <t>Al podkonstrukce pro opláštění podhledu</t>
  </si>
  <si>
    <t>281=281.000 [A]</t>
  </si>
  <si>
    <t>744250240R</t>
  </si>
  <si>
    <t>Al podkonstrukce pro opláštění podhledu - montáž</t>
  </si>
  <si>
    <t>744250241R</t>
  </si>
  <si>
    <t>Podkonstrukce pro opláštění podhledu</t>
  </si>
  <si>
    <t>744250242R</t>
  </si>
  <si>
    <t>Podkonstrukce pro opláštění podhledu - montáž</t>
  </si>
  <si>
    <t>744250243R</t>
  </si>
  <si>
    <t>Podhled z HPL desek</t>
  </si>
  <si>
    <t>744250244R</t>
  </si>
  <si>
    <t>Podhled z HPL desek - montáž</t>
  </si>
  <si>
    <t>744250245R</t>
  </si>
  <si>
    <t>Kabelové žlaby</t>
  </si>
  <si>
    <t>92=92.000 [A]</t>
  </si>
  <si>
    <t>Opláštění, obklady, podkonstrukce</t>
  </si>
  <si>
    <t>745310220R</t>
  </si>
  <si>
    <t>Opláštění sloupů, vaznic lakovaným plechem</t>
  </si>
  <si>
    <t>745310221R</t>
  </si>
  <si>
    <t>Opláštění sloupů, vaznic lakovaným plechem - montáž</t>
  </si>
  <si>
    <t>767180600R</t>
  </si>
  <si>
    <t>D+M Kotevní šrouby s kotevní hlavou do M24 - včetně přesného zaměření, osazení a zabezpečení polohy</t>
  </si>
  <si>
    <t>32=32.000 [A]</t>
  </si>
  <si>
    <t>767180602R</t>
  </si>
  <si>
    <t>Podlití sloupů plastmaltou</t>
  </si>
  <si>
    <t>767180604R</t>
  </si>
  <si>
    <t>Ocelové konstrukce</t>
  </si>
  <si>
    <t>26662.7=26 662.700 [A]</t>
  </si>
  <si>
    <t>767180605R</t>
  </si>
  <si>
    <t>Ocelové konstrukce - montáž</t>
  </si>
  <si>
    <t>767180606R</t>
  </si>
  <si>
    <t>Spojovací materiál - ocelové konstrukce</t>
  </si>
  <si>
    <t>767180607R</t>
  </si>
  <si>
    <t>Lavice</t>
  </si>
  <si>
    <t>767180609R</t>
  </si>
  <si>
    <t>Odpadkový koš</t>
  </si>
  <si>
    <t>768</t>
  </si>
  <si>
    <t>Protikorozní ochrana nových ocelových konstrukcí</t>
  </si>
  <si>
    <t>768140900R</t>
  </si>
  <si>
    <t>Žárové zinkování</t>
  </si>
  <si>
    <t>768140901R</t>
  </si>
  <si>
    <t>Nátěry ocelové konstrukce</t>
  </si>
  <si>
    <t>765.7=765.700 [A]</t>
  </si>
  <si>
    <t>768140902R</t>
  </si>
  <si>
    <t>Příplatek za nátěr ocelové konstrukce</t>
  </si>
  <si>
    <t>768140903R</t>
  </si>
  <si>
    <t>Oprava PKO po přepravě a montáži</t>
  </si>
  <si>
    <t>029020730R</t>
  </si>
  <si>
    <t>Jeřábová technika</t>
  </si>
  <si>
    <t>029020731R</t>
  </si>
  <si>
    <t>Lešení</t>
  </si>
  <si>
    <t>029020732R</t>
  </si>
  <si>
    <t>Vnitrostavěništní přepravy</t>
  </si>
  <si>
    <t>029020733R</t>
  </si>
  <si>
    <t>Dopravy materiálu</t>
  </si>
  <si>
    <t>998021021</t>
  </si>
  <si>
    <t>Přesun hmot pro haly s nosnou kcí zděnou nebo monolitickou v do 20 m</t>
  </si>
  <si>
    <t>Přesun hmot pro haly občanské výstavby, výrobu a služby  s nosnou svislou konstrukcí zděnou nebo betonovou monolitickou vodorovná dopravní vzdálenost do 100 m, pro haly výšky do 20 m</t>
  </si>
  <si>
    <t>1. Přesun hmot somezením mechanizace lze ocenit cenami 998 01-7001 až -7006 a ruční přesun hmot cenami 998 01-8001 až -8011 souboru cen 998 01-Přesun hmot po budovy.</t>
  </si>
  <si>
    <t>71.499*1.6=114.398 [A]</t>
  </si>
  <si>
    <t>029150970R</t>
  </si>
  <si>
    <t>Vypracování výkresové dokumentace</t>
  </si>
  <si>
    <t xml:space="preserve">  SO 26-15-05</t>
  </si>
  <si>
    <t>Zast.,  Adamov zastávka, zastřešení VO</t>
  </si>
  <si>
    <t>SO 26-15-05</t>
  </si>
  <si>
    <t>Bezpečnostní sklo 88.4</t>
  </si>
  <si>
    <t>117.6=117.600 [A]</t>
  </si>
  <si>
    <t>Bezpečnostní sklo 88.4 - montáž</t>
  </si>
  <si>
    <t>Spojovací materiál - bezpečnostní sklo</t>
  </si>
  <si>
    <t>48.5=48.500 [A]</t>
  </si>
  <si>
    <t>14.0=14.000 [A]</t>
  </si>
  <si>
    <t>97.0=97.000 [A]</t>
  </si>
  <si>
    <t>Nerezová okapnice</t>
  </si>
  <si>
    <t>50.0=50.000 [A]</t>
  </si>
  <si>
    <t>Opláštění sloupů, stěn lakovaným tahokovem</t>
  </si>
  <si>
    <t>212=212.000 [A]</t>
  </si>
  <si>
    <t>Opláštění sloupů stěn lakovaným tahokovem - montáž</t>
  </si>
  <si>
    <t>352=352.000 [A]</t>
  </si>
  <si>
    <t>88=88.000 [A]</t>
  </si>
  <si>
    <t>11449.2=11 449.200 [A]</t>
  </si>
  <si>
    <t>336.0=336.000 [A]</t>
  </si>
  <si>
    <t>D.2.2.3</t>
  </si>
  <si>
    <t>Individuální protihluková opatření</t>
  </si>
  <si>
    <t xml:space="preserve">  SO 26-15-06</t>
  </si>
  <si>
    <t>TÚ Adamov - Blansko (celý traťový úsek), IPO</t>
  </si>
  <si>
    <t>SO 26-15-06</t>
  </si>
  <si>
    <t>24-M</t>
  </si>
  <si>
    <t>Montáže vzduchotechnických zařízení</t>
  </si>
  <si>
    <t>240 R01</t>
  </si>
  <si>
    <t>D+M Vzduchotechniky</t>
  </si>
  <si>
    <t>124.48*0.5=62.240 [A]</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</si>
  <si>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</si>
  <si>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</si>
  <si>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</si>
  <si>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</si>
  <si>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</si>
  <si>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</si>
  <si>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(1+7+4+6+2+2+4+1+1+6+1+1+3+4+5+5)*3=159.000 [A]</t>
  </si>
  <si>
    <t>1. U ceny -1011 se množství měrných jednotek určuje v m2 rozvinuté plochy jednotlivých konstrukcí a prvků.  
2. Zakrytí výplní otvorů se oceňuje příslušnými cenami souboru cen 629 99-10.. Zakrytí vnějších ploch před znečištěním.</t>
  </si>
  <si>
    <t>619991011</t>
  </si>
  <si>
    <t>Obalení konstrukcí a prvků fólií přilepenou lepící páskou</t>
  </si>
  <si>
    <t>Zakrytí vnitřních ploch před znečištěním  včetně pozdějšího odkrytí konstrukcí a prvků obalením fólií a přelepením páskou</t>
  </si>
  <si>
    <t>viz zakrývání vnější - výpočet viz zakrývání vnitřní 111.28=111.280 [A]</t>
  </si>
  <si>
    <t>62243R</t>
  </si>
  <si>
    <t>Zednické výpomoci - případné opravy a dozdívky ostění a nadpraží ( kompletní provedení vč. dodávky materiálů).</t>
  </si>
  <si>
    <t>Oprava vnějších omítek drásaných MV nebo MVC členitosti I nebo II v rozsahu do 10 %</t>
  </si>
  <si>
    <t>01 - 3.36 (2.4+1.8)*2*0.4*1=3.360 [A] 
01 - 19.04 (1.6+1.8)*2*0.4*7=19.040 [B] 
01 - 9.6 (0.8+2.2)*2*0.4*4=9.600 [C] 
01 - 11.52(0.8+1.6)*2*0.4*6=11.520 [D] 
02 - 3.36(1.4+1.6)*2*0.4*2=4.800 [E] 
02 - 19.04(1.6+1.8)*2*0.4*2=5.440 [F] 
03 - 3.36(1.8+1.4)*2*0.4*4=10.240 [G] 
03 - 19.04(1.6+1.2)*2*0.4*1=2.240 [H] 
03 - 9.6 (2.0+2.2)*2*0.4*1=3.360 [I] 
04 - 3.36(1.8+1.4)*2*0.4*6=15.360 [J] 
04 - 19.04(0.8+1.2)*2*0.4*1=1.600 [K] 
04 - 9.6(2.0+2.2)*2*0.4*1=3.360 [L] 
05 - 3.36(1.8+1.4)*2*0.4*3=7.680 [M] 
05 - 19.04(0.6+0.8)*2*0.4*4=4.480 [N] 
06 - 3.36(0.8+1.8)*2*0.4*5=10.400 [O] 
06 - 19.04(1.2+1.8)*2*0.4*5=12.000 [P] 
Celkem: 3.36+19.04+9.6+11.52+4.8+5.44+10.24+2.24+3.36+15.36+1.6+3.36+7.68+4.48+10.4+12=124.480 [Q]</t>
  </si>
  <si>
    <t>629991011</t>
  </si>
  <si>
    <t>Zakrytí výplní otvorů a svislých ploch fólií přilepenou lepící páskou</t>
  </si>
  <si>
    <t>Zakrytí vnějších ploch před znečištěním  včetně pozdějšího odkrytí výplní otvorů a svislých ploch fólií přilepenou lepící páskou</t>
  </si>
  <si>
    <t>01 - 4.32 2.4*1.8*1=4.320 [A] 
01 - 20.16 1.6*1.8*7=20.160 [B] 
01 - 7.04 0.8*2.2*4=7.040 [C] 
01 - 7.680.8*1.6*6=7.680 [D] 
02 - 4.321.4*1.6*2=4.480 [E] 
02 - 20.161.6*1.8*2=5.760 [F] 
03 - 4.321.8*1.4*4=10.080 [G] 
03 - 20.161.6*1.2*1=1.920 [H] 
03 - 7.04 (1.2*1.2+0.8*2.2)*1=3.200 [I] 
04 - 4.321.8*1.4*6=15.120 [J] 
04 - 20.160.8*1.2*1=0.960 [K] 
04 - 7.04(1.1*1.2+0.8*2.2)*1=3.080 [L] 
05 - 4.321.8*1.4*3=7.560 [M] 
05 - 20.160.6*0.8*4=1.920 [N] 
06 - 4.320.8*1.8*5=7.200 [O] 
06 - 20.161.2*1.8*5=10.800 [P] 
Celkem: 4.32+20.16+7.04+7.68+4.48+5.76+10.08+1.92+3.2+15.12+0.96+3.08+7.56+1.92+7.2+10.8=111.280 [Q]</t>
  </si>
  <si>
    <t>1. Vceně -1012 nejsou započteny náklady na dodávku a montáž začišťovací lišty; tyto se oceňují cenou 622 14-3004 této části katalogu a materiálem ve specifikaci.</t>
  </si>
  <si>
    <t>764</t>
  </si>
  <si>
    <t>Konstrukce klempířské</t>
  </si>
  <si>
    <t>764002851</t>
  </si>
  <si>
    <t>Demontáž oplechování parapetů do suti</t>
  </si>
  <si>
    <t>Demontáž klempířských konstrukcí oplechování parapetů do suti</t>
  </si>
  <si>
    <t>01 - 2.45 2.45*1=2.450 [A] 
01 - 11.55 1.65*7=11.550 [B] 
01 - 3.4 0.85*4=3.400 [C] 
01 - 5.10.85*6=5.100 [D] 
02 - 2.451.45*2=2.900 [E] 
02 - 11.551.65*2=3.300 [F] 
03 - 2.451.85*2=3.700 [G] 
03 - 11.551.65*1=1.650 [H] 
03 - 3.4 2.05*1=2.050 [I] 
04 - 2.451.85*6=11.100 [J] 
04 - 11.550.85*1=0.850 [K] 
04 - 3.42.05*1=2.050 [L] 
05 - 2.451.85*3=5.550 [M] 
05 - 11.550.65*4=2.600 [N] 
06 - 2.450.85*5=4.250 [O] 
06 - 11.551.25*5=6.250 [P] 
Celkem: 2.45+11.55+3.4+5.1+2.9+3.3+3.7+1.65+2.05+11.1+0.85+2.05+5.55+2.6+4.25+6.25=68.750 [Q]</t>
  </si>
  <si>
    <t>764206105</t>
  </si>
  <si>
    <t>Montáž oplechování rovných parapetů rš do 400 mm</t>
  </si>
  <si>
    <t>Montáž oplechování parapetů rovných, bez rohů, rozvinuté šířky do 400 mm</t>
  </si>
  <si>
    <t>viz demontáž -dodávka je součástí dodávky oken 68.75=68.750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</si>
  <si>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</si>
  <si>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</si>
  <si>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</si>
  <si>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</si>
  <si>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</si>
  <si>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</si>
  <si>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</si>
  <si>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</si>
  <si>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</si>
  <si>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</si>
  <si>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02 - 4.481.4*1.6*2=4.480 [A] 
02 - 5.761.6*1.8*2=5.760 [B] 
03 - 4.481.8*1.4*4=10.080 [C] 
03 - 5.761.6*1.2*1=1.920 [D] 
03 - 10.08 (1.2*1.2+0.8*2.2)*1=3.200 [E] 
04 - 4.481.8*1.4*6=15.120 [F] 
04 - 5.760.8*1.2*1=0.960 [G] 
04 - 10.08(1.1*1.2+0.8*2.2)*1=3.080 [H] 
05 - 4.481.8*1.4*3=7.560 [I] 
05 - 5.760.6*0.8*4=1.920 [J] 
Celkem: 4.48+5.76+10.08+1.92+3.2+15.12+0.96+3.08+7.56+1.92=54.080 [K]</t>
  </si>
  <si>
    <t>611R002</t>
  </si>
  <si>
    <t>Dodávka oken plastových otevíravých a sklápěcích zasklených izolačním dvojsklem -  plast v barvě dřeva, vč. dodávky vnitřního a vnějšího parapetu. Vzduchová nep</t>
  </si>
  <si>
    <t>01 - 4.32 2.4*1.8*1=4.320 [A] 
01 - 20.16 1.6*1.8*7=20.160 [B] 
01 - 7.04 0.8*2.2*4=7.040 [C] 
01 - 7.680.8*1.6*6=7.680 [D] 
Celkem: 4.32+20.16+7.04+7.68=39.200 [E]</t>
  </si>
  <si>
    <t>611R003</t>
  </si>
  <si>
    <t>Dodávka oken plastových otevíravých a sklápěcích zasklených izolačním dvojsklem - bílý  plast, vč. dodávky vnitřního a vnějšího parapetu. Vzduchová neprůzvučnos</t>
  </si>
  <si>
    <t>06 - 7.20.8*1.8*5=7.200 [A] 
06 - 10.81.2*1.8*5=10.800 [B] 
Celkem: 7.2+10.8=18.000 [C]</t>
  </si>
  <si>
    <t>766441811</t>
  </si>
  <si>
    <t>Demontáž parapetních desek dřevěných nebo plastových šířky do 30 cm délky do 1,0 m</t>
  </si>
  <si>
    <t>Demontáž parapetních desek dřevěných nebo plastových šířky do 300 mm délky do 1 m</t>
  </si>
  <si>
    <t>01 - c 0.85*4=3.400 [A] 
01 - d0.85*6=5.100 [B] 
04 - 5.10.85*1=0.850 [C] 
05 - 5.10.65*4=2.600 [D] 
06 - 3.40.85*5=4.250 [E] 
Celkem: 3.4+5.1+0.85+2.6+4.25=16.200 [F]</t>
  </si>
  <si>
    <t>766441821</t>
  </si>
  <si>
    <t>Demontáž parapetních desek dřevěných nebo plastových šířky do 30 cm délky přes 1,0 m</t>
  </si>
  <si>
    <t>Demontáž parapetních desek dřevěných nebo plastových šířky do 300 mm délky přes 1 m</t>
  </si>
  <si>
    <t>01 - 2.45 2.45*1=2.450 [A] 
01 - 11.55 1.65*7=11.550 [B] 
02 - 2.451.45*2=2.900 [C] 
02 - 11.551.65*2=3.300 [D] 
03 - 2.451.85*2=3.700 [E] 
03 - 11.551.65*1=1.650 [F] 
03 - 2.9 2.05*1=2.050 [G] 
04 - 2.451.85*6=11.100 [H] 
04 - 2.92.05*1=2.050 [I] 
05 - 2.451.85*3=5.550 [J] 
06 - 11.551.25*5=6.250 [K] 
Celkem: 2.45+11.55+2.9+3.3+3.7+1.65+2.05+11.1+2.05+5.55+6.25=52.550 [L]</t>
  </si>
  <si>
    <t>766622131</t>
  </si>
  <si>
    <t>Montáž plastových oken plochy přes 1 m2 otevíravých výšky do 1,5 m s rámem do zdiva</t>
  </si>
  <si>
    <t>Montáž oken plastových včetně montáže rámu plochy přes 1 m2 otevíravých do zdiva, výšky do 1,5 m</t>
  </si>
  <si>
    <t>03 - 10.081.8*1.4*4=10.080 [A] 
03 - 1.921.6*1.2*1=1.920 [B] 
04 - 10.081.8*1.4*6=15.120 [C] 
05 - 10.081.8*1.4*3=7.560 [D] 
Celkem: 10.08+1.92+15.12+7.56=34.680 [E]</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</si>
  <si>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</si>
  <si>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766622132</t>
  </si>
  <si>
    <t>Montáž plastových oken plochy přes 1 m2 otevíravých výšky do 2,5 m s rámem do zdiva</t>
  </si>
  <si>
    <t>Montáž oken plastových včetně montáže rámu plochy přes 1 m2 otevíravých do zdiva, výšky přes 1,5 do 2,5 m</t>
  </si>
  <si>
    <t>01 - 4.32 2.4*1.8*1=4.320 [A] 
01 - 20.16 1.6*1.8*7=20.160 [B] 
01 - 7.04 0.8*2.2*4=7.040 [C] 
01 - 7.680.8*1.6*6=7.680 [D] 
02 - 4.321.4*1.6*2=4.480 [E] 
02 - 20.161.6*1.8*2=5.760 [F] 
03 - 7.04 (1.2*1.2+0.8*2.2)*1=3.200 [G] 
04 - 7.04(1.1*1.2+0.8*2.2)*1=3.080 [H] 
06 - 4.320.8*1.8*5=7.200 [I] 
06 - 20.161.2*1.8*5=10.800 [J] 
Celkem: 4.32+20.16+7.04+7.68+4.48+5.76+3.2+3.08+7.2+10.8=73.720 [K]</t>
  </si>
  <si>
    <t>766622216</t>
  </si>
  <si>
    <t>Montáž plastových oken plochy do 1 m2 otevíravých s rámem do zdiva</t>
  </si>
  <si>
    <t>Montáž oken plastových plochy do 1 m2 včetně montáže rámu otevíravých do zdiva</t>
  </si>
  <si>
    <t>04 - b0.8*1.2*1=0.960 [A] 
05 - 1.920.6*0.8*4=1.920 [B] 
Celkem: 0.96+1.92=2.880 [C]</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</si>
  <si>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</si>
  <si>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</si>
  <si>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</si>
  <si>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16.2=16.200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</si>
  <si>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</si>
  <si>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</si>
  <si>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</si>
  <si>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</si>
  <si>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02 - 2.91.45*2=2.900 [A] 
06 - 6.251.25*5=6.250 [B] 
Celkem: 2.9+6.25=9.150 [C]</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</si>
  <si>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</si>
  <si>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</si>
  <si>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</si>
  <si>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01 - 2.45 2.45*1=2.450 [A] 
01 - 11.55 1.65*7=11.550 [B] 
02 - 11.551.65*2=3.300 [C] 
03 - 2.451.85*2=3.700 [D] 
03 - 11.551.65*1=1.650 [E] 
03 - 3.3 2.05*1=2.050 [F] 
04 - 2.451.85*6=11.100 [G] 
04 - 3.32.05*1=2.050 [H] 
05 - 2.451.85*3=5.550 [I] 
Celkem: 2.45+11.55+3.3+3.7+1.65+2.05+11.1+2.05+5.55=43.400 [J]</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</si>
  <si>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</si>
  <si>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</si>
  <si>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</si>
  <si>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</si>
  <si>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</si>
  <si>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</si>
  <si>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</si>
  <si>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Dokončovací práce - malby</t>
  </si>
  <si>
    <t>784111031</t>
  </si>
  <si>
    <t>Omytí podkladu v místnostech výšky do 3,80 m</t>
  </si>
  <si>
    <t>Omytí podkladu omytí v místnostech výšky do 3,80 m</t>
  </si>
  <si>
    <t>159=159.000 [A]</t>
  </si>
  <si>
    <t>784121001</t>
  </si>
  <si>
    <t>Oškrabání malby v mísnostech výšky do 3,80 m</t>
  </si>
  <si>
    <t>Oškrabání malby v místnostech výšky do 3,80 m</t>
  </si>
  <si>
    <t>na každé okno 3 m2  (1+7+4+6+2+2+4+1+1+6+1+1+3+4+5+5)*3=159.000 [A] 
Celkem: 159=159.000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</si>
  <si>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</si>
  <si>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</si>
  <si>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</si>
  <si>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</si>
  <si>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</si>
  <si>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</si>
  <si>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</si>
  <si>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</si>
  <si>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</si>
  <si>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</si>
  <si>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</si>
  <si>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103.6=103.600 [A]</t>
  </si>
  <si>
    <t>786626121</t>
  </si>
  <si>
    <t>Montáž lamelové žaluzie vnitřní nebo do oken dvojitých kovových</t>
  </si>
  <si>
    <t>Montáž zastiňujících žaluzií  lamelových vnitřních nebo do oken dvojitých kovových</t>
  </si>
  <si>
    <t>01 - 4.32 2.4*1.8*1=4.320 [A] 
01 - 20.16 1.6*1.8*7=20.160 [B] 
01 - 7.04 0.8*2.2*4=7.040 [C] 
02 - 4.321.4*1.6*2=4.480 [D] 
02 - 20.161.6*1.8*2=5.760 [E] 
03 - 4.321.8*1.4*4=10.080 [F] 
03 - 20.161.6*1.2*1=1.920 [G] 
03 - 7.04 (1.2*1.2+0.8*2.2)*1=3.200 [H] 
04 - 4.321.8*1.4*6=15.120 [I] 
04 - 20.160.8*1.2*1=0.960 [J] 
04 - 7.04(1.1*1.2+0.8*2.2)*1=3.080 [K] 
05 - 4.321.8*1.4*3=7.560 [L] 
05 - 20.160.6*0.8*4=1.920 [M] 
06 - 4.320.8*1.8*5=7.200 [N] 
06 - 20.161.2*1.8*5=10.800 [O] 
Celkem: 4.32+20.16+7.04+4.48+5.76+10.08+1.92+3.2+15.12+0.96+3.08+7.56+1.92+7.2+10.8=103.600 [P]</t>
  </si>
  <si>
    <t>1. Cenu-3111 lze použít pro jakýkoli rozměr žaluzie.</t>
  </si>
  <si>
    <t>786626R</t>
  </si>
  <si>
    <t>Demontáž žaluzií</t>
  </si>
  <si>
    <t>Montáž zastiňujících žaluzií lamelových vnitřních nebo do oken dvojitých kovových</t>
  </si>
  <si>
    <t>998786102</t>
  </si>
  <si>
    <t>Přesun hmot tonážní pro čalounické úpravy v objektech v do 12 m</t>
  </si>
  <si>
    <t>Přesun hmot pro čalounické úpravy  stanovený z hmotnosti přesunovaného materiálu vodorovná dopravní vzdálenost do 50 m v objektech výšky (hloubky) přes 6 do 12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</si>
  <si>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</si>
  <si>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</si>
  <si>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</si>
  <si>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</si>
  <si>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</si>
  <si>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</si>
  <si>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1. V cenách -2244 až -2747 jsou započteny i náklady na vyvěšení křídel.</t>
  </si>
  <si>
    <t>968062355</t>
  </si>
  <si>
    <t>Vybourání dřevěných rámů oken dvojitých včetně křídel pl do 2 m2</t>
  </si>
  <si>
    <t>Vybourání dřevěných rámů oken s křídly, dveřních zárubní, vrat, stěn, ostění nebo obkladů  rámů oken s křídly dvojitých, plochy do 2 m2</t>
  </si>
  <si>
    <t>01 - c 0.8*2.2*4=7.040 [A] 
01 - d0.8*1.6*6=7.680 [B] 
03 - 7.681.6*1.2*1=1.920 [C] 
06 - 7.040.8*1.8*5=7.200 [D] 
Celkem: 7.04+7.68+1.92+7.2=23.840 [E]</t>
  </si>
  <si>
    <t>968062356</t>
  </si>
  <si>
    <t>Vybourání dřevěných rámů oken dvojitých včetně křídel pl do 4 m2</t>
  </si>
  <si>
    <t>Vybourání dřevěných rámů oken s křídly, dveřních zárubní, vrat, stěn, ostění nebo obkladů  rámů oken s křídly dvojitých, plochy do 4 m2</t>
  </si>
  <si>
    <t>01 - b 1.6*1.8*7=20.160 [A] 
02 - 20.161.4*1.6*2=4.480 [B] 
02 - 4.481.6*1.8*2=5.760 [C] 
03 - 20.161.8*1.4*4=10.080 [D] 
03 - 5.76 (1.2*1.2+0.8*2.2)*1=3.200 [E] 
04 - 20.161.8*1.4*6=15.120 [F] 
04 - 5.76(1.1*1.2+0.8*2.2)*1=3.080 [G] 
05 - 20.161.8*1.4*3=7.560 [H] 
06 - 4.481.2*1.8*5=10.800 [I] 
Celkem: 20.16+4.48+5.76+10.08+3.2+15.12+3.08+7.56+10.8=80.240 [J]</t>
  </si>
  <si>
    <t>968062357</t>
  </si>
  <si>
    <t>Vybourání dřevěných rámů oken dvojitých včetně křídel pl přes 4 m2</t>
  </si>
  <si>
    <t>Vybourání dřevěných rámů oken s křídly, dveřních zárubní, vrat, stěn, ostění nebo obkladů  rámů oken s křídly dvojitých, plochy přes 4 m2</t>
  </si>
  <si>
    <t>01 - 4.32 2.4*1.8*1=4.320 [A]</t>
  </si>
  <si>
    <t>997013213</t>
  </si>
  <si>
    <t>Vnitrostaveništní doprava suti a vybouraných hmot pro budovy v do 12 m ručně</t>
  </si>
  <si>
    <t>Vnitrostaveništní doprava suti a vybouraných hmot  vodorovně do 50 m svisle ručně pro budovy a haly výšky přes 9 do 12 m</t>
  </si>
  <si>
    <t>odvoz do 40 km  - příplatek 39x 6.84*39=266.760 [A] 
266.76 * 24Koeficient množství=6 402.240 [B]</t>
  </si>
  <si>
    <t>998018002</t>
  </si>
  <si>
    <t>Přesun hmot ruční pro budovy v do 12 m</t>
  </si>
  <si>
    <t>Přesun hmot pro budovy občanské výstavby, bydlení, výrobu a služby  ruční - bez užití mechanizace vodorovná dopravní vzdálenost do 100 m pro budovy s jakoukoliv nosnou konstrukcí výšky přes 6 do 12 m</t>
  </si>
  <si>
    <t>170405-O</t>
  </si>
  <si>
    <t>Poplatek za uložení na skládku  - kód odpadu 170405 ( šrot ) - výkup</t>
  </si>
  <si>
    <t>odstraněné  oplechování parapetů0.115=0.115 [A]</t>
  </si>
  <si>
    <t>170904-O</t>
  </si>
  <si>
    <t>Poplatek za uložení na skládku  - kód odpadu 170904 ( okna )</t>
  </si>
  <si>
    <t>suť  celkem 6.84=6.840 [A] 
 šrot -0.184=-0.184 [B] 
Celkem: 6.84+-0.184=6.656 [C]</t>
  </si>
  <si>
    <t>D.2.2.4</t>
  </si>
  <si>
    <t>Orientační systém</t>
  </si>
  <si>
    <t xml:space="preserve">  SO 26-15-26</t>
  </si>
  <si>
    <t>Zast. Adamov zastávka, orientační systém</t>
  </si>
  <si>
    <t>SO 26-15-26</t>
  </si>
  <si>
    <t>vytěžená zemina - položka 131738  * objemová hmotnost zeminy 1,8 t/m3    
5.12*1.8=9.216 [A]</t>
  </si>
  <si>
    <t>R7511111</t>
  </si>
  <si>
    <t>DIGITÁLNÍ HLASOVÝ MAJÁČEK PRO NEVIDOMÉ, DODÁVKA A MONTÁŽ</t>
  </si>
  <si>
    <t>2 majáčky nad vstupy do podchodů</t>
  </si>
  <si>
    <t>2=2.000 [A] 
viz příloha D.2.2.4.1_2 Schema umístění prvků orientačního systému</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</si>
  <si>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</si>
  <si>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výkopy pro patky tabulí s názvem stanice na zhlaví - zemina pro zpětný zásyp   
viz tabulka v Technické zprávě; meziskládka 1km 
(3*1*1+(0.5*3*1)+(0.5*1*1))*3=15.000 [B] 
B-((0.8*0.8*1)*2)*3=11.160 [C]</t>
  </si>
  <si>
    <t>výkopy pro patky tabulí s názvem stanice na zhlaví - přebytečná zemina  na skládku  
viz tabulka v Technické zprávě; skládka 40km    
((0.8*0.8*1)*2)*3=3.840 [A]</t>
  </si>
  <si>
    <t>131739</t>
  </si>
  <si>
    <t>výkopy podle předchozí položky - skládka 40 km    
(40-20)*3.84=76.800 [A]</t>
  </si>
  <si>
    <t>173103</t>
  </si>
  <si>
    <t>ZEMNÍ KRAJNICE A DOSYPÁVKY SE ZHUT DO 100% PS</t>
  </si>
  <si>
    <t>zásyp u patek tabulí orientačního systému - podle položky 131731    
3*(15-3.84)=33.480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</si>
  <si>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</si>
  <si>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</si>
  <si>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</si>
  <si>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viz tabulka v Technické zprávě 
((0.8*0.8*1)*2)*3=3.840 [A]</t>
  </si>
  <si>
    <t>965891</t>
  </si>
  <si>
    <t>DEMONTÁŽ INFORMAČNÍ TABULE ORIENTAČNÍHO SYSTÉMU</t>
  </si>
  <si>
    <t>Demontáž stávajících tabulí s názvem stanice a se směry jízdy.</t>
  </si>
  <si>
    <t>viz Technická zpráva přiloha výpočty výměr 
Tabule s názvem stanice 7 ks 
Tabule se směry jízdy 2 ks 
Tabule se směry u podchodu 2 ks 
7+2+2=11.000 [A]</t>
  </si>
  <si>
    <t>965892</t>
  </si>
  <si>
    <t>DEMONTÁŽ INFORMAČNÍ TABULE ORIENTAČNÍHO SYSTÉMU - ODVOZ (NA LIKVIDACI ODPADŮ NEBO JINÉ URČENÉ MÍSTO)</t>
  </si>
  <si>
    <t>podle položky 965891, hmotnost odhadem ; skládka 40 km  
(7*0.030+2*0.01+2*0.005)=0.240 [A] 
A*40=9.600 [B]</t>
  </si>
  <si>
    <t>R9237111</t>
  </si>
  <si>
    <t>TABULE VELIKOSTI 3164X600 MM "NÁZEV ZASTÁVKY" NEPROSVĚTLENÁ, JEDNOSTRANNÁ, NA SLOUPKY</t>
  </si>
  <si>
    <t>podle tabulky v příloze Technická zpráva a příloh Schéma prvků orientačního systému a příloh Tabule orientačního systému. Tabule N1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</si>
  <si>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</si>
  <si>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</si>
  <si>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3164X600 MM "NÁZEV ZASTÁVKY" NEPROSVĚTLENÁ, JEDNOSTRANNÁ, NA PROTIHLUKOVOU ZEĎ</t>
  </si>
  <si>
    <t>podle tabulky v příloze Technická zpráva a příloh Schéma prvků orientačního systému a příloh Tabule orientačního systému. Tabule N1 
1=1.000 [A]</t>
  </si>
  <si>
    <t>R9237113</t>
  </si>
  <si>
    <t>TABULE VELIKOSTI 3164X600 MM "NÁZEV ZASTÁVKY" NEPROSVĚTLENÁ, OBOUSTRANNÁ, NA SLOUPKY</t>
  </si>
  <si>
    <t>podle tabulky v příloze Technická zpráva a příloh Schéma prvků orientačního systému a příloh Tabule orientačního systému. Tabule N2 
2=2.000 [A]</t>
  </si>
  <si>
    <t>R9237114</t>
  </si>
  <si>
    <t>TABULE VELIKOSTI 3164X600 MM "NÁZEV ZASTÁVKY" NEPROSVĚTLENÁ, OBOUSTRANNÁ, NA ZASTŘEŠENÍ NÁSTUPIŠTĚ</t>
  </si>
  <si>
    <t>podle tabulky v příloze Technická zpráva a příloh Schéma prvků orientačního systému a příloh Tabule orientačního systému. Tabule N3 
1=1.000 [A]</t>
  </si>
  <si>
    <t>R9237115</t>
  </si>
  <si>
    <t>TABULE VELIKOSTI 3703X600 MM "NÁZEV ZASTÁVKY" NEPROSVĚTLENÁ, JEDNOSTRANNÁ, NA KŘÍDLE MOSTU</t>
  </si>
  <si>
    <t>podle tabulky v příloze Technická zpráva a příloh Schéma prvků orientačního systému a příloh Tabule orientačního systému. Tabule N4 
2=2.000 [A]</t>
  </si>
  <si>
    <t>R9237211</t>
  </si>
  <si>
    <t>TABULE ORIENTAČNÍHO SYSTÉMU TABULKA S ČÍSLEM KOLEJE A SEKTOREM VELIKOSTI 550X340 MM, OBOUSTRANNÁ, NA STOŽÁRCÍCH OSVĚTLENÍ</t>
  </si>
  <si>
    <t>podle tabulky v příloze Technická zpráva a příloh Schéma prvků orientačního systému a příloh Tabule orientačního systému. Tabule 12, 13, 14, 15 
1+1+1+1=4.000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</si>
  <si>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</si>
  <si>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</si>
  <si>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TABULKA S ČÍSLEM KOLEJE A SEKTOREM VELIKOSTI 550X340 MM, JEDNOSTRANNÁ, NA PRODLOUŽENÝCH SLOUPCÍCH ZÁBRADLÍ</t>
  </si>
  <si>
    <t>podle tabulky v příloze Technická zpráva a příloh Schéma prvků orientačního systému a příloh Tabule orientačního systému. Tabule 10, 11, 16, 17 
1+1+1+1=4.000 [A]</t>
  </si>
  <si>
    <t>R9237311</t>
  </si>
  <si>
    <t>TABULE VELIKOSTI 1910X373 MM "OZNAČENÍ SMĚRŮ", OBOUSTRANNÁ, NA SLOUPKY</t>
  </si>
  <si>
    <t>podle tabulky v příloze Technická zpráva a příloh Schéma prvků orientačního systému a příloh Tabule orientačního systému. Tabule S 
1+1=2.000 [A]</t>
  </si>
  <si>
    <t>R9237511</t>
  </si>
  <si>
    <t>TABULE ORIENTAČNÍHO SYSTÉMU SMĚROVÁ VELIKOSTI 1160X240 MM, OBOUSTRANNÁ, NA ZASTŘEŠENÍ</t>
  </si>
  <si>
    <t>podle tabulky v příloze Technická zpráva a příloh Schéma prvků orientačního systému a příloh Tabule orientačního systému. Tabule 1 
1=1.000 [A]</t>
  </si>
  <si>
    <t>R9237512</t>
  </si>
  <si>
    <t>TABULE ORIENTAČNÍHO SYSTÉMU SMĚROVÁ VELIKOSTI 1140X240 MM, JEDNOSTRANNÁ, NA STĚNU PODJEZDU</t>
  </si>
  <si>
    <t>podle tabulky v příloze Technická zpráva a příloh Schéma prvků orientačního systému a příloh Tabule orientačního systému. Tabule 2 
1=1.000 [A]</t>
  </si>
  <si>
    <t>R9237513</t>
  </si>
  <si>
    <t>TABULE ORIENTAČNÍHO SYSTÉMU SMĚROVÁ VELIKOSTI 1360X240 MM, JEDNOSTRANNÁ, NA ČELE PODJEZDU</t>
  </si>
  <si>
    <t>podle tabulky v příloze Technická zpráva a příloh Schéma prvků orientačního systému a příloh Tabule orientačního systému. Tabule 3 
1=1.000 [A]</t>
  </si>
  <si>
    <t>R9237514</t>
  </si>
  <si>
    <t>TABULE ORIENTAČNÍHO SYSTÉMU SMĚROVÁ VELIKOSTI 840X240 MM, OBOUSTRANNÁ, NA ZASTŘEŠENÍ</t>
  </si>
  <si>
    <t>podle tabulky v příloze Technická zpráva a příloh Schéma prvků orientačního systému a příloh Tabule orientačního systému. Tabule 4 
1=1.000 [A]</t>
  </si>
  <si>
    <t>R9237515</t>
  </si>
  <si>
    <t>TABULE ORIENTAČNÍHO SYSTÉMU SMĚROVÁ VELIKOSTI 440X240 MM, JEDNOSTRANNÁ, NA ČELE PODCHODU</t>
  </si>
  <si>
    <t>podle tabulky v příloze Technická zpráva a příloh Schéma prvků orientačního systému a příloh Tabule orientačního systému. Tabule 5 
1=1.000 [A]</t>
  </si>
  <si>
    <t>R9237517</t>
  </si>
  <si>
    <t>TABULE ORIENTAČNÍHO SYSTÉMU TABULKA S ČÍSLEM KOLEJE V PODCHODU VELIKOSTI 340X340 MM, JEDNOSTRANNÁ, NA STĚNĚ PODCHODU</t>
  </si>
  <si>
    <t>podle tabulky v příloze Technická zpráva a příloh Schéma prvků orientačního systému a příloh Tabule orientačního systému. Tabule 8, 9, každá dvakrát. 
2*2=4.000 [A]</t>
  </si>
  <si>
    <t>R9237518</t>
  </si>
  <si>
    <t>TABULE ORIENTAČNÍHO SYSTÉMU ZÁKAZOVÁ VELIKOSTI 240X240 MM, JEDNOSTRANNÁ, NA SLOUPKU ZÁBRADLÍ NEBO NA ZASTŘEŠENÍ</t>
  </si>
  <si>
    <t>podle tabulky v příloze Technická zpráva a příloh Schéma prvků orientačního systému a příloh Tabule orientačního systému. Tabule 6, 7, tabule 6 - 2ks, tabule 7 - 1ks 
2*1+1=3.000 [A]</t>
  </si>
  <si>
    <t>R9237621</t>
  </si>
  <si>
    <t>HMATNÝ ŠTÍTEK S PRISMATICKÝM A BRAILLOVÝM PÍSMEM (NA STĚNU PODCHODU)</t>
  </si>
  <si>
    <t>R9237622</t>
  </si>
  <si>
    <t>HMATNÝ ŠTÍTEK S  BRAILLOVÝM PÍSMEM (NA MADLO ZÁBRADLÍ)</t>
  </si>
  <si>
    <t>R9237623</t>
  </si>
  <si>
    <t>NÁLEPKA S PIKTOGRAMEM "PROSTOR JE MONITOROVÁN" (NA SLOUPEK)</t>
  </si>
  <si>
    <t>Naproti východu z podchodu a východu schody z podjezdu.</t>
  </si>
  <si>
    <t>R9238211</t>
  </si>
  <si>
    <t>SLOUPEK DN 70 PRO TABULE ORIENTAČNÍHO SYSTÉMU</t>
  </si>
  <si>
    <t>podle tabulky v příloze Technická zpráva a příloh Schéma prvků orientačního systému a příloh Tabule orientačního systému. 
3*2+2*2+2*1+2*1=14.000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</si>
  <si>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</si>
  <si>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D.2.2.5</t>
  </si>
  <si>
    <t>Demolice</t>
  </si>
  <si>
    <t xml:space="preserve">  SO 26-15-07</t>
  </si>
  <si>
    <t>Zast. Adamov zastávka, demolice</t>
  </si>
  <si>
    <t>SO 26-15-07</t>
  </si>
  <si>
    <t>SO 26-15-07 A</t>
  </si>
  <si>
    <t>Zast. Adamov zastávka, demolice - část A</t>
  </si>
  <si>
    <t>133251101</t>
  </si>
  <si>
    <t>Hloubení šachet nezapažených v hornině třídy těžitelnosti I, skupiny 3 objem do 20 m3</t>
  </si>
  <si>
    <t>Hloubení nezapažených šachet strojně v hornině třídy těžitelnosti I skupiny 3 do 20 m3</t>
  </si>
  <si>
    <t>Viz PD D.2.2.1.1_SO 26-15-07_01-10 
'Zemní práce - šachty (dl * š * v * p) 
(0.40*0.40)*1.00*4=0.640 [A] 
Celkem: 0.64=0.640 [B]</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</si>
  <si>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</si>
  <si>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Viz PD D.2.2.1.1_SO 26-15-07_01-10 
'Zemní práce - přesun (předpokládaný obj) 
(0.64)=0.640 [A] 
Celkem: 0.64=0.640 [B]</t>
  </si>
  <si>
    <t>Viz PD D.2.2.1.1_SO 26-15-07_01-10 
'Zemní práce - skládkovné (předpokládaný obj) 
(0.64)*1.8=1.152 [A] 
Celkem: 1.152=1.152 [B]</t>
  </si>
  <si>
    <t>275313711</t>
  </si>
  <si>
    <t>Základové patky z betonu tř. C 20/25</t>
  </si>
  <si>
    <t>Základy z betonu prostého patky a bloky z betonu kamenem neprokládaného tř. C 20/25</t>
  </si>
  <si>
    <t>Viz PD D.2.2.1.1_SO 26-15-07_01-10 
'Základy - patky (dl * š * v * p) 
(0.40*0.40)*1.00*4=0.640 [A] 
Celkem: 0.64=0.640 [B]</t>
  </si>
  <si>
    <t>564851111</t>
  </si>
  <si>
    <t>Podklad ze štěrkodrtě ŠD tl 150 mm</t>
  </si>
  <si>
    <t>Podklad ze štěrkodrti ŠD  s rozprostřením a zhutněním, po zhutnění tl. 150 mm</t>
  </si>
  <si>
    <t>Viz PD D.2.2.1.1_SO 26-15-07_01-10 
'Souvrství zpevněné plochy - podklad (předpokládaná pl) 
(180)=180.000 [A] 
Celkem: 180=180.000 [B]</t>
  </si>
  <si>
    <t>564861111</t>
  </si>
  <si>
    <t>Podklad ze štěrkodrtě ŠD tl 200 mm</t>
  </si>
  <si>
    <t>Podklad ze štěrkodrti ŠD  s rozprostřením a zhutněním, po zhutnění tl. 200 mm</t>
  </si>
  <si>
    <t>565155111</t>
  </si>
  <si>
    <t>Asfaltový beton vrstva podkladní ACP 16 (obalované kamenivo OKS) tl 70 mm š do 3 m</t>
  </si>
  <si>
    <t>Asfaltový beton vrstva podkladní ACP 16 (obalované kamenivo střednězrnné - OKS)  s rozprostřením a zhutněním v pruhu šířky přes 1,5 do 3 m, po zhutnění tl. 70 mm</t>
  </si>
  <si>
    <t>1. Cenami 565 1.-510 lze oceňovat např. chodníky, úzké cesty a vjezdy v pruhu šířky do 1,5 m jakékoliv délky a jednotlivé plochy velikosti do 10 m2.  
2. ČSN EN 13108-1 připouští pro ACP 16 pouze tl. 50 až 80 mm.</t>
  </si>
  <si>
    <t>573211107</t>
  </si>
  <si>
    <t>Postřik živičný spojovací z asfaltu v množství 0,30 kg/m2</t>
  </si>
  <si>
    <t>Postřik spojovací PS bez posypu kamenivem z asfaltu silničního, v množství 0,30 kg/m2</t>
  </si>
  <si>
    <t>Viz PD D.2.2.1.1_SO 26-15-07_01-10 
'Souvrství zpevněné plochy - postřik (předpokládaná pl) 
(180)=180.000 [A] 
Celkem: 180=180.000 [B]</t>
  </si>
  <si>
    <t>573211109</t>
  </si>
  <si>
    <t>Postřik živičný spojovací z asfaltu v množství 0,50 kg/m2</t>
  </si>
  <si>
    <t>Postřik spojovací PS bez posypu kamenivem z asfaltu silničního, v množství 0,50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</si>
  <si>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</si>
  <si>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</si>
  <si>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</si>
  <si>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D.2.2.1.1_SO 26-15-07_01-10 
'Souvrství zpevněné plochy - asfalt (předpokládaná pl) 
180.0=180.000 [A] 
Celkem: 180=180.000 [B]</t>
  </si>
  <si>
    <t>1. Cenami 577 1.-40 lze oceňovat např. chodníky, úzké cesty a vjezdy v pruhu šířky do 1,5 m jakékoliv délky a jednotlivé plochy velikosti do 10 m2.  
2. ČSN EN 13108-1 připouští pro ACO 11 pouze tl. 35 až 50 mm.</t>
  </si>
  <si>
    <t>919726202</t>
  </si>
  <si>
    <t>Geotextilie pro vyztužení, separaci a filtraci tkaná z PP podélná pevnost v tahu do 50 kN/m</t>
  </si>
  <si>
    <t>Geotextilie tkaná pro vyztužení, separaci nebo filtraci z polypropylenu, podélná pevnost v tahu přes 15 do 50 kN/m</t>
  </si>
  <si>
    <t>Viz PD D.2.2.1.1_SO 26-15-07_01-10 
'Souvrství zpevněné plochy - separace (předpokládaná pl) 
(180)=180.000 [A] 
Celkem: 180=180.000 [B]</t>
  </si>
  <si>
    <t>1. V cenách jsou započteny i náklady na položení a dodání geotextilie včetně přesahů.</t>
  </si>
  <si>
    <t>767000Z1</t>
  </si>
  <si>
    <t>D+M oplocení výška 2,0 m vč. kotvení, povrchové úpravy a doplňků (dle PD)</t>
  </si>
  <si>
    <t>9000X1</t>
  </si>
  <si>
    <t>Vybourání a manipulace s nebezpečným materiálem (dle PD)</t>
  </si>
  <si>
    <t>981013713</t>
  </si>
  <si>
    <t>Demolice budov ze železobetonu podíl konstrukcí do 20 % těžkou mechanizací</t>
  </si>
  <si>
    <t>Demolice budov  těžkými mechanizačními prostředky z monolitického nebo montovaného železobetonu včetně výplňového zdiva, s podílem konstrukcí přes 15 do 20 %</t>
  </si>
  <si>
    <t>Viz PD D.2.2.1.1_SO 26-15-07_01-10 
'Demolice (obestavěný prostor) 
'objekt 3 
686.1=686.100 [A] 
Celkem: 686.1=686.100 [B]</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</si>
  <si>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</si>
  <si>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981332111</t>
  </si>
  <si>
    <t>Demolice ocelových konstrukcí hal, technologických zařízení apod.</t>
  </si>
  <si>
    <t>Demolice ocelových konstrukcí hal, sil, technologických zařízení apod.  jakýmkoliv způsobem</t>
  </si>
  <si>
    <t>Viz PD D.2.2.1.1_SO 26-15-07_01-10 
'Demolice (předpokládaná m) 
'objekt 1 
43.4=43.400 [A] 
'objekt 2 
31.4=31.400 [B] 
Celkem: 43.4+31.4=74.800 [C]</t>
  </si>
  <si>
    <t>981513114</t>
  </si>
  <si>
    <t>Demolice konstrukcí objektů z betonu železového těžkou mechanizací</t>
  </si>
  <si>
    <t>Demolice konstrukcí objektů  těžkými mechanizačními prostředky konstrukcí ze železobetonu</t>
  </si>
  <si>
    <t>Viz PD D.2.2.1.1_SO 26-15-07_01-10 
'Demolice žb konstrukcí (předpokládaný obj) 
'objekt 2 
180.0=180.000 [A] 
Celkem: 180=180.000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</si>
  <si>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</si>
  <si>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</si>
  <si>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</si>
  <si>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</si>
  <si>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</si>
  <si>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</si>
  <si>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</si>
  <si>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</si>
  <si>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997013821</t>
  </si>
  <si>
    <t>Poplatek za uložení na skládce (skládkovné) stavebního odpadu s obsahem azbestu kód odpadu 17 06 05</t>
  </si>
  <si>
    <t>Poplatek za uložení stavebního odpadu na skládce (skládkovné) ze stavebních materiálů obsahujících azbest zatříděných do Katalogu odpadů pod kódem 17 06 05</t>
  </si>
  <si>
    <t>SO 26-15-07 B</t>
  </si>
  <si>
    <t>Zast. Adamov, demolice, část B -  PHS - A2</t>
  </si>
  <si>
    <t>'rýhy pro lože a zapuštění soklových panelů' 
S01 1.34*0.2*0.2*1=0.054 [A] 
S02 1.34*0.2*0.2*1=0.054 [B] 
S03 3.34*0.2*0.2*10=1.336 [C] 
S04 3.34*0.2*0.2*12=1.603 [D] 
S05 3.34*0.2*0.2*3=0.401 [E] 
S06 3.34*0.2*0.2*3=0.401 [F] 
S07 4.34*0.2*0.2*1=0.174 [G] 
S070.5*0.2*0.2*2=0.040 [H] 
Celkem: 0.054+0.054+1.336+1.603+0.401+0.401+0.174+0.04=4.063 [I]</t>
  </si>
  <si>
    <t>4.063=4.063 [A] 
3.14*0.315*0.315*(108.5+108.5)=67.610 [B] 
Celkem: 4.063+67.61=71.673 [C]</t>
  </si>
  <si>
    <t>'odvoz na vzdálenost 40 km - příplatek 30x'  
4.063*30=121.890 [A] 
3.14*0.315*0.315*(108.5+108.5)*30=2 028.298 [B] 
 příplatek dalších 30 km kontaminovaná zemina 22.233*30=666.990 [C] 
Celkem: 121.89+2028.298+666.99=2 817.178 [D]</t>
  </si>
  <si>
    <t>4.063=4.063 [A] 
3.14*0.315*0.315*108.5=33.805 [B] 
Celkem: 4.063+33.805=37.868 [C]</t>
  </si>
  <si>
    <t>'štěrkodrť fr. 8/16' 
S01 1.34*0.2*0.1*1=0.027 [A] 
S021.34*0.2*0.1*1=0.027 [B] 
S03 3.34*0.2*0.1*10=0.668 [C] 
S04 3.34*0.2*0.1*12=0.802 [D] 
S05 3.34*0.2*0.1*3=0.200 [E] 
S06 3.34*0.2*0.1*3=0.200 [F] 
S07 4.34*0.2*0.1*1=0.087 [G] 
S08 0.5*0.2*0.1*2=0.020 [H] 
Celkem: 0.027+0.027+0.668+0.802+0.2+0.2+0.087+0.02=2.031 [I]</t>
  </si>
  <si>
    <t>'předpoklad 50 % délky' 
31*7.0*0.5=108.500 [A] 
Celkem: 108.5=108.500 [B]</t>
  </si>
  <si>
    <t>'předpoklad 50 % délky' 
31.0*7.0*0.5=108.500 [A] 
Celkem: 108.5=108.500 [B]</t>
  </si>
  <si>
    <t>31*7.0=217.000 [A] 
Celkem: 217=217.000 [B]</t>
  </si>
  <si>
    <t>'viz. výkres výztuže pilot' 
0.00981*31=0.304 [A]</t>
  </si>
  <si>
    <t>'viz. výkres výztuže pilot' 
(0.01687+0.08275)*31=3.088 [A]</t>
  </si>
  <si>
    <t>'viz. výkres výztuže pilot' 
výztuž pilot 0.00111*31=0.034 [A]</t>
  </si>
  <si>
    <t>217*3.14*0.315*0.315=67.610 [A] 
Mezisoučet: 67.61=67.610 [B] 
30 % změsi navíc - ztratné - upřesnit dle skutečnosti 217*3.14*0.315*0.315*0.3=20.283 [C] 
Celkem: 67.61+20.283=87.893 [D]</t>
  </si>
  <si>
    <t>kotvení sloupků 0.4*0.4*(31+4)=5.600 [A] 
Celkem: 5.6=5.600 [B]</t>
  </si>
  <si>
    <t>51.784*0.00035=0.018 [A]</t>
  </si>
  <si>
    <t>51.784*0.00110*2=0.114 [A]</t>
  </si>
  <si>
    <t>'nátěr spodní části soklových panelů' 
S01 1.34*(0.11+0.2*2)*1=0.683 [A] 
S021.34*(0.11+0.2*2)*1=0.683 [B] 
S03 3.34*(0.11+0.2*2)*10=17.034 [C] 
S04 3.34*(0.11+0.2*2)*12=20.441 [D] 
S05 3.34*(0.11+0.2*2)*3=5.110 [E] 
S06 3.34*(0.11+0.2*2)*3=5.110 [F] 
S07 4.34*(0.11+0.2*2)*1=2.213 [G] 
S08 0.5*(0.11+0.2*2)*2=0.510 [H] 
Celkem: 0.683+0.683+17.034+20.441+5.11+5.11+2.213+0.51=51.784 [I]</t>
  </si>
  <si>
    <t>51.784*2=103.568 [A]</t>
  </si>
  <si>
    <t>HEB 160 3.35*6+3.1*7+2.85*18=93.100 [A]</t>
  </si>
  <si>
    <t>UPE 1603.1*2+2.85*2=11.900 [A]</t>
  </si>
  <si>
    <t>S01 (1.96*0.5-0.31*0.175*2)*1=0.872 [A] 
S02 - zesílená výztuž (1.96*0.7-0.31*0.355*2)*1=1.152 [B] 
S08 (0.96*0.7-0.31*0.355*2)*2=0.904 [C] 
Celkem: 0.872+1.152+0.904=2.928 [D]</t>
  </si>
  <si>
    <t>S03 (3.96*0.5-0.31*0.175*2)*10=18.715 [A] 
S04 (3.96*0.5-0.31*0.175*2)*12=22.458 [B] 
S05 (3.96*0.5-0.31*0.175*2)*3=5.615 [C] 
S06 - zesílená výztuž (3.96*0.7-0.31*0.175*2)*3=7.991 [D] 
Celkem: 18.715+22.458+5.615+7.991=54.779 [E]</t>
  </si>
  <si>
    <t>S07 (4.96*0.5-0.31*0.175*2)*1=2.372 [A]</t>
  </si>
  <si>
    <t>' podrobný popis panelů viz TZ' 
P011.96*1.0*5=9.800 [A] 
P023.96*1.0*61=241.560 [B] 
P033.96*0.75*5=14.850 [C] 
P044.96*0.5*19=47.120 [D] 
P054.96*1.0*2=9.920 [E] 
P064.96*0.75*1=3.720 [F] 
P070.86*1.0*4=3.440 [G] 
P080.86*0.75*2=1.290 [H] 
Celkem: 9.8+241.56+14.85+47.12+9.92+3.72+3.44+1.29=331.700 [I]</t>
  </si>
  <si>
    <t>viz ukolejnění 4=4.000 [A]</t>
  </si>
  <si>
    <t>viz ukolejnění 8.0=8.000 [A]</t>
  </si>
  <si>
    <t>' upřesnění kotvení HIT-HY 200A+HIT Z -M20 - viz výkres Detaily kotvení' 
kotvení sloupků 4*31+4*4=140.000 [A]</t>
  </si>
  <si>
    <t>' kontaminovaná zemina z výkopů 30 % objemu výkopů ' 
4.063*1.6*0.3=1.950 [A] 
3.14*0.315*0.315*(108.5+108.5)*0.3=20.283 [B] 
Celkem: 1.95+20.283=22.233 [C]</t>
  </si>
  <si>
    <t>4.063*1.6=6.501 [A] 
3.14*0.315*0.315*(108.5+108.5)=67.610 [B] 
-22.233=-22.233 [C] 
Celkem: 6.501+67.61+-22.233=51.878 [D]</t>
  </si>
  <si>
    <t>D.2.3.1</t>
  </si>
  <si>
    <t>Trakční vedení</t>
  </si>
  <si>
    <t xml:space="preserve">  SO 26-01-01</t>
  </si>
  <si>
    <t>Adamov - Blansko, trakční vedení</t>
  </si>
  <si>
    <t>SO 26-01-01</t>
  </si>
  <si>
    <t>2017_OTSKP-ŽS</t>
  </si>
  <si>
    <t>444-227=217.000 [A]</t>
  </si>
  <si>
    <t>227+4=231.000 [A]</t>
  </si>
  <si>
    <t>74A110</t>
  </si>
  <si>
    <t>ZÁKLAD TV HLOUBENÝ V JAKÉKOLIV TŘÍDĚ ZEMINY</t>
  </si>
  <si>
    <t>413,72-16,71+30,42=427.430 [A] 
dle přílohy č. 24</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</si>
  <si>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</si>
  <si>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74A130</t>
  </si>
  <si>
    <t>ZÁKLAD TV VE SKÁLE</t>
  </si>
  <si>
    <t>16,71=16.710 [A] 
dle přílohy č. 24</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</si>
  <si>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</si>
  <si>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</si>
  <si>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</si>
  <si>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413,58+30,42=444.000 [A] 
dle přílohy č. 24</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</si>
  <si>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</si>
  <si>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</si>
  <si>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</si>
  <si>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634=634.000 [A] 
dle přílohy č. 24</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</si>
  <si>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</si>
  <si>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</si>
  <si>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</si>
  <si>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202=202.000 [A] 
dle přílohy č. 24</t>
  </si>
  <si>
    <t>1. Položka obsahuje:  
 –  montáž, materiál, dovoz a protikorozní ošetření kovaného svorníku pro základ TV  
2. Položka neobsahuje:  
 X  
3. Způsob měření:  
Udává se počet kusů kompletní konstrukce nebo práce.</t>
  </si>
  <si>
    <t>20=20.000 [A] 
dle přílohy č. 24</t>
  </si>
  <si>
    <t>74A340</t>
  </si>
  <si>
    <t>KOTEVNÍ SLOUPEK PRO ZÁKLAD TV</t>
  </si>
  <si>
    <t>2=2.000 [A] 
dle přílohy č. 24</t>
  </si>
  <si>
    <t>1. Položka obsahuje:  
 – materiál, montáž a dopravné za kotevní sloupek  
2. Položka neobsahuje:  
 X  
3. Způsob měření:  
Udává se počet kusů kompletní konstrukce nebo práce.</t>
  </si>
  <si>
    <t>74A350</t>
  </si>
  <si>
    <t>KORUGOVANÁ ROURA PRO ZÁKLAD TV</t>
  </si>
  <si>
    <t>11,1=11.100 [A] 
dle přílohy č. 24</t>
  </si>
  <si>
    <t>1. Položka obsahuje:  
 –  materiál, dopravu a montáž korugované PVC roury, včetně zálivky a hlavičky základu  
2. Položka neobsahuje:  
 X  
3. Způsob měření:  
Měří se metr délkový.</t>
  </si>
  <si>
    <t>74A410</t>
  </si>
  <si>
    <t>POVRCHOVÁ ÚPRAVA STÁVAJÍCÍHO ZÁKLADU</t>
  </si>
  <si>
    <t>1007=1 007.000 [A] 
dle přílohy č. 24</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</si>
  <si>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</si>
  <si>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</si>
  <si>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</si>
  <si>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50=50.000 [A] 
odhad v případě potřeby</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</si>
  <si>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</si>
  <si>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74A450</t>
  </si>
  <si>
    <t>ÚPRAVA KABELŮ U ZÁKLADU TV</t>
  </si>
  <si>
    <t>32=32.000 [A] 
dle přílohy č. 4</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</si>
  <si>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</si>
  <si>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</si>
  <si>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</si>
  <si>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61+164+140+168+52=585.000 [A] 
dle přílohy č. 18</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</si>
  <si>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</si>
  <si>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74AF11</t>
  </si>
  <si>
    <t>TAŽNÉ HNACÍ VOZIDLO K PRACOVNÍM SOUPRAVÁM (PRO ZÁKLADY - MONTÁŽ)</t>
  </si>
  <si>
    <t>1152+249=1 401.000 [A] 
montáž + demontáž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</si>
  <si>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</si>
  <si>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74B116</t>
  </si>
  <si>
    <t>STOŽÁR TV OCELOVÝ TRUBKOVÝ DO DUTINY, TYPU T245 NEBO TB245, DÉLKY PŘES 10 M DO 14 M VČETNĚ</t>
  </si>
  <si>
    <t>3=3.000 [A] 
dle přílohy č. 24</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</si>
  <si>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</si>
  <si>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74B118</t>
  </si>
  <si>
    <t>STOŽÁR TV OCELOVÝ TRUBKOVÝ DO DUTINY, TYPU T324 NEBO TB324, DÉLKY PŘES 10 M DO 14 M VČETNĚ</t>
  </si>
  <si>
    <t>74B213</t>
  </si>
  <si>
    <t>STOŽÁR TV OCELOVÝ TRUBKOVÝ JEDNODUCHÝ NA SVORNÍKY, TYPU TS219 NEBO TSI219, DÉLKY DO 10 M VČETNĚ</t>
  </si>
  <si>
    <t>1=1.000 [A] 
dle přílohy č. 24</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</si>
  <si>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</si>
  <si>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</si>
  <si>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</si>
  <si>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4=4.000 [A] 
dle přílohy č. 24</t>
  </si>
  <si>
    <t>74B217</t>
  </si>
  <si>
    <t>STOŽÁR TV OCELOVÝ TRUBKOVÝ JEDNODUCHÝ NA SVORNÍKY, TYPU TS324 NEBO TSI324, DÉLKY DO 10 M VČETNĚ</t>
  </si>
  <si>
    <t>74B231</t>
  </si>
  <si>
    <t>STOŽÁR TV OCELOVÝ TRUBKOVÝ JEDNODUCHÝ BRÁNOVÝ NA SVORNÍKY, TYPU TBS219 NEBO TBSI219, DÉLKY DO 10 M VČETNĚ</t>
  </si>
  <si>
    <t>9=9.000 [A] 
dle přílohy č. 24</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</si>
  <si>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</si>
  <si>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</si>
  <si>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</si>
  <si>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</si>
  <si>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74B601</t>
  </si>
  <si>
    <t>STOŽÁR TV OCELOVÝ PŘÍHRADOVÝ TYPU BP DÉLKY 9 M</t>
  </si>
  <si>
    <t>17=17.000 [A] 
dle přílohy č. 24</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</si>
  <si>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</si>
  <si>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</si>
  <si>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</si>
  <si>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5=5.000 [A] 
dle přílohy č. 24</t>
  </si>
  <si>
    <t>74B603</t>
  </si>
  <si>
    <t>STOŽÁR TV OCELOVÝ PŘÍHRADOVÝ TYPU BP DÉLKY 11 M</t>
  </si>
  <si>
    <t>74B604</t>
  </si>
  <si>
    <t>STOŽÁR TV OCELOVÝ PŘÍHRADOVÝ TYPU BP DÉLKY 12,5 M</t>
  </si>
  <si>
    <t>6=6.000 [A] 
dle přílohy č. 24</t>
  </si>
  <si>
    <t>74B711</t>
  </si>
  <si>
    <t>BRÁNY NEBO VÝLOŽNÍKY - BŘEVNO TYPU 23L</t>
  </si>
  <si>
    <t>236,93=236.930 [A] 
dle přílohy č. 24</t>
  </si>
  <si>
    <t>74B721</t>
  </si>
  <si>
    <t>PŘIPEVNĚNÍ BŘEVNA BRÁNY NEBO VÝLOŽNÍKU S UKONČENÍM TYPU A NA 1T</t>
  </si>
  <si>
    <t>12=12.000 [A] 
dle přílohy č. 24</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</si>
  <si>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</si>
  <si>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</si>
  <si>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</si>
  <si>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</si>
  <si>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</si>
  <si>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8+2*3+4=18.000 [A] 
dle přílohy č. 24</t>
  </si>
  <si>
    <t>74B724</t>
  </si>
  <si>
    <t>PŘIPEVNĚNÍ BŘEVNA BRÁNY NEBO VÝLOŽNÍKU KLUZNÉ S UKONČENÍM TYPU D NA BP</t>
  </si>
  <si>
    <t>74B743</t>
  </si>
  <si>
    <t>VYVĚŠENÍ BŘEVNA BRÁNY NEBO VÝLOŽNÍKU NA BP</t>
  </si>
  <si>
    <t>2+2*3=8.000 [A] 
dle přílohy č. 24</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</si>
  <si>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</si>
  <si>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</si>
  <si>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</si>
  <si>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</si>
  <si>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74B820</t>
  </si>
  <si>
    <t>KOZLÍK PRO KONZOLU NEBO KOTVENÍ V TUNELU</t>
  </si>
  <si>
    <t>111=111.000 [A] 
dle přílohy č. 4, 23, konstrukce příloh č. 14, 15, 16, 17</t>
  </si>
  <si>
    <t>1. Položka obsahuje:  
 – montáž včetně potřebné mechanizace a pomůcek, materiál a dopravné kozlíku  
 – protikorozní ošetření dle TKP  
 – konečnou regulaci kozlíku po jeho zatížení  
2. Položka neobsahuje:  
 – vrtání otvorů a osazení upevňovacích svorníků  
3. Způsob měření:  
Udává se počet kusů trakčních podpěr.</t>
  </si>
  <si>
    <t>585+21+98+1950+312+22=2 988.000 [A] 
dle přílohy č. 18 a 13, materiál lepených kotev, uchycení OL, svorky NV, materiál na úpravu kotvení</t>
  </si>
  <si>
    <t>74B911</t>
  </si>
  <si>
    <t>PŘÍPLATEK ZA MONTÁŽ BŘEVNA BRÁNY NEBO VÝLOŽNÍKU NAD STÁVAJÍCÍM VEDENÍM</t>
  </si>
  <si>
    <t>22=22.000 [A] 
dle přílohy č. 24</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</si>
  <si>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</si>
  <si>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</si>
  <si>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</si>
  <si>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143+87,2=230.200 [A] 
montáž + demontáž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</si>
  <si>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</si>
  <si>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</si>
  <si>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</si>
  <si>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35+52=87.000 [A] 
dle přílohy č. 11</t>
  </si>
  <si>
    <t>1. Položka obsahuje:  
 – materiál a montáž vč. mechanizmů  
 – protikorozní ošetření podle TKP  
2. Položka neobsahuje:  
 X  
3. Způsob měření:  
Udává se počet kusů kompletní konstrukce nebo práce.</t>
  </si>
  <si>
    <t>74C121</t>
  </si>
  <si>
    <t>PŘÍPLATEK ZA PLASTOVÝ IZOLÁTOR</t>
  </si>
  <si>
    <t>35*2+14*2+14*2+24*3=198.000 [A] 
dle přílohy č. 11</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</si>
  <si>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</si>
  <si>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</si>
  <si>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</si>
  <si>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30=30.000 [A] 
dle přílohy č. 4 a 23</t>
  </si>
  <si>
    <t>1. Položka obsahuje:  
 – uvolnění a montáž stávajících závěsů troleje a nosného lana vč. potřebných mechanizmů, pomůcek a měření   
2. Položka neobsahuje:  
 – závěs TV  
3. Způsob měření:  
Udává se počet kusů kompletní konstrukce nebo práce.</t>
  </si>
  <si>
    <t>74C221</t>
  </si>
  <si>
    <t>ZÁVĚS SESTAVY TROLEJOVÉHO VEDENÍ NA BRÁNĚ BEZ PŘÍDAVNÉHO LANA</t>
  </si>
  <si>
    <t>31+153+44=228.000 [A] 
dle přílohy č. 12 a 23</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</si>
  <si>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</si>
  <si>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</si>
  <si>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</si>
  <si>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16+14=30.000 [A] 
dle přílohy č. 12 a 23</t>
  </si>
  <si>
    <t>74C312</t>
  </si>
  <si>
    <t>VĚŠÁK TROLEJE ZÁKLADNÍ (PEVNÝ NEBO KLUZNÝ)</t>
  </si>
  <si>
    <t>2047=2 047.000 [A] 
dle přílohy č. 23</t>
  </si>
  <si>
    <t>74C314</t>
  </si>
  <si>
    <t>ROZPĚRNÁ TYČ</t>
  </si>
  <si>
    <t>18=18.000 [A] 
dle přílohy č. 23</t>
  </si>
  <si>
    <t>74C315</t>
  </si>
  <si>
    <t>PROUDOVÉ PROPOJENÍ PODÉLNÝCH POLÍ</t>
  </si>
  <si>
    <t>36+8+6=50.000 [A] 
dle přílohy č. 23</t>
  </si>
  <si>
    <t>74C321</t>
  </si>
  <si>
    <t>SPOJKA LAN A TROLEJÍ NEIZOLOVANÁ</t>
  </si>
  <si>
    <t>40+40=80.000 [A] 
dle přílohy č. 23</t>
  </si>
  <si>
    <t>74C322</t>
  </si>
  <si>
    <t>SPOJKA LAN A TROLEJÍ IZOLOVANÁ</t>
  </si>
  <si>
    <t>4+124=128.000 [A] 
dle přílohy č. 23</t>
  </si>
  <si>
    <t>74C331</t>
  </si>
  <si>
    <t>DĚLIČ V TROLEJI VČETNĚ TABULKY</t>
  </si>
  <si>
    <t>2=2.000 [A] 
dle přílohy č. 1, doč.</t>
  </si>
  <si>
    <t>74C332</t>
  </si>
  <si>
    <t>DĚLIČ V TROLEJI REGULOVATELNÝ NEBO NEUTRÁLNÍ VČETNĚ TABULKY</t>
  </si>
  <si>
    <t>4=4.000 [A] 
dle přílohy č. 4 a 23</t>
  </si>
  <si>
    <t>74C341</t>
  </si>
  <si>
    <t>PEVNÝ BOD KOMPENZOVANÉ SESTAVY</t>
  </si>
  <si>
    <t>20=20.000 [A] 
dle přílohy č. 4 a 23</t>
  </si>
  <si>
    <t>74C342</t>
  </si>
  <si>
    <t>KOTVENÍ PEVNÉHO BODU NA STOŽÁRU (VŠECH TYPŮ), 1 LANO</t>
  </si>
  <si>
    <t>2=2.000 [A] 
dle přílohy č. 4 a 23</t>
  </si>
  <si>
    <t>74C343</t>
  </si>
  <si>
    <t>KOTVENÍ PEVNÝCH BODŮ NA STOŽÁRU (VŠECH TYPŮ), 2 LANA</t>
  </si>
  <si>
    <t>74C351</t>
  </si>
  <si>
    <t>LANO PEVNÝCH BODŮ A ODTAHŮ 50 MM2 BZ NEBO FE</t>
  </si>
  <si>
    <t>1739=1 739.000 [A] 
dle přílohy č. 1, 5</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</si>
  <si>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</si>
  <si>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</si>
  <si>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</si>
  <si>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16+96=112.000 [A] 
dle přílohy č. 12 a 23</t>
  </si>
  <si>
    <t>74C412</t>
  </si>
  <si>
    <t>KOTVENÍ SMĚROVÝCH LAN PÉROVÉ, 1 NEBO 2 LANA 50-70 MM2</t>
  </si>
  <si>
    <t>74C431</t>
  </si>
  <si>
    <t>SMĚROVÁ LANA - PROUDOVÉ PROPOJENÍ</t>
  </si>
  <si>
    <t>8+36=44.000 [A] 
dle přílohy č. 12 a 23</t>
  </si>
  <si>
    <t>74C432</t>
  </si>
  <si>
    <t>SMĚROVÁ LANA - VLOŽENÁ IZOLACE V PŘÍČNÝCH POLÍCH</t>
  </si>
  <si>
    <t>26+148=174.000 [A] 
dle přílohy č. 12 a 23</t>
  </si>
  <si>
    <t>74C441</t>
  </si>
  <si>
    <t>TAŽENÍ SMĚROVÝCH A PŘÍČNÝCH LAN 50 MM2 BZ NEBO FE</t>
  </si>
  <si>
    <t>1236,1+196=1 432.100 [A] 
dle přílohy č. 12 a 23</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</si>
  <si>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</si>
  <si>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</si>
  <si>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</si>
  <si>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4+1=5.000 [A] 
dle přílohy č. 4, 5 a 23</t>
  </si>
  <si>
    <t>74C532</t>
  </si>
  <si>
    <t>PRUŽINOVÉ NAPÍNACÍ ZAŘÍZENÍ NA STOŽÁRU TV - 10 KN</t>
  </si>
  <si>
    <t>4=4.000 [A] 
dle přílohy č. 4, 5 a 23</t>
  </si>
  <si>
    <t>74C571</t>
  </si>
  <si>
    <t>TAŽENÍ NOSNÉHO LANA 50 MM2 BZ, FE</t>
  </si>
  <si>
    <t>2429+2373=4 802.000 [A] 
dle přílohy č. 4, 5</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</si>
  <si>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</si>
  <si>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</si>
  <si>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</si>
  <si>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14519=14 519.000 [A] 
dle přílohy č. 4, 5</t>
  </si>
  <si>
    <t>74C582</t>
  </si>
  <si>
    <t>TAŽENÍ TROLEJE 100 MM2 CU</t>
  </si>
  <si>
    <t>13775+6=13 781.000 [A] 
dle přílohy č. 4, 5, 23</t>
  </si>
  <si>
    <t>74C591</t>
  </si>
  <si>
    <t>VÝŠKOVÁ REGULACE TROLEJE</t>
  </si>
  <si>
    <t>13775=13 775.000 [A] 
dle přílohy 4, 5</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</si>
  <si>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</si>
  <si>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</si>
  <si>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</si>
  <si>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14519=14 519.000 [A] 
dle přílohy č. 5</t>
  </si>
  <si>
    <t>1. Položka obsahuje:  
 – příplatek na montáž nosného lana (samostatně nelze položku použít)  
2. Položka neobsahuje:  
 X  
3. Způsob měření:  
Měří se metr délkový v ose vodiče nebo lana.</t>
  </si>
  <si>
    <t>74C595</t>
  </si>
  <si>
    <t>VÝMĚNA LANA PRO KLADKOSTROJ V KOTVENÍ NL A TR</t>
  </si>
  <si>
    <t>39=39.000 [A] 
dle přílohy č. 4, 5 a 23, spolu s kladkostrojem a doplněním závaží</t>
  </si>
  <si>
    <t>74C596</t>
  </si>
  <si>
    <t>ZAJIŠTĚNÍ KOTVENÍ NL A TR VŠECH SESTAV</t>
  </si>
  <si>
    <t>44=44.000 [A] 
dle přílohy č. 4, 5</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</si>
  <si>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</si>
  <si>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</si>
  <si>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</si>
  <si>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</si>
  <si>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</si>
  <si>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12=12.000 [A] 
dle přílohy č. 4, 23</t>
  </si>
  <si>
    <t>74C612</t>
  </si>
  <si>
    <t>PŘIPEVNĚNÍ OBOUSTRANNÉ LIŠTY PRO KOTVENÍ ZV, NV, OV</t>
  </si>
  <si>
    <t>6=6.000 [A] 
dle přílohy č. 4, 23</t>
  </si>
  <si>
    <t>74C622</t>
  </si>
  <si>
    <t>KOTVENÍ 1-3 LAN ZV, NV, OV SE ZDVOJENÝMI IZOLÁTORY</t>
  </si>
  <si>
    <t>26=26.000 [A] 
dle přílohy č. 4, 23</t>
  </si>
  <si>
    <t>74C631</t>
  </si>
  <si>
    <t>PŘIPEVNĚNÍ KONZOLY ZV, NV, OV PRO SVISLÝ ZÁVĚS NA STOŽÁR</t>
  </si>
  <si>
    <t>61+25+1=87.000 [A] 
dle přílohy č. 4, 23</t>
  </si>
  <si>
    <t>74C632</t>
  </si>
  <si>
    <t>PŘIPEVNĚNÍ KONZOLY ZV, NV, OV PRO "V" ZÁVĚS NA STOŽÁR</t>
  </si>
  <si>
    <t>2=2.000 [A] 
dle přílohy č. 4, 23</t>
  </si>
  <si>
    <t>74C633</t>
  </si>
  <si>
    <t>PŘIPEVNĚNÍ KONZOLY ZV, NV, OV PRO SVISLÝ ZÁVĚS PŘEPONKY NA STOŽÁR</t>
  </si>
  <si>
    <t>7=7.000 [A] 
dle přílohy č. 4, 23</t>
  </si>
  <si>
    <t>74C641</t>
  </si>
  <si>
    <t>SVISLÝ ZÁVĚS 1-2 LAN ZV, NV, OV</t>
  </si>
  <si>
    <t>94+2=96.000 [A] 
dle přílohy č. 4, 23</t>
  </si>
  <si>
    <t>74C643</t>
  </si>
  <si>
    <t>V ZÁVĚS 1-2 LAN ZV, NV, OV</t>
  </si>
  <si>
    <t>74C645</t>
  </si>
  <si>
    <t>VOLNÝ ZÁVĚS 1-2 LAN ZV, NV, OV NAD BRÁNOU NA KONSTRUKCI</t>
  </si>
  <si>
    <t>4=4.000 [A] 
dle přílohy č. 4, 23</t>
  </si>
  <si>
    <t>74C711</t>
  </si>
  <si>
    <t>POHON ODPOJOVAČE MOTOROVÝ</t>
  </si>
  <si>
    <t>15=15.000 [A] 
dle přílohy č. 3, 4, 19, 20, 21, 23</t>
  </si>
  <si>
    <t>74C712</t>
  </si>
  <si>
    <t>POHON ODPOJOVAČE RUČNÍ</t>
  </si>
  <si>
    <t>3=3.000 [A] 
dle přílohy č. 3, 4, 19, 20, 21, 23</t>
  </si>
  <si>
    <t>74C713</t>
  </si>
  <si>
    <t>ODPOJOVAČ NEBO ODPÍNAČ NA STOŽÁRU TV</t>
  </si>
  <si>
    <t>18=18.000 [A] 
dle přílohy č. 3, 4, 19, 20, 21, 23</t>
  </si>
  <si>
    <t>74C723</t>
  </si>
  <si>
    <t>SVOD Z NAPÁJECÍHO PŘEVĚSU NA TV LANEM 120 CU</t>
  </si>
  <si>
    <t>2=2.000 [A] 
dle přílohy č. 19, 20, 21, 23</t>
  </si>
  <si>
    <t>74C726</t>
  </si>
  <si>
    <t>DVA SVODY Z NAPÁJECÍHO PŘEVĚSU NA TV LANY 120 CU</t>
  </si>
  <si>
    <t>6=6.000 [A] 
dle přílohy č. 4, 19, 20, 21, 23</t>
  </si>
  <si>
    <t>74C741</t>
  </si>
  <si>
    <t>PŘIPEVNĚNÍ KOTEVNÍ LIŠTY NAPÁJECÍHO PŘEVĚSU S 1 TŘMENEM NA STOŽÁR TV</t>
  </si>
  <si>
    <t>2+2=4.000 [A] 
dle přílohy č. 4, 19, 20, 21 a 23</t>
  </si>
  <si>
    <t>74C745</t>
  </si>
  <si>
    <t>KOTVENÍ LANA NAPÁJECÍHO PŘEVĚSU - 120 MM2 CU S IZOLACÍ</t>
  </si>
  <si>
    <t>16+2=18.000 [A] 
dle přílohy č. 19, 20, 21, 23</t>
  </si>
  <si>
    <t>74C752</t>
  </si>
  <si>
    <t>PODPĚRNÝ IZOLÁTOR PRO NV NA LIŠTĚ, BRÁNĚ, STOŽÁRU</t>
  </si>
  <si>
    <t>5+1=6.000 [A] 
dle přílohy č. 19, 20, 21, 23</t>
  </si>
  <si>
    <t>74C767</t>
  </si>
  <si>
    <t>PŘIPEVNĚNÍ 1-2 KABELŮ NA STOŽÁR P, T</t>
  </si>
  <si>
    <t>8=8.000 [A] 
dle přílohy č. 4, 23</t>
  </si>
  <si>
    <t>74C768</t>
  </si>
  <si>
    <t>PŘIPEVNĚNÍ 1-4 KABELŮ NA STOŽÁR BP</t>
  </si>
  <si>
    <t>40=40.000 [A] 
dle přílohy č. 4, 23</t>
  </si>
  <si>
    <t>74C772</t>
  </si>
  <si>
    <t>PŘIPEVNĚNÍ 1 KRYTU NA STOŽÁR P, T, BP</t>
  </si>
  <si>
    <t>2+10=12.000 [A] 
dle přílohy č. 4, 23</t>
  </si>
  <si>
    <t>74C782</t>
  </si>
  <si>
    <t>PŘIPOJENÍ ZPĚTNÉHO VEDENÍ NA KOLEJNICOVÝ STYKOVÝ TRANSFORMÁTOR BEZ UKONČENÍ LAN</t>
  </si>
  <si>
    <t>2+2=4.000 [A] 
dle přílohy č. 1 a 4, odpojení a připojení</t>
  </si>
  <si>
    <t>74C791</t>
  </si>
  <si>
    <t>RUČNÍ TAŽENÍ LANA NAPÁJECÍCH PŘEVĚSŮ 70 MM2 BZ</t>
  </si>
  <si>
    <t>30=30.000 [A] 
dle přílohy č. 19, 20, 21, 23</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</si>
  <si>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</si>
  <si>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74C793</t>
  </si>
  <si>
    <t>RUČNÍ TAŽENÍ LANA NAPÁJECÍCH PŘEVĚSŮ 120 MM2 CU</t>
  </si>
  <si>
    <t>212=212.000 [A] 
dle přílohy č. 19, 20, 21, 23</t>
  </si>
  <si>
    <t>74C810</t>
  </si>
  <si>
    <t>UPEVNĚNÍ KONZOLY - STŘEDOVÉ, STRANOVÉ</t>
  </si>
  <si>
    <t>40+16=56.000 [A] 
dle přílohy č. 11 a 23</t>
  </si>
  <si>
    <t>74C820</t>
  </si>
  <si>
    <t>UPEVNĚNÍ DVOU KONZOL</t>
  </si>
  <si>
    <t>4=4.000 [A] 
dle přílohy č. 11 a 23</t>
  </si>
  <si>
    <t>74C830</t>
  </si>
  <si>
    <t>PŘIPEVNĚNÍ KOZLÍKU PRO KONZOLU NA STOŽÁR</t>
  </si>
  <si>
    <t>6=6.000 [A] 
dle přílohy č. 11 a 23</t>
  </si>
  <si>
    <t>74C911</t>
  </si>
  <si>
    <t>BLESKOJISTKA RŮŽKOVÁ NA STOŽÁRU S PŘIPOJENÍM NA TV, OV, NV</t>
  </si>
  <si>
    <t>5+3+2=10.000 [A] 
dle přílohy č. 4 a 23</t>
  </si>
  <si>
    <t>74C913</t>
  </si>
  <si>
    <t>OMEZOVAČ PŘEPĚTÍ NA STOŽÁRU VČETNĚ PŘIPOJENÍ NA TV, OV, NV</t>
  </si>
  <si>
    <t>4=4.000 [A] 
dle přílohy č. 1, rezerva pro NV TNS Blansko</t>
  </si>
  <si>
    <t>74C917</t>
  </si>
  <si>
    <t>PŘIPOJENÍ STOŽÁRU NEBO IZOLOVANÉHO SVODU NA ZEMNIČ VČETNĚ ZŘÍZENÍ UZEMNĚNÍ</t>
  </si>
  <si>
    <t>5+3+4=12.000 [A] 
dle přílohy č. 1, 4 a 23</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</si>
  <si>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</si>
  <si>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</si>
  <si>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</si>
  <si>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</si>
  <si>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</si>
  <si>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1=1.000 [A] 
dle přílohy č. 19, 20, 21, 23</t>
  </si>
  <si>
    <t>74C955</t>
  </si>
  <si>
    <t>ŽEBŘÍK PRO OVLÁDACÍ LÁVKU</t>
  </si>
  <si>
    <t>74C962</t>
  </si>
  <si>
    <t>PROTIDOTYKOVÁ ZÁBRANA NA MOSTU</t>
  </si>
  <si>
    <t>2*8*2=32.000 [A] 
dle přílohy č. 1, 32 segmentů o délce 1 m, celkově 4 zábrany po 8 segmentů</t>
  </si>
  <si>
    <t>74C963</t>
  </si>
  <si>
    <t>PŘIPEVNĚNÍ NÁVĚSTNÍHO ŠTÍTU NA STOŽÁR</t>
  </si>
  <si>
    <t>36=36.000 [A] 
dle přílohy č. 4, 23</t>
  </si>
  <si>
    <t>131=131.000 [A] 
dle přílohy č. 4, 23</t>
  </si>
  <si>
    <t>74C968</t>
  </si>
  <si>
    <t>TABULKA ČÍSLOVÁNÍ STOŽÁRU NEBO POHONU ODPOJOVAČE</t>
  </si>
  <si>
    <t>267+18=285.000 [A] 
dle přílohy č. 4, 19, 20, 21, 23</t>
  </si>
  <si>
    <t>74C973</t>
  </si>
  <si>
    <t>ÚPRAVY STÁVAJÍCÍHO TV - PROVIZORNÍ STAVY ZA 100 M ZPROVOZŇOVANÉ SKUPINY</t>
  </si>
  <si>
    <t>8=8.000 [A] 
dle přílohy č. 1, úprava napájení TV pro potřeby napájení v době výluky traťového úseku</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</si>
  <si>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</si>
  <si>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</si>
  <si>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</si>
  <si>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160,88=160.880 [A] 
dle přílohy č. 1, 4</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</si>
  <si>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</si>
  <si>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</si>
  <si>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</si>
  <si>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774+337,9=1 111.900 [A] 
montáž+demontáž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</si>
  <si>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</si>
  <si>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74F220</t>
  </si>
  <si>
    <t>NÁTĚR SVORNÍKŮ STÁVAJÍCÍHO ZÁKLADU TV</t>
  </si>
  <si>
    <t>1096=1 096.000 [A] 
dle přílohy č. 1, 23</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</si>
  <si>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</si>
  <si>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</si>
  <si>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</si>
  <si>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35=35.000 [A] 
dle přílohy č. 1, 23</t>
  </si>
  <si>
    <t>74F232</t>
  </si>
  <si>
    <t>BEZPEČNOSTNÍ PRUH NA PODPĚŘE TV BÍLOČERVENÝ</t>
  </si>
  <si>
    <t>28=28.000 [A] 
dle přílohy č. 1, 23</t>
  </si>
  <si>
    <t>74F250</t>
  </si>
  <si>
    <t>REKONSTRUKCE NÁTĚRŮ STÁVAJÍCÍCH PODPĚR - ODREZIVĚNÍ A OČIŠTĚNÍ (DLE TKP)</t>
  </si>
  <si>
    <t>2889+1528=4 417.000 [A] 
dle přílohy č. 1, 23</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</si>
  <si>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</si>
  <si>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</si>
  <si>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</si>
  <si>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16,088=16.088 [A]</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</si>
  <si>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</si>
  <si>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</si>
  <si>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</si>
  <si>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16,088*4=64.352 [A]</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</si>
  <si>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</si>
  <si>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</si>
  <si>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</si>
  <si>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</si>
  <si>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74F315</t>
  </si>
  <si>
    <t>MĚŘENÍ ELEKTRICKÉHO ODPORU ZÁKLADU</t>
  </si>
  <si>
    <t>2+5+3+4=14.000 [A] 
dle přílohy č. 1, 4, 23</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</si>
  <si>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</si>
  <si>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</si>
  <si>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</si>
  <si>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</si>
  <si>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</si>
  <si>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</si>
  <si>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</si>
  <si>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</si>
  <si>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</si>
  <si>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160=160.000 [A]</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</si>
  <si>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</si>
  <si>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</si>
  <si>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</si>
  <si>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74F411</t>
  </si>
  <si>
    <t>DEMONTÁŽ BETONOVÝCH ZÁKLADŮ TV</t>
  </si>
  <si>
    <t>227=227.000 [A] 
dle přílohy č. 1, 4</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</si>
  <si>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</si>
  <si>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</si>
  <si>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</si>
  <si>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6=6.000 [A] 
dle přílohy č. 4</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</si>
  <si>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</si>
  <si>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</si>
  <si>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</si>
  <si>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37=37.000 [A] 
dle přílohy č. 4</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</si>
  <si>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</si>
  <si>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</si>
  <si>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</si>
  <si>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10=10.000 [A] 
dle přílohy č. 4</t>
  </si>
  <si>
    <t>74F425</t>
  </si>
  <si>
    <t>DEMONTÁŽ BRAN A KRAKORCŮ (VČETNĚ VYVĚŠENÍ A UKONČENÍ)</t>
  </si>
  <si>
    <t>18=18.000 [A] 
dle přílohy č. 4</t>
  </si>
  <si>
    <t>74F426</t>
  </si>
  <si>
    <t>DEMONTÁŽ MONTÁŽNÍ LÁVKY PRO ODPOJOVAČ</t>
  </si>
  <si>
    <t>21=21.000 [A]</t>
  </si>
  <si>
    <t>74F427</t>
  </si>
  <si>
    <t>DEMONTÁŽ OVLÁDACÍ LÁVKY PRO ODPOJOVAČ VČETNĚ ŽEBŘÍKU</t>
  </si>
  <si>
    <t>74F429</t>
  </si>
  <si>
    <t>DEMONTÁŽ NESTANDARDNÍCH KOVOVÝCH KONSTRUKCÍ</t>
  </si>
  <si>
    <t>3660+585=4 245.000 [A] 
demontáž nosnýh konstrukcí v tunelu</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</si>
  <si>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</si>
  <si>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</si>
  <si>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</si>
  <si>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129=129.000 [A] 
dle přílohy č. 4</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</si>
  <si>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</si>
  <si>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</si>
  <si>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</si>
  <si>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78=78.000 [A] 
dle přílohy č. 4</t>
  </si>
  <si>
    <t>74F434</t>
  </si>
  <si>
    <t>DEMONTÁŽ KONZOL SIK VČETNĚ ZÁVĚSŮ</t>
  </si>
  <si>
    <t>8=8.000 [A] 
dle přílohy č. 4</t>
  </si>
  <si>
    <t>74F435</t>
  </si>
  <si>
    <t>DEMONTÁŽ ZÁVĚSŮ TV NA BRÁNĚ</t>
  </si>
  <si>
    <t>254=254.000 [A] 
dle přílohy č. 4</t>
  </si>
  <si>
    <t>134</t>
  </si>
  <si>
    <t>74F441</t>
  </si>
  <si>
    <t>DEMONTÁŽ DĚLIČŮ</t>
  </si>
  <si>
    <t>4+2=6.000 [A] 
dle přílohy č. 1 a 4</t>
  </si>
  <si>
    <t>135</t>
  </si>
  <si>
    <t>74F442</t>
  </si>
  <si>
    <t>DEMONTÁŽ PEVNÝCH BODŮ VČETNĚ ZAKOTVENÍ</t>
  </si>
  <si>
    <t>20=20.000 [A] 
dle přílohy č. 4, 5</t>
  </si>
  <si>
    <t>136</t>
  </si>
  <si>
    <t>74F444</t>
  </si>
  <si>
    <t>DEMONTÁŽ KOTVENÍ TR NEBO NL POHYBLIVÝCH</t>
  </si>
  <si>
    <t>9+9=18.000 [A] 
dle přílohy č. 4</t>
  </si>
  <si>
    <t>137</t>
  </si>
  <si>
    <t>74F446</t>
  </si>
  <si>
    <t>DEMONTÁŽ ODPOJOVAČE NEBO ODPÍNAČE S POHONEM VČETNĚ TÁHEL A UPEVŇOVACÍCH LIŠT</t>
  </si>
  <si>
    <t>30=30.000 [A] 
dle přílohy č. 4</t>
  </si>
  <si>
    <t>138</t>
  </si>
  <si>
    <t>74F447</t>
  </si>
  <si>
    <t>DEMONTÁŽ KOTEVNÍ LIŠTY PŘEVĚSU NEBO SVODU Z ODPOJOVAČE</t>
  </si>
  <si>
    <t>14=14.000 [A] 
dle přílohy č. 4</t>
  </si>
  <si>
    <t>139</t>
  </si>
  <si>
    <t>74F448</t>
  </si>
  <si>
    <t>DEMONTÁŽ KOTVENÍ PŘEVĚSU - JEDNODUCHÉ LANO</t>
  </si>
  <si>
    <t>34=34.000 [A] 
dle přílohy č. 4</t>
  </si>
  <si>
    <t>140</t>
  </si>
  <si>
    <t>74F451</t>
  </si>
  <si>
    <t>DEMONTÁŽ SVODU Z PŘEVĚSU NEBO Z ODPOJOVAČE - JEDNODUCHÉ LANO</t>
  </si>
  <si>
    <t>36=36.000 [A] 
dle přílohy č. 4</t>
  </si>
  <si>
    <t>141</t>
  </si>
  <si>
    <t>74F454</t>
  </si>
  <si>
    <t>DEMONTÁŽ BLESKOJISTEK A SVODIČŮ PŘEPĚTÍ</t>
  </si>
  <si>
    <t>16+4=20.000 [A] 
dle přílohy č. 4</t>
  </si>
  <si>
    <t>142</t>
  </si>
  <si>
    <t>74F455</t>
  </si>
  <si>
    <t>DEMONTÁŽ VĚŠÁKŮ TROLEJE</t>
  </si>
  <si>
    <t>2136=2 136.000 [A]</t>
  </si>
  <si>
    <t>143</t>
  </si>
  <si>
    <t>74F456</t>
  </si>
  <si>
    <t>DEMONTÁŽ PROUDOVÝCH PROPOJENÍ PODÉLNÝCH A PŘÍČNÝCH</t>
  </si>
  <si>
    <t>73=73.000 [A]</t>
  </si>
  <si>
    <t>144</t>
  </si>
  <si>
    <t>74F457</t>
  </si>
  <si>
    <t>DEMONTÁŽ VLOŽENÝCH IZOLACÍ V PODÉLNÝCH A PŘÍČNÝCH POLÍCH</t>
  </si>
  <si>
    <t>368=368.000 [A]</t>
  </si>
  <si>
    <t>145</t>
  </si>
  <si>
    <t>74F458</t>
  </si>
  <si>
    <t>DEMONTÁŽ ROZPĚRNÝCH TYČÍ</t>
  </si>
  <si>
    <t>146</t>
  </si>
  <si>
    <t>74F459</t>
  </si>
  <si>
    <t>DEMONTÁŽ UKOLEJNĚNÍ KONSTRUKCÍ A PODPĚR VČETNĚ UCHYCENÍ A VODIČE</t>
  </si>
  <si>
    <t>200=200.000 [A]</t>
  </si>
  <si>
    <t>147</t>
  </si>
  <si>
    <t>74F463</t>
  </si>
  <si>
    <t>DEMONTÁŽ NÁVĚSTÍ PRO ELEKTRICKÝ PROVOZ</t>
  </si>
  <si>
    <t>24=24.000 [A]</t>
  </si>
  <si>
    <t>148</t>
  </si>
  <si>
    <t>74F464</t>
  </si>
  <si>
    <t>DEMONTÁŽ TROLEJE VČETNĚ NÁSTAVKŮ, VĚŠÁKŮ, PROPOJEK A SPOJEK STŘIHÁNÍM</t>
  </si>
  <si>
    <t>13886+2341=16 227.000 [A] 
dle přílohy č. 5</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</si>
  <si>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</si>
  <si>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149</t>
  </si>
  <si>
    <t>74F466</t>
  </si>
  <si>
    <t>DEMONTÁŽ LAN NOSNÝCH VČETNĚ NÁSTAVKŮ, PROPOJEK A SPOJEK STŘIHÁNÍM</t>
  </si>
  <si>
    <t>16227=16 227.000 [A] 
dle přílohy č. 5</t>
  </si>
  <si>
    <t>150</t>
  </si>
  <si>
    <t>74F472</t>
  </si>
  <si>
    <t>DEMONTÁŽ OCHRANNÝCH LAN</t>
  </si>
  <si>
    <t>2300=2 300.000 [A]</t>
  </si>
  <si>
    <t>151</t>
  </si>
  <si>
    <t>74F491</t>
  </si>
  <si>
    <t>227*40+4*40+217*40=17 920.000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</si>
  <si>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</si>
  <si>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152</t>
  </si>
  <si>
    <t>74F492</t>
  </si>
  <si>
    <t>77,55*40+25,42*40+11,62*40=4 583.600 [A]</t>
  </si>
  <si>
    <t>153</t>
  </si>
  <si>
    <t>R74B315</t>
  </si>
  <si>
    <t>STOŽÁR TV OCELOVÝ NA SVORNÍKY, TYPU HEB 200, DÉLKY DO 10 M VČETNĚ</t>
  </si>
  <si>
    <t>D.2.3.6</t>
  </si>
  <si>
    <t>Rozvody vn, nn, osvětlení a dálkové ovládání odpojovačů</t>
  </si>
  <si>
    <t xml:space="preserve">  SO 25-06-01</t>
  </si>
  <si>
    <t>Žst. Adamov, přeložky silnoproudých rozvodů</t>
  </si>
  <si>
    <t>SO 25-06-01</t>
  </si>
  <si>
    <t>701001</t>
  </si>
  <si>
    <t>OZNAČOVACÍ ŠTÍTEK KABELOVÉHO VEDENÍ, SPOJKY NEBO KABELOVÉ SKŘÍNĚ (VČETNĚ OBJÍMKY)</t>
  </si>
  <si>
    <t>1. Položka obsahuje: – pomocné mechanismy2. Položka neobsahuje: X3. Způsob měření:Měří se plocha v metrech čtverečných.</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</si>
  <si>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</si>
  <si>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</si>
  <si>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</si>
  <si>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</si>
  <si>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</si>
  <si>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</si>
  <si>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</si>
  <si>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</si>
  <si>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</si>
  <si>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</si>
  <si>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742H22</t>
  </si>
  <si>
    <t>KABEL NN ČTYŘ- A PĚTIŽÍLOVÝ AL S PLASTOVOU IZOLACÍ OD 4 DO 16 MM2</t>
  </si>
  <si>
    <t>742I12</t>
  </si>
  <si>
    <t>KABEL NN CU OVLÁDACÍ 7-12ŽÍLOVÝ OD 4 DO 6 MM2</t>
  </si>
  <si>
    <t>742M12</t>
  </si>
  <si>
    <t>UKONČENÍ 7-12ŽÍLOVÉHO KABELU V ROZVADĚČI NEBO NA PŘÍSTROJI OD 4 DO 6 MM2</t>
  </si>
  <si>
    <t>742M22</t>
  </si>
  <si>
    <t>UKONČENÍ 7-12ŽÍLOVÉHO KABELU KABELOVOU SPOJKOU OD 4 DO 6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</si>
  <si>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</si>
  <si>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</si>
  <si>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</si>
  <si>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</si>
  <si>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</si>
  <si>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</si>
  <si>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743Z41</t>
  </si>
  <si>
    <t>DEMONTÁŽ ZAŘÍZENÍ EOV NA VÝHYBCE</t>
  </si>
  <si>
    <t>74D</t>
  </si>
  <si>
    <t>Silnoproud - Trakční vedení - Osvětlení a kabel NN na TV</t>
  </si>
  <si>
    <t>74D217</t>
  </si>
  <si>
    <t>SVOD NN KABELU ZE STOŽÁRU TV DO ZEMĚ VČETNĚ KRYTU</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</si>
  <si>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</si>
  <si>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 xml:space="preserve">  SO 26-06-01</t>
  </si>
  <si>
    <t>Zast. Adamov zastávka, rozvody nn a osvětlení</t>
  </si>
  <si>
    <t>SO 26-06-01</t>
  </si>
  <si>
    <t>96615</t>
  </si>
  <si>
    <t>BOURÁNÍ KONSTRUKCÍ Z PROSTÉHO BETONU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</si>
  <si>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</si>
  <si>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</si>
  <si>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</si>
  <si>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</si>
  <si>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</si>
  <si>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</si>
  <si>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741413</t>
  </si>
  <si>
    <t>ZÁSUVKA/PŘÍVODKA PRŮMYSLOVÁ, KRYTÍ IP 44 400 V, DO 63 A</t>
  </si>
  <si>
    <t>1. Položka obsahuje: – kompletní přístroj v krytu vč.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</si>
  <si>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</si>
  <si>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</si>
  <si>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</si>
  <si>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742H25</t>
  </si>
  <si>
    <t>KABEL NN ČTYŘ- A PĚTIŽÍLOVÝ AL S PLASTOVOU IZOLACÍ OD 150 DO 240 MM2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</si>
  <si>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</si>
  <si>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</si>
  <si>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</si>
  <si>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</si>
  <si>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</si>
  <si>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</si>
  <si>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</si>
  <si>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</si>
  <si>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</si>
  <si>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</si>
  <si>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</si>
  <si>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</si>
  <si>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</si>
  <si>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</si>
  <si>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</si>
  <si>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</si>
  <si>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</si>
  <si>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</si>
  <si>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</si>
  <si>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</si>
  <si>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7434B1</t>
  </si>
  <si>
    <t>SVÍTIDLO DRÁŽNÍ LED ANTIVANDAL, MIN. IP 54, TŘÍDA II, DO 10 W, MONTÁŽ DO NIKY</t>
  </si>
  <si>
    <t>743611</t>
  </si>
  <si>
    <t>ROZVADĚČ PRO DRÁŽNÍ OSVĚTLENÍ SILOVÝ NAPÁJECÍ S PLC ŘÍDÍCÍM SYSTÉMEM DO 6 KUSŮ TŘÍFÁZOVÝCH VĚTVÍ</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</si>
  <si>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</si>
  <si>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</si>
  <si>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</si>
  <si>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</si>
  <si>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</si>
  <si>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</si>
  <si>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1. Položka obsahuje: – veškeré příslušenství – technický popis viz. projektová dokumentace2. Položka neobsahuje: X3. Způsob měření:Udává se počet kusů kompletní konstrukce nebo práce.</t>
  </si>
  <si>
    <t>743644</t>
  </si>
  <si>
    <t>ROZVADĚČ PRO DRÁŽNÍ OSVĚTLENÍ - SPÍNACÍ HODINY PROGRAMOVATELNÉ SE SOUMRAKOVÝM ČIDLEM</t>
  </si>
  <si>
    <t>743F21</t>
  </si>
  <si>
    <t>SKŘÍŇ ELEKTROMĚROVÁ V KOMPAKTNÍM PILÍŘI PRO PŘÍMÉ MĚŘENÍ DO 80 A JEDNOSAZBOVÉ VČETNĚ VÝSTROJE</t>
  </si>
  <si>
    <t>1. Položka obsahuje: – instalaci do terénu vč. prefabrikovaného základu a zapojení – technický popis viz. projektová dokumentace2. Položka neobsahuje: – zemní práce3. Způsob měření:Udává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</si>
  <si>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</si>
  <si>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</si>
  <si>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dokumentace2. Položka neobsahuje: X3. Způsob měření:Udává se počet kusů kompletní konstrukce nebo práce.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</si>
  <si>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</si>
  <si>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</si>
  <si>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</si>
  <si>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</si>
  <si>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</si>
  <si>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</si>
  <si>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</si>
  <si>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</si>
  <si>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</si>
  <si>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</si>
  <si>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</si>
  <si>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743Z39</t>
  </si>
  <si>
    <t>DEMONTÁŽ ROZVADĚČE OSVĚTLENÍ</t>
  </si>
  <si>
    <t>743Z71</t>
  </si>
  <si>
    <t>DEMONTÁŽ KABELOVÉ SKŘÍNĚ</t>
  </si>
  <si>
    <t>743Z92</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</si>
  <si>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</si>
  <si>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</si>
  <si>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</si>
  <si>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744211-R</t>
  </si>
  <si>
    <t>KABELOVÁ SKŘÍŇ VENKOVNÍ PRÁZDNÁ PLASTOVÁ V KOMPAKTNÍM PILÍŘI, MIN. IP 44, DO 530 X 800 MM VE DVOJITÉ IZOLACI OZNAČENÁ JAKO ZZEE</t>
  </si>
  <si>
    <t>744313-R1</t>
  </si>
  <si>
    <t>ROZVADĚČ RH. DLE TOS</t>
  </si>
  <si>
    <t>744R22</t>
  </si>
  <si>
    <t>UCPÁVKOVÁ VÝVODKA PRO KABEL O PRŮMĚRU OD 10 DO 17 MM</t>
  </si>
  <si>
    <t>747413</t>
  </si>
  <si>
    <t>MĚŘENÍ ZEMNÍCH ODPORŮ - ZEMNICÍ SÍTĚ DÉLKY PÁSKU DO 100 M</t>
  </si>
  <si>
    <t>747513</t>
  </si>
  <si>
    <t>ZKOUŠKY VODIČŮ A KABELŮ NN PRŮŘEZU ŽÍLY OD 4X150 DO 300 MM2</t>
  </si>
  <si>
    <t>747541</t>
  </si>
  <si>
    <t>MĚŘENÍ INTENZITY OSVĚTLENÍ INSTALOVANÉHO V ROZSAHU TOHOTO SO/PS</t>
  </si>
  <si>
    <t>748242</t>
  </si>
  <si>
    <t>PÍSMENA A ČÍSLICE VÝŠKY PŘES 40 DO 100 MM</t>
  </si>
  <si>
    <t xml:space="preserve">  SO 26-06-02</t>
  </si>
  <si>
    <t>T.ú. Adamov - Blansko, přeložky silnoproudých rozvodů</t>
  </si>
  <si>
    <t>SO 26-06-02</t>
  </si>
  <si>
    <t>POPLATKY ZA LIKVIDACŮ ODPADŮ NEKONTAMINOVANÝCH - 17 05 04  VYTĚŽENÉ ZEMINY A HORNINY -  I. TŘÍDA TĚŽITELNOSTI</t>
  </si>
  <si>
    <t>viz. projektová dokumentace</t>
  </si>
  <si>
    <t>Viz. projektová dokumentace</t>
  </si>
  <si>
    <t>POPLATKY ZA LIKVIDACŮ ODPADŮ NEKONTAMINOVANÝCH - 17 05 08  ŠTĚRK Z KOLEJIŠTĚ (ODPAD PO RECYKLACI)</t>
  </si>
  <si>
    <t>702421</t>
  </si>
  <si>
    <t>KABELOVÝ PROSTUP DO OBJEKTU PŘES ZÁKLAD BETONOVÝ SVĚTLÉ ŠÍŘKY DO 100 MM</t>
  </si>
  <si>
    <t>702610</t>
  </si>
  <si>
    <t>ODKRYTÍ A ZAKRYTÍ KABELOVÉHO ŽLABU</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</si>
  <si>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</si>
  <si>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</si>
  <si>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709540</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</si>
  <si>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</si>
  <si>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742G13</t>
  </si>
  <si>
    <t>KABEL NN DVOU- A TŘÍŽÍLOVÝ CU S PLASTOVOU IZOLACÍ OD 25 DO 50 MM2</t>
  </si>
  <si>
    <t>742K22</t>
  </si>
  <si>
    <t>742L15</t>
  </si>
  <si>
    <t>UKONČENÍ DVOU AŽ PĚTIŽÍLOVÉHO KABELU V ROZVADĚČI NEBO NA PŘÍSTROJI OD 150 DO 240 MM2</t>
  </si>
  <si>
    <t>742O13</t>
  </si>
  <si>
    <t>1. Položka obsahuje:  
 – montáž kabelu o váze do 4 kg/m do chráničky/ kolektoru  
2. Položka neobsahuje:  
 X  
3. Způsob měření:  
Měří se metr délkový.</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</si>
  <si>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</si>
  <si>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</si>
  <si>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</si>
  <si>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</si>
  <si>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743E33</t>
  </si>
  <si>
    <t>SKŘÍŇ ROZPOJOVACÍ POJISTKOVÁ - PŘÍPLATEK ZA ŘADOVÝ ODPÍNAČ</t>
  </si>
  <si>
    <t>1. Položka obsahuje:  
 – veškeré příslušenství včetně zapojení  
 – technický popis viz. projektová dokumentace  
2. Položka neobsahuje:  
 X  
3. Způsob měření:  
Udává se počet kusů kompletní konstrukce nebo práce.</t>
  </si>
  <si>
    <t>SKŘÍŇ ELEKTROMĚROVÁ V KOMPAKTNÍM PILÍŘI DLE PŘÍLOHY Č.8</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</si>
  <si>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</si>
  <si>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</si>
  <si>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</si>
  <si>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</si>
  <si>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74xxxR1</t>
  </si>
  <si>
    <t>KOMPLETNÍ PRONÁJEM A PROVOZ NÁHRADNÍHO ZDROJE O VÝKONU 65KVA PO DOBU NEPŘETRŽITÉ VÝLUKY DLE PŘÍLOHY Č.9</t>
  </si>
  <si>
    <t>1. Položka obsahuje:  
 – cenu za půjčení a dobu provozu náhradního zdroje ve stanici / zastávce vč. dovozu na místo určení a zapojení do stávajících rozvodů  
 - přesná specifikace položky viz. příloha č.9 projektové dokumentace  
2. Položka neobsahuje:  
 X  
3. Způsob měření:  
Udává KPL.</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</si>
  <si>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</si>
  <si>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</si>
  <si>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</si>
  <si>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</si>
  <si>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 xml:space="preserve">  SO 26-12-01</t>
  </si>
  <si>
    <t>T.ú. Adamov - Blansko, kabel 22kV</t>
  </si>
  <si>
    <t>SO 26-12-01</t>
  </si>
  <si>
    <t>viz přílohy projektové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</si>
  <si>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</si>
  <si>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703743</t>
  </si>
  <si>
    <t>KABELOVÁ PŘÍCHYTKA VN VČETNĚ UPEVNĚNÍ A PŘÍSLUŠENSTVÍ PRO ROZSAH UPNUTÍ OD 51 DO 90 MM</t>
  </si>
  <si>
    <t>R709621-R</t>
  </si>
  <si>
    <t>R709622</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</si>
  <si>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</si>
  <si>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</si>
  <si>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</si>
  <si>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</si>
  <si>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</si>
  <si>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</si>
  <si>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</si>
  <si>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</si>
  <si>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</si>
  <si>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</si>
  <si>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925120-R</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</si>
  <si>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</si>
  <si>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</si>
  <si>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</si>
  <si>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</si>
  <si>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</si>
  <si>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</si>
  <si>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</si>
  <si>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</si>
  <si>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</si>
  <si>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</si>
  <si>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</si>
  <si>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</si>
  <si>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</si>
  <si>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</si>
  <si>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742B12</t>
  </si>
  <si>
    <t>KABELOVÁ KONCOVKA VN VNITŘNÍ, SADA TŘÍ ŽIL NEBO TŘÍŽÍLOVÁ PRO KABELY DO 6 KV OD 95 DO 150 MM2</t>
  </si>
  <si>
    <t>742E22</t>
  </si>
  <si>
    <t>IZOLOVANÝ ADAPTÉR PRO PŘIPOJENÍ DO IZOLOVANÉHO ROZVADĚČE, K TRANSFORMÁTORU DO 35 KV, SADA TŘÍ ŽIL, S OMEZOVAČEM PŘEPĚTÍ OD 95 DO 150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</si>
  <si>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</si>
  <si>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</si>
  <si>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</si>
  <si>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</si>
  <si>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</si>
  <si>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</si>
  <si>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</si>
  <si>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</si>
  <si>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</si>
  <si>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</si>
  <si>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</si>
  <si>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</si>
  <si>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</si>
  <si>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</si>
  <si>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</si>
  <si>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</si>
  <si>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</si>
  <si>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</si>
  <si>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</si>
  <si>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</si>
  <si>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</si>
  <si>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</si>
  <si>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</si>
  <si>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</si>
  <si>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</si>
  <si>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</si>
  <si>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27-06-01</t>
  </si>
  <si>
    <t>Žst. Blansko, přeložky silnoproudých rozvodů</t>
  </si>
  <si>
    <t>SO 27-06-01</t>
  </si>
  <si>
    <t>702213</t>
  </si>
  <si>
    <t>KABELOVÁ CHRÁNIČKA ZEMNÍ DN PŘES 200 MM</t>
  </si>
  <si>
    <t>1. Položka obsahuje: – obnovu a výměnu poškozených poklopů – urovnání žlabu v kabelové rýze – pomocné mechanismy2. Položka neobsahuje: X3. Způsob měření:Měří se metr délkový.</t>
  </si>
  <si>
    <t>743155</t>
  </si>
  <si>
    <t>OSVĚTLOVACÍ STOŽÁR - STOŽÁROVÁ ROZVODNICE NA STOŽÁR TV S 1-2 JISTÍCÍMI PRVKY</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</si>
  <si>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</si>
  <si>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</si>
  <si>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</si>
  <si>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</si>
  <si>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</si>
  <si>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</si>
  <si>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74D111</t>
  </si>
  <si>
    <t>PŘIPEVNĚNÍ SVÍTIDLA (BEZ DODÁVKY SVÍTIDLA) NA JEDNODUCHÝ STOŽÁR NEBO BŘEVNO</t>
  </si>
  <si>
    <t>74D121</t>
  </si>
  <si>
    <t>PŘIPEVNĚNÍ SVORKOVNICOVÉ SKŘÍNĚ (BEZ DODÁVKY SVORKOVNICOVÉ SKŘÍNĚ) NA STOŽÁR TV</t>
  </si>
  <si>
    <t>74D213</t>
  </si>
  <si>
    <t>VEDENÍ 1-2 NN KABELŮ NA STOŽÁRU TV V OCHRANNÉ TRUBCE</t>
  </si>
  <si>
    <t>74D216</t>
  </si>
  <si>
    <t>UCHYCENÍ NN KABELŮ MEZI BRÁNOU A SVÍTIDLEM NA STOŽÁRU TV V OCHRANNÉ TRUBCE</t>
  </si>
  <si>
    <t>74D222</t>
  </si>
  <si>
    <t>UCHYCENÍ NN KABELU NA BŘEVNO V OCHRANNÉ TRUBCE</t>
  </si>
  <si>
    <t>74D231</t>
  </si>
  <si>
    <t>VEDENÍ 1-2 NN KABELŮ PŘES PŘEKÁŽKU NA KONSTRUKCI TV</t>
  </si>
  <si>
    <t>74F111-R</t>
  </si>
  <si>
    <t xml:space="preserve">  SO 27-06-02</t>
  </si>
  <si>
    <t>TNS Blansko, DOÚO</t>
  </si>
  <si>
    <t>SO 27-06-02</t>
  </si>
  <si>
    <t>702521</t>
  </si>
  <si>
    <t>PRŮRAZ ZDIVEM (PŘÍČKOU) BETONOVÝM TLOUŠŤKY DO 45 CM</t>
  </si>
  <si>
    <t>DEMONTÁŽ STÁVAJÍCÍCH UCPÁVEK PRŮMĚRU OTVORU DO 200 MM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</si>
  <si>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</si>
  <si>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742I14</t>
  </si>
  <si>
    <t>KABEL NN CU OVLÁDACÍ 7-12ŽÍLOVÝ OD 4 DO 6 MM2 STÍNĚNÝ</t>
  </si>
  <si>
    <t>743B13</t>
  </si>
  <si>
    <t>OVLADAČ PRO DÁLKOVÉ OVLÁDÁNÍ MOTOROVÝCH POHONŮ TRAKČNÍCH ODPOJOVAČŮ (DOÚO) OD 9 DO 12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</si>
  <si>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</si>
  <si>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</si>
  <si>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</si>
  <si>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</si>
  <si>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</si>
  <si>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</si>
  <si>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</si>
  <si>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</si>
  <si>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</si>
  <si>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</si>
  <si>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</si>
  <si>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</si>
  <si>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</si>
  <si>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74D214</t>
  </si>
  <si>
    <t>VEDENÍ 3-4 KABELŮ NA STOŽÁRU TV V OCHRANNÉ TRUBCE</t>
  </si>
  <si>
    <t>74D603</t>
  </si>
  <si>
    <t>DEMONTÁŽE (OSVĚTLENÍ NA TV) UCHYCENÍ A VEDENÍ NN KABELU NA PODPĚŘE TV (VČETNĚ OCHRANNÉ TRUBKY)</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</si>
  <si>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</si>
  <si>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74D607</t>
  </si>
  <si>
    <t>DEMONTÁŽE (OSVĚTLENÍ NA TV) SVOD NN KABELU ZE STOŽÁRU TV DO ZEMĚ VČETNĚ KRYTU</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</si>
  <si>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</si>
  <si>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</si>
  <si>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</si>
  <si>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743Z61</t>
  </si>
  <si>
    <t>DEMONTÁŽ OVLADAČE PRO DOÚO</t>
  </si>
  <si>
    <t>743Z73</t>
  </si>
  <si>
    <t>DEMONTÁŽ - ZAZDĚNÍ A ZAPRAVENÍ OTVORU PO KABELOVÉ SKŘÍNI</t>
  </si>
  <si>
    <t>1. Položka obsahuje:  
 – cenu za kontrolu, revizi, seřízení a uvedení do provozu zařízení dle příslušných norem a předpisů, včetně vystavení protokolu  
2. Položka neobsahuje:  
 X  
3. Způsob měření:  
Udává se počet kusů kompletní konstrukce nebo práce.</t>
  </si>
  <si>
    <t>D.2.3.7</t>
  </si>
  <si>
    <t>Ukolejnění kovových konstrukcí</t>
  </si>
  <si>
    <t xml:space="preserve">  SO 26-01-02</t>
  </si>
  <si>
    <t>T.ú. Adamov - Blansko, ukolejnění kovových konstrukcí</t>
  </si>
  <si>
    <t>SO 26-01-02</t>
  </si>
  <si>
    <t>7404</t>
  </si>
  <si>
    <t>Zkoušky a revize</t>
  </si>
  <si>
    <t>74F314</t>
  </si>
  <si>
    <t>MĚŘENÍ DOTYKOVÉHO NAPĚTÍ U VODIVÉ KONSTRUKCE</t>
  </si>
  <si>
    <t>viz příloha č.1 - Technická zpráva</t>
  </si>
  <si>
    <t>viz příloha č. 1 - Technická zpráva</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</si>
  <si>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</si>
  <si>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</si>
  <si>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</si>
  <si>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t>
  </si>
  <si>
    <t>Vodiče TV</t>
  </si>
  <si>
    <t>viz příloha č.3 - Soupis sestavení + rezervy na postupy výstavby</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</si>
  <si>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</si>
  <si>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</si>
  <si>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</si>
  <si>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</si>
  <si>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</si>
  <si>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</si>
  <si>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</si>
  <si>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</si>
  <si>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</si>
  <si>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</si>
  <si>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</si>
  <si>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</si>
  <si>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</si>
  <si>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</si>
  <si>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</si>
  <si>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</si>
  <si>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</si>
  <si>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</si>
  <si>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</si>
  <si>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</si>
  <si>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</si>
  <si>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</si>
  <si>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</si>
  <si>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</si>
  <si>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</si>
  <si>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</si>
  <si>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Demontáže TV</t>
  </si>
  <si>
    <t>75B</t>
  </si>
  <si>
    <t>Ukolejnění přepěťové ochrany TV, KO 75Hz</t>
  </si>
  <si>
    <t>R75C813-01</t>
  </si>
  <si>
    <t>DODÁVKA SYMETRIZAČNÍ TLUMIVKY (SYT)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</si>
  <si>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</si>
  <si>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</si>
  <si>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</si>
  <si>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 TLUMIVKY</t>
  </si>
  <si>
    <t>1. Položka obsahuje: 'Dodávka propojky podle typu a potřebné délky včetně potřebného pomocného materiálu a dopravy do staveništního skladu. Propojka se měří v kusech (ks).</t>
  </si>
  <si>
    <t>R75C871-01</t>
  </si>
  <si>
    <t>MONTÁŽ SYMETRIZAČNÍ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</si>
  <si>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</si>
  <si>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</si>
  <si>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</si>
  <si>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</si>
  <si>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</si>
  <si>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</si>
  <si>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26-06-03</t>
  </si>
  <si>
    <t>Zast. Adamov zastávka, uzemnění TD</t>
  </si>
  <si>
    <t>SO 26-06-03</t>
  </si>
  <si>
    <t>935211</t>
  </si>
  <si>
    <t>PŘÍKOPOVÉ ŽLABY Z BETON TVÁRNIC ŠÍŘ DO 600MM DO ŠTĚRKOPÍSKU TL 100MM</t>
  </si>
  <si>
    <t>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t>
  </si>
  <si>
    <t>-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</si>
  <si>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</si>
  <si>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</si>
  <si>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</si>
  <si>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747211</t>
  </si>
  <si>
    <t>CELKOVÁ PROHLÍDKA, ZKOUŠENÍ, MĚŘENÍ A VYHOTOVENÍ VÝCHOZÍ REVIZNÍ ZPRÁVY, PRO OBJEM IN DO 100 TIS. KČ</t>
  </si>
  <si>
    <t>D.2.4.1</t>
  </si>
  <si>
    <t>Příprava území a kácení</t>
  </si>
  <si>
    <t xml:space="preserve">  SO 92-00-01</t>
  </si>
  <si>
    <t>Vegetační úpravy a kácení</t>
  </si>
  <si>
    <t>SO 92-00-01</t>
  </si>
  <si>
    <t>111208</t>
  </si>
  <si>
    <t>ODSTRANĚNÍ KŘOVIN S ODVOZEM DO 20KM</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</si>
  <si>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</si>
  <si>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</si>
  <si>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</si>
  <si>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</si>
  <si>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112048</t>
  </si>
  <si>
    <t>KÁCENÍ STROMŮ D KMENE DO 0,3M S ODSTRANĚNÍM PAŘEZŮ, ODVOZ DO 20KM</t>
  </si>
  <si>
    <t>R184B14</t>
  </si>
  <si>
    <t>NÁHRADNÍ VÝSADBY</t>
  </si>
  <si>
    <t>SOUB</t>
  </si>
  <si>
    <t>Ceny za náhradní výsadbu pro jednotlivé obce vychází z hodnoty ekologické újmy za pokácené dřeviny a jsou uvedeny v TZ</t>
  </si>
  <si>
    <t xml:space="preserve">  SO 92-00-01.01</t>
  </si>
  <si>
    <t>Kácení lesní zeleně</t>
  </si>
  <si>
    <t>SO 92-00-01.01</t>
  </si>
  <si>
    <t>112028</t>
  </si>
  <si>
    <t>KÁCENÍ STROMŮ D KMENE DO 0,9M S ODSTRANĚNÍM PAŘEZŮ, ODVOZ DO 20KM</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</si>
  <si>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</si>
  <si>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</si>
  <si>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</si>
  <si>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</si>
  <si>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</si>
  <si>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</si>
  <si>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</si>
  <si>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D.2.5</t>
  </si>
  <si>
    <t>Přeložka kan. výtlaku z ČS kamenolom na ČOV Blansko, MVE - II.ETAPA, ČÁST A)</t>
  </si>
  <si>
    <t xml:space="preserve">  99</t>
  </si>
  <si>
    <t>Ostatní a vedlejší rozpočtové náklady</t>
  </si>
  <si>
    <t>ON</t>
  </si>
  <si>
    <t>Ostatní náklady</t>
  </si>
  <si>
    <t>004111020(R)</t>
  </si>
  <si>
    <t>Realizační dokumentace zhotovitele a dílenská dokumentace</t>
  </si>
  <si>
    <t>Vlastní</t>
  </si>
  <si>
    <t>Realizační a dílenskou dokumentaci musí zhotovitel zajistit za tímto účelem::  
upřesnění prováděcí dokumentace na základě konkrétních typu materiálů, technologických postupů, strojů a zařízení, vytýčení stávajících inženýrských sítí, provedených průzkumů (např. kopaných sond):  
potřeba podrobnějšího zpracování projektové dokumentace do větších podrobností, případně kde bude potřebné přizpůsobení dokumentace pro speciální technologické postupy (např. dílenské výkresy, detaily, založení stavebních jam,:  
výkresy výztuže a podrobné statické výpočty prefabrikátů, výkresy tesařských konstrukcí, podložené statickými výpočty, výkresy profesních částí, zámečnické výrobky, plastové výrobky, podrobné technologické postupy vybraných činností).:  
koordinace realizační dokumentace s dokumentací souvisejících investic.:  
Realizační dokumentace zhotovitele a dílenská dokumentace bude předána v 1 vytištěném vyhotovení objednateli a v 1 vytištěném vyhotovení budoucímu provozovateli.:  
celkem za výše uvedené: 1=1.000 [A]</t>
  </si>
  <si>
    <t>005211030(R)</t>
  </si>
  <si>
    <t>Dočasná dopravní opatření</t>
  </si>
  <si>
    <t>Položka zahrnuje náklady na projektovou přípravu, projednání, pronájem a instalaci dopravního značení včetně údržby během výstavby. Zhotovitel vypracuje Projektová příprava, projednání, pronájem a instalace.:  
Zhotovitel vypracuje a projedná na příslušném dopravním inspektorátu projekt dopravního značení. Dále zajistí projednání zvláštního užívání komunikace, ostatních veřejných ploch a případné uzavírky komunikací a objízdných tras.:  
V položce jsou zahrnuty náklady na zaplacení poplatku za zvláštní užívání komunikace.:  
Pronájem a instalace dopravního značení a světelné signalizace, jejich rozmístění a přemísťování a jejich údržba v průběhu výstavby včetně následného odstranění po ukončení stavebních prací. Fakturováno bude postupně po provedení jednotlivých dílčích část:  
Součástí je protokolární převzetí komunikace před zahájením zvláštního užívání od jejich správce a protokolární předání komunikace po skončení zvláštního užívání jejich správci.:  
celkem za výše uvedené: 1=1.000 [A]</t>
  </si>
  <si>
    <t>005211080(R)</t>
  </si>
  <si>
    <t>Bezpečnostní opatření při výstavbě</t>
  </si>
  <si>
    <t>Instalace bezpečnostních prvků při výstavbě. Vlastní výkopy musí být zajištěny zábranami proti pádu osob, za snížené viditelnosti musí být opatřeny osvětlením.:  
Veškeré prostory stavby musí být zajištěny proti vstupu nepovolaných osob. Rozsah dle konkrétního postupu prací. Fakturováno bude postupně po provedení jednotlivých částí stavby.:  
celkem za výše uvedené: 1=1.000 [A]</t>
  </si>
  <si>
    <t>005211300(R)</t>
  </si>
  <si>
    <t>Pasportizace</t>
  </si>
  <si>
    <t>Předmětem podrobné pasportizace jsou všechny dočasné a trvalé objekty a vlastnosti, které mohou být nepříznivě ovlivněny nebo poškozeny stavebním postupem a zahrnují zejména nadzemní objekty a nemovitosti, podzemní díla a objekty, komunikace a ostatní ob.:  
Jedná se především o prokazatelné podrobné zjištění a dokladování technického stavu objektů, existujících před zahájením stavby.:  
Jedno tištěné vyhotovení pasportu původního stavu a jedno tištěné vyhotovení závěrečné zprávy statika předá zhotovitel objednateli.:  
celkem za výše uvedené: 1=1.000 [A]</t>
  </si>
  <si>
    <t>005211700(R)</t>
  </si>
  <si>
    <t>Průběžná fotodokumentace stavby</t>
  </si>
  <si>
    <t>Podrobná fotodokumentace průběhu výstavby - položka zahrnuje náklady na zřízení foto nebo video dokumentace a její archivaci. Fotodokumentace bude členěna přehledně po jednotlivých dílčích částech stavby.:  
Fotodokumentace stavby bude předána v 1 tištěném vyhotovení + 1v digitálním vyhotovení na CD, DVD objednateli.:  
Celkem: 1=1.000 [A]</t>
  </si>
  <si>
    <t>005211900(R)</t>
  </si>
  <si>
    <t>Monitoring potrubí - záznam TV kamerou</t>
  </si>
  <si>
    <t>Záznam TV kamerou nových větví potrubí (ve 100% rozsahu díla kanalizace) před uvedením jednotlivých dílčích částí stok do provozu vč. vyčištění kanalizačního potrubí v celém rozsahu stavby před prováděním této zkoušky.:  
V případě, že úsek bude předáván do předčasného užívání, bude test potrubí průmyslovou kamerou proveden před tímto předáním do předčasného užívání a opakovaně před předáním kompletního díla.:  
Zhotovitelem zkoušek vč. vyčištění kanalizace musí být nezávislá společnost. Kamerou bude vyhodnocena i ovalita potrubí. Tento TV záznam bude zhotovitelem předán při předání předmětných částí díla objednateli.:  
Kamerou budou prohlédnuty všechny spoje (hrdla) po celém obvodu min. 3x v každém úseku.:  
Videozáznam s protokolem bude předán včas před, před opravou povrchů, budoucímu provozovateli ke kontrole.:  
Závady zjištěné kamerovou prohlídkou zhotovitel bezplatně opraví, provede opakovanou prohlídku a předloží budoucímu provozovateli videozáznam a protokol z opakované prohlídky ke kontrole.:  
Při předání díla bude zhotovitelem předložen zápis budoucího provozovatele o kontrole videozáznamu „bez závad“.:  
SO 02 kanalizační výtlak DN 400, část 1/3: 138,5=138.500 [A] 
SO 02 kanalizační výtlak DN 400, část 2/3: 35=35.000 [B] 
SO 03 přívodní potrubí DN 300, část 1/3: 141=141.000 [C] 
SO 03 přívodní potrubí DN 300, část 2/3: 36=36.000 [D]</t>
  </si>
  <si>
    <t>005230000(R)</t>
  </si>
  <si>
    <t>Náklady zhotovitele, související s prováděním zkoušek a revizí předepsaných technickými normami nebo objednatelem a které jsou pro provedení díla nezbytné.: 1=1.000 [A]</t>
  </si>
  <si>
    <t>005231020(R)</t>
  </si>
  <si>
    <t>Individuální vyzkoušení</t>
  </si>
  <si>
    <t>005241010(R)</t>
  </si>
  <si>
    <t>Dokumentace skutečného provedení stavby DSPS</t>
  </si>
  <si>
    <t>Náklady na vyhotovení dokumentace skutečného provedení stavby a její předání objednateli v požadované formě a počtu 4 tištěných autorizovaných paré a 2 krát na CD nosiči v digitální podobě.:  
Zpracováno dle Vyhlášky č. 499/2006 Sb. o dokumentaci staveb ve znění pozdějších předpisů. Projektová dokumentace autorizována příslušným autorizovaným inženýrem a bude členěna dle projektové dokumentace pro provádění stavby DPS.:  
Podrobná specifikace požadavků na DSPS viz projekt, vpříloha G.Požadavky na materiály a práce:  
celkem: 1=1.000 [A]</t>
  </si>
  <si>
    <t>005241020(R)</t>
  </si>
  <si>
    <t>Geodetické zaměření skutečného provedení stavby a geometrický plán dokončené stavby</t>
  </si>
  <si>
    <t>Položka obsahuje::  
1.Provádění průběžného zaměření budovaných stok a objektů před zásypem, v systému JTSK, výškový systém Balt po vyrovnání.:  
Objednateli bude předána geodetická dokumentace v počtu 3 vytištěná vyhotovení opatřená kulatým autorizačním razítkem oprávněného geodeta + 1x v digitální podobě na CD, DVD.:  
K průběžné (měsíční) fakturaci bude zhotovitelem předkládáno geodetické zaměření skutečně provedené délky stok (výkres + tabulka délek) za fakturované období (měsíc).“:  
2.Vypracování geometrických plánů dokončené stavby (pro vklad do Katastru nemovitostí), v systému JTSK, výškový systém Balt po vyrovnání::  
a) Geometrické plány pro vklad věcného břemene, popř. služebnosti, do katastru nemovitostí na všechny stavbou dotčené pozemky.:  
b) Geometrické plány pro oddělení pozemků na nichž je umístěna stavba a pro převod těchto pozemků na investora stavby.:  
Geometrické plány potvrzené kulatým autorizačním razítkem oprávněného geodeta a potvrzené Katastrálním úřadem předá zhotovitel objednateli v 6 vyhotoveních při předání stavby.:  
celkem za výše uvedené: 1=1.000 [A]</t>
  </si>
  <si>
    <t>005242010(R)</t>
  </si>
  <si>
    <t>Kácení a náhradní výsadba stromů</t>
  </si>
  <si>
    <t>Položka zahrnuje kácení a náhradní výsadbu těchto stromů::  
-javor babyka, 1 ks, pr. kmene 60 cm, obvok kmene 188 cm:  
-vrba, 1 ks, pr. kmene 90 cm, obvok kmene 283 cm:  
-olše popínavka, 1 ks, pr. kmene 20 cm, obvok kmene 63 cm:  
Celkem za výše uvedené: 1=1.000 [A]</t>
  </si>
  <si>
    <t>005242020(R)</t>
  </si>
  <si>
    <t>Havarijní a povodňový plán</t>
  </si>
  <si>
    <t>VN</t>
  </si>
  <si>
    <t>Vedlejší náklady</t>
  </si>
  <si>
    <t>005111021(R)</t>
  </si>
  <si>
    <t>Vytýčení stavby a inženýrských sítí</t>
  </si>
  <si>
    <t>Položka zahrnuje náklady na zajištění výchozích vytyčovacích údajů (výchozí vytyčovací a výškové body), prověření stávajících výškových kót terénu a výškových kót a polohy staveb významných z hlediska předmětné stavby a prověření souladu těchto:  
údajů s projektovou dokumentací. Dále položka zahrnuje veškeré vytyčovací práce pro realizaci předmětné stavby. Součástí položky jsou i náklady na vytýčení inženýrských sítí jejich správci.:  
Součástí této položky jsou také náklady na zpracování vytyčovací tabulky objektů na stokové síti z elektronické verze situace stavby.:  
Přesnou polohu sítí zjistí Zhotovitel kopanými sondami. Fakturováno bude postupně po provedení vytýčení jednotlivých objektů a sítí a doložení písemného vyhotovení dokladu o vytýčení.:  
celkem za výše uvedené: 1=1.000 [A]</t>
  </si>
  <si>
    <t>005111022(R)</t>
  </si>
  <si>
    <t>Zprovoznění výtlaků DN 300 a DN 400 z I. a II. etapy po realizaci stavby, propojení se stávajícím kanalizačním výtlakem DN 400</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</si>
  <si>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</si>
  <si>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</si>
  <si>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 1=1.000 [A]</t>
  </si>
  <si>
    <t>005121020(R)</t>
  </si>
  <si>
    <t>Provoz zařízení staveniště</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</si>
  <si>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celkem za výše uvedené: 1=1.000 [A]</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</si>
  <si>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</si>
  <si>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</si>
  <si>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 1=1.000 [A]</t>
  </si>
  <si>
    <t>005124010(R)</t>
  </si>
  <si>
    <t>Koordinační a kompletační činnost, ztížené provozní vlivy, režijní náklady</t>
  </si>
  <si>
    <t>Koordinační a kompletační činnost celé stavby. Náklady na ztížené podmínky provádění tam, kde jsou stavební práce zcela nebo zčásti omezovány provozem jiných osob:  
Jde zejména o zvýšené náklady v důsledku nezbytného respektování stávající dopravy ovlivňující stavební práce apod. Režijní náklady stavby vyplývající z plnění podmínek uvedených ve smlouvě o dílo.:  
celkem za výše uvedené: 1=1.000 [A]</t>
  </si>
  <si>
    <t xml:space="preserve">  SO 01</t>
  </si>
  <si>
    <t>Zrušení stávajícího kanalizačního výtlaku DN 400</t>
  </si>
  <si>
    <t>SO 01</t>
  </si>
  <si>
    <t>767996801R00</t>
  </si>
  <si>
    <t>Demontáž ostatních doplňků staveb atypických konstrukcí  o hmotnosti přes 20 do 50 kg</t>
  </si>
  <si>
    <t>RTS 20/ II</t>
  </si>
  <si>
    <t>kalníková šachta, D2 stupadla: 5*9=45.000 [A]</t>
  </si>
  <si>
    <t>8576011099(R)</t>
  </si>
  <si>
    <t>DEM: demontáž tvarovek jednoosých, tvárná litina DN 400</t>
  </si>
  <si>
    <t>kalníková šachta, koleno DN 400: 2=2.000 [A]</t>
  </si>
  <si>
    <t>8577011099(R)</t>
  </si>
  <si>
    <t>DEM: demontáž tvarovek odbočných, tvárná litina DN 400</t>
  </si>
  <si>
    <t>kalníková šachta, T kus DN 400: 1=1.000 [A]</t>
  </si>
  <si>
    <t>8913912219(R)</t>
  </si>
  <si>
    <t>DEM: demontáž vodovod. šoupátek šacht. kolečko DN 400</t>
  </si>
  <si>
    <t>kalníková šachta, šoupátko DN 400: 2=2.000 [A]</t>
  </si>
  <si>
    <t>8913941219(R)</t>
  </si>
  <si>
    <t>DEM: demontáž kompenzátorů, montážních vložek DN 400</t>
  </si>
  <si>
    <t>kalníková šachta, montážní vložka DN 400: 1=1.000 [A]</t>
  </si>
  <si>
    <t>8991031119(R)</t>
  </si>
  <si>
    <t>DEM: demontáž poklopu s rámem do 150 kg</t>
  </si>
  <si>
    <t>kslníková šachta, položka D3 poklop 900x600 mm: 1=1.000 [A]</t>
  </si>
  <si>
    <t>Dokončovací práce inženýrských staveb</t>
  </si>
  <si>
    <t>9364521161(R)</t>
  </si>
  <si>
    <t>Výplň potrubí cementopopílkovou suspenzí DN 400, vč. všech přidružených zemních a stavebních prací nezbytných pro zalití potrubí</t>
  </si>
  <si>
    <t>úsek 1/3, zalití potrubí DN 400: 310=310.000 [A]</t>
  </si>
  <si>
    <t>Bourání konstrukcí</t>
  </si>
  <si>
    <t>7211408069(R)</t>
  </si>
  <si>
    <t>Demontáž potrubí litinového DN 400 vedeného v nadzemním úseku na opěrných betonových blocích, vč. odstranění izolace potrubí a stávajících kotvících prvků</t>
  </si>
  <si>
    <t>úsek 2/3 demontáž litinového izolovaného potrubí DN 400: 36=36.000 [A]</t>
  </si>
  <si>
    <t>960321271R00</t>
  </si>
  <si>
    <t>Bourání konstrukcí vodních staveb konstrukce ze železobetonu</t>
  </si>
  <si>
    <t>vybourání kalníkové šachty, položka D2: 13=13.000 [A] 
masivní žb blok, viz příloha D.1.1.TZ strana 6: 10=10.000 [B] 
malé žb bloky, celkem 8 kusů, viz příloha D.1.1.TZ strana 6: 24=24.000 [C]</t>
  </si>
  <si>
    <t>9690211319(R)</t>
  </si>
  <si>
    <t>Vybourání kanalizačního litinového potrubí DN 400 ze stavební rýhy</t>
  </si>
  <si>
    <t>úsek 2/3 vytrhání potrubí litinového DN 400: 27=27.000 [A]</t>
  </si>
  <si>
    <t>Staveništní přesun hmot</t>
  </si>
  <si>
    <t>998273101R00</t>
  </si>
  <si>
    <t>Přesun hmot pro trubní vedení z trub litinových v otevřeném výkopu</t>
  </si>
  <si>
    <t>Hmotnosti z položek s pořadovými čísly::  
6,9,:  
Součet:: 70,32083=70.321 [A]</t>
  </si>
  <si>
    <t>D96</t>
  </si>
  <si>
    <t>Přesuny suti a vybouraných hmot</t>
  </si>
  <si>
    <t>979081111R00</t>
  </si>
  <si>
    <t>Odvoz suti a vybouraných hmot na skládku do 1 km</t>
  </si>
  <si>
    <t>Včetně naložení na dopravní prostředek a složení na skládku, bez poplatku za skládku.</t>
  </si>
  <si>
    <t>Demontážní hmotnosti z položek s pořadovými čísly::  
1,2,3,4,5,7,8,9,11,:  
Součet:: 138,35940=138.359 [A]</t>
  </si>
  <si>
    <t>979081121R00</t>
  </si>
  <si>
    <t>Odvoz suti a vybouraných hmot na skládku příplatek za každý další 1 km</t>
  </si>
  <si>
    <t>za dalších 19 km (celkem 20 km): 19*138,3594=2 628.829 [A]</t>
  </si>
  <si>
    <t>979082121R00</t>
  </si>
  <si>
    <t>Vnitrostaveništní doprava suti a vybouraných hmot příplatek k ceně za každých dalších 5 m</t>
  </si>
  <si>
    <t>979990001R00</t>
  </si>
  <si>
    <t>Poplatek za skládku stavební suti, skupina 17 09 04 z Katalogu odpadů</t>
  </si>
  <si>
    <t>RTS 20/ I</t>
  </si>
  <si>
    <t xml:space="preserve">  SO 02</t>
  </si>
  <si>
    <t>Kanalizační výtlak DN 400</t>
  </si>
  <si>
    <t>SO 02</t>
  </si>
  <si>
    <t>DSO 02.1</t>
  </si>
  <si>
    <t>Kanalizační výtlak DN 400 - úsek 1/3 (podzemní úsek)</t>
  </si>
  <si>
    <t>00572471R</t>
  </si>
  <si>
    <t>směs travní luční, střednědobá</t>
  </si>
  <si>
    <t>volný terén, 5kg na 100 m2: 750*5/100=37.500 [A]</t>
  </si>
  <si>
    <t>111301111R00</t>
  </si>
  <si>
    <t>Sejmutí drnu sejmutí drnu tl. do 100 mm s nařezáním, vyrýpnutím, zvednutím, přemístěním a složením na vzdálenost do 50 m nebo s naložením na dopravní prostředek</t>
  </si>
  <si>
    <t>volný terén: 750=750.000 [A]</t>
  </si>
  <si>
    <t>113152112R00</t>
  </si>
  <si>
    <t>Odstranění podkladů zpevněných ploch kamenivo drcené</t>
  </si>
  <si>
    <t>plocha dočasně proštěrkovaná pro pojezd stavební mechanizace, viz C.6. Situace provizorního přejezdu přes Svitavu + řezy: 390*0,2=78.000 [A]</t>
  </si>
  <si>
    <t>115101201R00</t>
  </si>
  <si>
    <t>Čerpání vody na dopravní výšku do 10 m  s uvažovaným průměrným přítokem do 500 l/min</t>
  </si>
  <si>
    <t>h</t>
  </si>
  <si>
    <t>90 dní, čerpání 16 hodiny denně: 90*16=1 440.000 [A]</t>
  </si>
  <si>
    <t>115101301R00</t>
  </si>
  <si>
    <t>Pohotovost záložní čerpací soupravy na dopravní výšku do 10 m  s uvažovaným průměrným přítokem do 500 l/min</t>
  </si>
  <si>
    <t>DEN</t>
  </si>
  <si>
    <t>131201191R00</t>
  </si>
  <si>
    <t>Hloubení nezapažených jam a zářezů příplatek za hloubení v tekoucí vodě, v hornině 3,</t>
  </si>
  <si>
    <t>Příplatek k hloubení ve Svitavě, 10%: 300*0,1=30.000 [A]</t>
  </si>
  <si>
    <t>131201202R00</t>
  </si>
  <si>
    <t>Hloubení zapažených jam a zářezů do 1000 m3, v hornině 3, strojně, s ručním dočištěním</t>
  </si>
  <si>
    <t>potrubí, třída těžitelnosti 3 je 10%, celkový výkop je 550 m3: 550*0,1=55.000 [A]</t>
  </si>
  <si>
    <t>131201209R00</t>
  </si>
  <si>
    <t>Hloubení zapažených jam a zářezů příplatek za lepivost, v hornině 3,</t>
  </si>
  <si>
    <t>potrubí, třída těžitelnosti 3 je 10%, lepivost 30%, celkový výkop je 550 m3: 550*0,1*0,3=16.500 [A]</t>
  </si>
  <si>
    <t>131301191R00</t>
  </si>
  <si>
    <t>Hloubení nezapažených jam a zářezů příplatek za hloubení v tekoucí vodě, v hornině 4,</t>
  </si>
  <si>
    <t>131301202R00</t>
  </si>
  <si>
    <t>Hloubení zapažených jam a zářezů do 1000 m3, v hornině 4, strojně, s ručním dočištěním</t>
  </si>
  <si>
    <t>potrubí, třída těžitelnosti 4 je 10%, celkový výkop je 550 m3: 550*0,1=55.000 [A]</t>
  </si>
  <si>
    <t>131401191R00</t>
  </si>
  <si>
    <t>Hloubení nezapažených jam a zářezů příplatek za hloubení v tekoucí vodě, v hornině 5,</t>
  </si>
  <si>
    <t>Příplatek k hloubení ve Svitavě, 20%: 300*0,2=60.000 [A]</t>
  </si>
  <si>
    <t>131401202R00</t>
  </si>
  <si>
    <t>Hloubení zapažených jam a zářezů do 1000 m3, v hornině 5, s použitím trhavin</t>
  </si>
  <si>
    <t>potrubí, třída těžitelnosti 5 je 20%: 550*0,2=110.000 [A]</t>
  </si>
  <si>
    <t>131501191R00</t>
  </si>
  <si>
    <t>Hloubení nezapažených jam a zářezů příplatek za hloubení v tekoucí vodě, v hornině 6,</t>
  </si>
  <si>
    <t>Příplatek k hloubení ve Svitavě, 40%: 300*0,4=120.000 [A]</t>
  </si>
  <si>
    <t>131501202R00</t>
  </si>
  <si>
    <t>Hloubení zapažených jam a zářezů do 1000 m3, v hornině 6, s použitím trhavin</t>
  </si>
  <si>
    <t>potrubí, třída těžitelnosti 6 je 40%: 550*0,4=220.000 [A]</t>
  </si>
  <si>
    <t>131601191R00</t>
  </si>
  <si>
    <t>Hloubení nezapažených jam a zářezů příplatek za hloubení v tekoucí vodě, v hornině 7,</t>
  </si>
  <si>
    <t>131601202R00</t>
  </si>
  <si>
    <t>Hloubení zapažených jam a zářezů do 1000 m3, v hornině 7, s použitím trhavin</t>
  </si>
  <si>
    <t>potrubí, třída těžitelnosti 7 je 20%: 550*0,2=110.000 [A]</t>
  </si>
  <si>
    <t>133201102R00</t>
  </si>
  <si>
    <t>Hloubení šachet v hornině 3  přes 100 m3</t>
  </si>
  <si>
    <t>celkový výkop je 190 m3, třída 3 je 10%: 190*0,1=19.000 [A]</t>
  </si>
  <si>
    <t>133201109R00</t>
  </si>
  <si>
    <t>Hloubení šachet v hornině 3  příplatek za lepivost horniny</t>
  </si>
  <si>
    <t>lepivost 30%: 190*0,1*0,3=5.700 [A]</t>
  </si>
  <si>
    <t>133301102R00</t>
  </si>
  <si>
    <t>Hloubení šachet v hornině 4  přes 100 m3</t>
  </si>
  <si>
    <t>celkový výkop je 190 m3, třída 4 je 10%: 190*0,1=19.000 [A]</t>
  </si>
  <si>
    <t>133401101R00</t>
  </si>
  <si>
    <t>Hloubení šachet v hornině 5 pro jakýkoliv objem výkopu</t>
  </si>
  <si>
    <t>celkový výkop je 190 m3, třída 5 je 20%: 190*0,2=38.000 [A]</t>
  </si>
  <si>
    <t>133501101R00</t>
  </si>
  <si>
    <t>Hloubení šachet v hornině 6 pro jakýkoliv objem výkopu</t>
  </si>
  <si>
    <t>celkový výkop je 190 m3, třída 6 je 40%: 190*0,4=76.000 [A]</t>
  </si>
  <si>
    <t>133601101R00</t>
  </si>
  <si>
    <t>Hloubení šachet v hornině 7 pro jakýkoliv objem výkopu</t>
  </si>
  <si>
    <t>celkový výkop je 190 m3, třída 7 je 20%: 190*0,2=38.000 [A]</t>
  </si>
  <si>
    <t>13487115R</t>
  </si>
  <si>
    <t>tyč ocelová profilová válcovaná za tepla S235 (11375); průřez HEB; výška 200 mm</t>
  </si>
  <si>
    <t>kalníková šachta, 5 řady rámů, rám z nosníků HEB 200 - 61,3 kg na 1 bm: (4,2*2+3,2*2)*5*61,3/1000=4.536 [A] 
propojovací šachta, 2 řady rámů, rám z nosníků HEB 200 - 61,3 kg na 1 bm: (5,4*2+5,3*2)*2*61,3/1000=2.624 [B]</t>
  </si>
  <si>
    <t>138601201R00</t>
  </si>
  <si>
    <t>Dolamování hloubených vykopávek rýh ve vrstvě tloušťky do 500 mm  v hornině 7</t>
  </si>
  <si>
    <t>Dolamování na dně rýhy v množství 5% horniny tř. 6: 550*0,2*0,05=5.500 [A]</t>
  </si>
  <si>
    <t>151101102R00</t>
  </si>
  <si>
    <t>Zřízení pažení a rozepření stěn rýh příložné  pro jakoukoliv mezerovitost, hloubky do 4 m</t>
  </si>
  <si>
    <t>pažení do 4,0 m, 2 krát: 2*370=740.000 [A]</t>
  </si>
  <si>
    <t>151101112R00</t>
  </si>
  <si>
    <t>Odstranění pažení a rozepření rýh příložné , hloubky do 4 m</t>
  </si>
  <si>
    <t>151401201R00</t>
  </si>
  <si>
    <t>Zřízení pažení stěn výkopu bez rozepření, vzepření ze štětovnic, hnané, hloubky do 4 m</t>
  </si>
  <si>
    <t>pažení stavební jámy propojovací šachty: (5,4*2+5,3*2)*2,95=63.130 [A]</t>
  </si>
  <si>
    <t>151401202R00</t>
  </si>
  <si>
    <t>Zřízení pažení stěn výkopu bez rozepření, vzepření ze štětovnic, hnané, hloubky do 8 m</t>
  </si>
  <si>
    <t>pažení stavební jámy kalníkové šachty: (4,2*2+3,2*2)*7,75=114.700 [A]</t>
  </si>
  <si>
    <t>151401211R00</t>
  </si>
  <si>
    <t>Odstranění pažení stěn výkopu ze štětovnic, hnané, hloubky do 4 m</t>
  </si>
  <si>
    <t>151401212R00</t>
  </si>
  <si>
    <t>Odstranění pažení stěn výkopu ze štětovnic, hnané, hloubky do 8 m</t>
  </si>
  <si>
    <t>1515019019(R)</t>
  </si>
  <si>
    <t>D+M+DEM: štětovnicová zajišťovací staně hloubky do 2 m pro příjezd mechanizace</t>
  </si>
  <si>
    <t>štětovnicová stěna, viz příloha C.6. Situace provizorního přejezdu přes Svitavu + řezy: 30+15=45.000 [A]</t>
  </si>
  <si>
    <t>154067341U01(R)</t>
  </si>
  <si>
    <t>M: Konstrukce výstroje šachet netypová dočasně suchá montáž, HEB</t>
  </si>
  <si>
    <t>kalníková šachta, 5 řady rámů, rám z nosníků HEB 200 - 61,3 kg na 1 bm: (4,2*2+3,2*2)*5*61,3=4 536.200 [A] 
propojovací šachta, 2 řady rámů, rám z nosníků HEB 200 - 61,3 kg na 1 bm: (5,4*2+5,3*2)*2*61,3=2 623.640 [B]</t>
  </si>
  <si>
    <t>154067342U01(R)</t>
  </si>
  <si>
    <t>M: Konstrukce výstroje šachet netypová dočasně suchá demontáž, HEB</t>
  </si>
  <si>
    <t>161101101R00</t>
  </si>
  <si>
    <t>Svislé přemístění výkopku z horniny 1 až 4, při hloubce výkopu přes 1 do 2,5 m</t>
  </si>
  <si>
    <t>celkový výkop je 550 m3, do 2,5 m je to 70 %: 550*0,7*0,2=77.000 [A]</t>
  </si>
  <si>
    <t>161101102R00</t>
  </si>
  <si>
    <t>Svislé přemístění výkopku z horniny 1 až 4, při hloubce výkopu přes 2,5 do 4 m</t>
  </si>
  <si>
    <t>celkový výkop je 550 m3, do 4,0 m je to 30 %: 550*0,3*0,2=33.000 [A]</t>
  </si>
  <si>
    <t>161101103R00</t>
  </si>
  <si>
    <t>Svislé přemístění výkopku z horniny 1 až 4, při hloubce výkopu přes 4 do 6 m</t>
  </si>
  <si>
    <t>celkový výkop z propojovací šachty je 85 m3, do 6,0 m je to 50 %: 85*0,5*0,2=8.500 [A]</t>
  </si>
  <si>
    <t>161101104R00</t>
  </si>
  <si>
    <t>Svislé přemístění výkopku z horniny 1 až 4, při hloubce výkopu přes 6 do 8 m</t>
  </si>
  <si>
    <t>celkový výkop z kalníkové šachty je 105 m3, do 8,0 m je to 50 %: 105*0,5*0,2=10.500 [A]</t>
  </si>
  <si>
    <t>161101151R00</t>
  </si>
  <si>
    <t>Svislé přemístění výkopku z horniny 5 až 7, při hloubce výkopu přes 1 do 2,5 m</t>
  </si>
  <si>
    <t>celkový výkop je 550 m3, do 2,5 m je to 70 %: 550*0,7*0,8=308.000 [A]</t>
  </si>
  <si>
    <t>161101152R00</t>
  </si>
  <si>
    <t>Svislé přemístění výkopku z horniny 5 až 7, při hloubce výkopu přes 2,5 do 4 m</t>
  </si>
  <si>
    <t>celkový výkop je 550 m3, do 4,0 m je to 30 %: 550*0,3*0,8=132.000 [A]</t>
  </si>
  <si>
    <t>161101153R00</t>
  </si>
  <si>
    <t>Svislé přemístění výkopku z horniny 5 až 7, při hloubce výkopu přes 4 do 6 m</t>
  </si>
  <si>
    <t>celkový výkop z propojovací šachty je 85 m3, do 6,0 m je to 50 %: 85*0,5*0,8=34.000 [A]</t>
  </si>
  <si>
    <t>161101154R00</t>
  </si>
  <si>
    <t>Svislé přemístění výkopku z horniny 5 až 7, při hloubce výkopu přes 6 do 8 m</t>
  </si>
  <si>
    <t>celkový výkop z kalníkové šachty je 105 m3, do 8,0 m je to 50 %: 105*0,5*0,8=42.000 [A]</t>
  </si>
  <si>
    <t>162202111R00</t>
  </si>
  <si>
    <t>Vodorovné přemístění drnu vzdálenost přes 50 do 100 m,</t>
  </si>
  <si>
    <t>162301101R00</t>
  </si>
  <si>
    <t>Vodorovné přemístění výkopku z horniny 1 až 4, na vzdálenost přes 50  do 500 m</t>
  </si>
  <si>
    <t>na mezideponii a zpět, položka 2 krát: (740*0,3*0,2)*2=88.800 [A]</t>
  </si>
  <si>
    <t>1623011029(R)</t>
  </si>
  <si>
    <t>Vodorovné přemístění výkopku z hor.1-4 na skládku zeminy</t>
  </si>
  <si>
    <t>na skládku, třída 1-4 je 20%: 740*0,7*0,2=103.600 [A]</t>
  </si>
  <si>
    <t>162301151R00</t>
  </si>
  <si>
    <t>Vodorovné přemístění výkopku z horniny 5 až 7, na vzdálenost přes 50  do 500 m</t>
  </si>
  <si>
    <t>na mezideponii a zpět, položka 2 krát: (740*0,3*0,8)*2=355.200 [A]</t>
  </si>
  <si>
    <t>1623011529(R)</t>
  </si>
  <si>
    <t>Vodorovné přemístění výkopku z hor.5-7 na skládku zeminy</t>
  </si>
  <si>
    <t>na skládku, třída 5-7 je 80%: 740*0,7*0,8=414.400 [A]</t>
  </si>
  <si>
    <t>162702199R00</t>
  </si>
  <si>
    <t>Vodorovné přemístění drnu Poplatek za skládku drnu</t>
  </si>
  <si>
    <t>skládka zeminy mínus mezideponie: 740-((88,8+355,20)/2)=518.000 [A]</t>
  </si>
  <si>
    <t>167101102R00</t>
  </si>
  <si>
    <t>Nakládání, skládání, překládání neulehlého výkopku nakládání výkopku  přes 100 m3, z horniny 1 až 4</t>
  </si>
  <si>
    <t>z mezideponie zpět pro zásyp rýhy: 88,8*0,5=44.400 [A]</t>
  </si>
  <si>
    <t>167101152R00</t>
  </si>
  <si>
    <t>Nakládání, skládání, překládání neulehlého výkopku nakládání výkopku  přes 100 m3, z horniny 5 až 7</t>
  </si>
  <si>
    <t>z mezideponie zpět pro zásyp rýhy: 355,20*0,5=177.600 [A]</t>
  </si>
  <si>
    <t>167102111R00</t>
  </si>
  <si>
    <t>Nakládání drnu nakládání drnu ze skládky</t>
  </si>
  <si>
    <t>171201201R00</t>
  </si>
  <si>
    <t>Uložení sypaniny na dočasnou skládku tak, že na 1 m2 plochy připadá přes 2 m3 výkopku nebo ornice</t>
  </si>
  <si>
    <t>celkový výkop je 740 m3: 740=740.000 [A]</t>
  </si>
  <si>
    <t>174101101R00</t>
  </si>
  <si>
    <t>Zásyp sypaninou se zhutněním jam, šachet, rýh nebo kolem objektů v těchto vykopávkách</t>
  </si>
  <si>
    <t>včetně strojního přemístění materiálu pro zásyp ze vzdálenosti do 10 m od okraje zásypu</t>
  </si>
  <si>
    <t>celkový výkop 740 m3 mínus na skládku: 740-103,6-414,4=222.000 [A]</t>
  </si>
  <si>
    <t>175101101R00</t>
  </si>
  <si>
    <t>Obsyp potrubí bez prohození sypaniny, bez dodávky obsypového materiálu</t>
  </si>
  <si>
    <t>obsyp potrubí: 1,8*141*(0,4+0,3)=177.660 [A]</t>
  </si>
  <si>
    <t>180401211R00</t>
  </si>
  <si>
    <t>Založení trávníku luční trávník, výsevem, v rovině nebo na svahu do 1:5</t>
  </si>
  <si>
    <t>1990001(R)</t>
  </si>
  <si>
    <t>D+M+DEM: provedení ručně kapané sondy 1,5x1,5 hl. 2,5 m ve volném terénu, vč. veškerých zemních a přidružených prací</t>
  </si>
  <si>
    <t>pro zjištění skutečné polohy stávajících inženýrských sítí: 1=1.000 [A] 
Pozor! sondy provést před zahájením na daných stavebních objektech a to také na navazujících stavebních objektech.:</t>
  </si>
  <si>
    <t>1992001(R)</t>
  </si>
  <si>
    <t>D+M+DEM: čerpací jímka provedená ve dně jámy nebo rýhy ze studniční  skruže 1000/1000/90mm, vč. veškerých přidružených prací</t>
  </si>
  <si>
    <t>pro zjištění čerpání podzemní vody ze stavební rýhy, jámy: 5=5.000 [A]</t>
  </si>
  <si>
    <t>583372148(R)</t>
  </si>
  <si>
    <t>D: štěrkopísek pro obsyp potrubí fr. 0-22 mm, specifikace obsypového materiálu viz PD, příloha dílčí technická zpráva</t>
  </si>
  <si>
    <t>583372149(R)</t>
  </si>
  <si>
    <t>D: vhodný zhutnitelný materiál dle ČSN 73 6133, TP 146, specifikace viz PD dílčí technická zpráva</t>
  </si>
  <si>
    <t>celkový výkop 740 m3 mínus mezideponie, mínus podsyp, mínus obsyp: 740-((88,8+355,20)/2)-177,6-38,07=302.330 [A]</t>
  </si>
  <si>
    <t>Základy a zvláštní zakládání</t>
  </si>
  <si>
    <t>13442220R</t>
  </si>
  <si>
    <t>štětovnice</t>
  </si>
  <si>
    <t>štětovnice IIIn dl. 6 m, viz PD příloha č. D.2.1.6. - I.fáze, 155 kg/m2: 144*0,4*6*155/1000=53.568 [A] 
štětovnice IIIn dl. 6 m, viz PD příloha č. D.2.1.6. - II.fáze, 155 kg/m2: 105*0,4*6*155/1000=39.060 [B]</t>
  </si>
  <si>
    <t>212792112R00</t>
  </si>
  <si>
    <t>Montáž trativodů z flexibilních trubek jakékoliv DN</t>
  </si>
  <si>
    <t>drenážní potrubí: 141=141.000 [A]</t>
  </si>
  <si>
    <t>231943111R00</t>
  </si>
  <si>
    <t>Stěny beraněné z ocelových štětovnic z terénu, nastražení, délka od 0 do 10 m</t>
  </si>
  <si>
    <t>štětovnice IIIn dl. 6 m, viz PD příloha č. D.2.1.6. - I.fáze: 144*0,4*6=345.600 [A] 
štětovnice IIIn dl. 6 m, viz PD příloha č. D.2.1.6. - II.fáze: 105*0,4*6=252.000 [B]</t>
  </si>
  <si>
    <t>231943212R00</t>
  </si>
  <si>
    <t>Stěny beraněné z ocelových štětovnic z terénu, zaberanění, délka od 0 do 8 m</t>
  </si>
  <si>
    <t>237941112R00</t>
  </si>
  <si>
    <t>Vytažení štětových stěn z ocelových štětovnic doba zaberanění do 2 roků, délka štětovnic do 12 m, délka zaberanění od 0 do 8 m</t>
  </si>
  <si>
    <t>271571112R00</t>
  </si>
  <si>
    <t>Polštáře zhutněné pod základy štěrkopísek netříděný,</t>
  </si>
  <si>
    <t>kalníková šachta: 2,5=2.500 [A] 
propojovací šachta: 5=5.000 [B]</t>
  </si>
  <si>
    <t>273356021R00</t>
  </si>
  <si>
    <t>Bednění základových desek z betonu vodostavebního pro plochy rovné, zřízení</t>
  </si>
  <si>
    <t>kalníková šachta: (3,1*2+2,1*2)*0,10=1.040 [A] 
propojovací šachta: (4,4*2+4,2*2)*0,10=1.720 [B]</t>
  </si>
  <si>
    <t>273356022R00</t>
  </si>
  <si>
    <t>Bednění základových desek z betonu vodostavebního pro plochy rovné, odbednění</t>
  </si>
  <si>
    <t>273361921RT5</t>
  </si>
  <si>
    <t>Výztuž základových desek ze svařovaných sítí průměr drátu 6 mm, velikost oka 150/150 mm</t>
  </si>
  <si>
    <t>kalníková šachta, síť do betonu 150/150/6 = 3,033 kg/m2: 3,0*1,9*3,033*1,2/1000=0.021 [A] 
propojovací šachta, síť do betonu 150/150/6 = 3,033 kg/m2: 4,2*4,0*3,033*1,2/1000=0.061 [B]</t>
  </si>
  <si>
    <t>28611253.AR</t>
  </si>
  <si>
    <t>trubka plastová drenážní PVC-U; ohebná; filtr z kokosových vláken, z PP vláken; perforovaná po celém obvodu; DN 100,0 mm</t>
  </si>
  <si>
    <t>290001(R)</t>
  </si>
  <si>
    <t>D+M+DEM: profil HEB 300 mm dl. 6 m osazený svisle do vrtu pr. 300 mm, zainjektování do únosného podloží, viz příloha D.2.1.6. Podchod pod Svitavou</t>
  </si>
  <si>
    <t>I. fáze, profil HEB: 12=12.000 [A] 
II. fáze, profil HEB: 8=8.000 [B]</t>
  </si>
  <si>
    <t>290002(R)</t>
  </si>
  <si>
    <t>D+M+DEM: profil HEB 160 mm dl. 6 m osazený svisle do vrtu pr. 160 mm, zainjektování do únosného podloží, viz příloha D.2.1.6. Podchod pod Svitavou</t>
  </si>
  <si>
    <t>I. fáze, profil HEB: 2=2.000 [A] 
II. fáze, profil HEB: 0=0.000 [B]</t>
  </si>
  <si>
    <t>290003(R)</t>
  </si>
  <si>
    <t>D+M+DEM: profil U 220 š. 80 mm, nad terénem přivařený k svislému profilu HEB 160 mm, viz příloha D.2.1.6. Podchod pod Svitavou</t>
  </si>
  <si>
    <t>I. fáze, profil U 220: 4=4.000 [A] 
II. fáze, profil U 220: 4=4.000 [B]</t>
  </si>
  <si>
    <t>290004(R)</t>
  </si>
  <si>
    <t>D+M+DEM: profil HEB 200 mm přivařený vodorovně ke svislému profilu HEB 300 mm, resp. U 220 mm, viz příloha D.2.1.6. Podchod pod Svitavou</t>
  </si>
  <si>
    <t>I. fáze, profil HEB 200: 2*38=76.000 [A] 
II. fáze, profil HEB 200: 2*38=76.000 [B]</t>
  </si>
  <si>
    <t>290006(R)</t>
  </si>
  <si>
    <t>D+M+DEM: ochranná hráz ze síťových eko vaků, pevná uzavřená síť naplněna kamenivem cca 1 m3, viz příloha D.2.1.6. Podchod pod Svitavou, vaky je možné opětovně použít v rámci II. fáze</t>
  </si>
  <si>
    <t>I. fáze, eko vaky: 182=182.000 [A] 
II. fáze, eko vaky: 182=182.000 [B]</t>
  </si>
  <si>
    <t>300016(R)</t>
  </si>
  <si>
    <t>D+M: dočasná čerpací jámka plastová, pr. 300 mm, hl. 800 mm, dno z makadamu tl. 200 mm</t>
  </si>
  <si>
    <t>kalníková šachta: 1=1.000 [A] 
propojovací šachta: 1=1.000 [B]</t>
  </si>
  <si>
    <t>3803214529(R)</t>
  </si>
  <si>
    <t>D+M: žb práh C30/37, XC3, XF4, XA2, š. 300 mm, min. hl. 800 mm, 2x síť 6/100/100 mm, dilatace, XPS izolace, nerez trny, vč. bednění a odbednění, rozsah položky č.1 v příloze D.2.1.5.</t>
  </si>
  <si>
    <t>žb práh pod Svitavou: 15=15.000 [A]</t>
  </si>
  <si>
    <t>3990021(R)</t>
  </si>
  <si>
    <t>D+M: prefabrikované žb dno vnitřních rozměrů 2600x1500 mm, výšky 2500 mm, C40/50, tl. 200 mm, bez stupadel, s prostupy, s nátěrem, viz PD příloha D.2.1.7.Kalníková šachta KŠ2</t>
  </si>
  <si>
    <t>3990022(R)</t>
  </si>
  <si>
    <t>D+M: prefabrikované žb dno vnitřních rozměrů 3800x3600 mm, výšky 2500 mm, C40/50, tl. 200 mm, bez stupadel, s prostupy, s nátěrem, viz PD příloha D.2.1.8.Propojovací šachta PŠ1</t>
  </si>
  <si>
    <t>3990031(R)</t>
  </si>
  <si>
    <t>D+M: prefabrikovaná žb zákrytová deska 3000x2000 mm pro dno 2600x1500 mm, C40/50, bez stupadel, s prostupy, s nátěrem, viz PD příloha D.2.1.7.Kalníková šachta KŠ2</t>
  </si>
  <si>
    <t>3990032(R)</t>
  </si>
  <si>
    <t>D+M: prefabrikovaná žb zákrytová deska 4200x4100 mm pro dno 3800x3600 mm, C40/50, bez stupadel, s prostupy, s nátěrem, viz PD příloha D.2.1.8.Propojovací šachta PŠ1</t>
  </si>
  <si>
    <t>3990040(R)</t>
  </si>
  <si>
    <t>D+M: vymodelování čerpací jímky na úkapy, 600x600 mm, hloubky do 250 mm, viz PD příloha D.2.1.7.+D.2.1.8.</t>
  </si>
  <si>
    <t>3990050(R)</t>
  </si>
  <si>
    <t>D+M: obetonování vstupu do šachty, beton C20/25, vyztužení sítí do betonu, viz PD příloha D.2.1.7.</t>
  </si>
  <si>
    <t>kalníková šachta: 2=2.000 [A]</t>
  </si>
  <si>
    <t>3990060(R)</t>
  </si>
  <si>
    <t>D+M: dodatečně provedený betonový prstenec z betonu C20/25 kolem šachty, přikotvení přes ocelové trny do dna, propletení výztuže, viz PD příloha D.2.1.8.</t>
  </si>
  <si>
    <t>propojovací šachta: 1=1.000 [A]</t>
  </si>
  <si>
    <t>4515721120(R)</t>
  </si>
  <si>
    <t>D+M: lože pod potrubí z prosívky nebo štěrkopísku frakce 0-4 mm, specifikace podsypového materiálu viz PD dílčí technická zpráva</t>
  </si>
  <si>
    <t>podsyp pod potrubí: 1,8*141*0,15=38.070 [A]</t>
  </si>
  <si>
    <t>4515721121(R)</t>
  </si>
  <si>
    <t>D+M: lože na dno výkopu z makadamu, specifikace materiálu viz PD dílčí technická zpráva</t>
  </si>
  <si>
    <t>na dno výkopu: 1,8*141*0,20=50.760 [A]</t>
  </si>
  <si>
    <t>452311131R00</t>
  </si>
  <si>
    <t>Podkladní a zajišťovací konstrukce z betonu desky pod potrubí, stoky a drobné objekty , z betonu prostého třídy C 12/15</t>
  </si>
  <si>
    <t>kalníková šachta: 1,0=1.000 [A] 
propojovací šachta: 2,0=2.000 [B]</t>
  </si>
  <si>
    <t>452313131R00</t>
  </si>
  <si>
    <t>Podkladní a zajišťovací konstrukce z betonu bloky pro potrubí , z betonu prostého třídy C 12/15</t>
  </si>
  <si>
    <t>A, podzemní betonový blok - podchod pod Svitavou: 2*1*1*(5)=10.000 [A] 
B, podzemní betonový blok - na přímém svahu: 1,6*1,0*4,5*(0)=0.000 [B] 
C, podzemní betonový blok - na horizontálním lomu potrubí: 1,8*(3)=5.400 [C] 
D, podzemní betonový blok - na vertikálním lomu 1 - konkávní: 1,8*(3)=5.400 [D] 
E, podzemní betonový blok - na vertikálním lomu 2 - konvexní: 1,8*(3)=5.400 [E] 
F, podzemní betonový blok - bet. klín pro jedno potrubí: 0,5*(3)=1.500 [F] 
G, podzemní betonový blok - pro 3 potrubí: 1,9*1,3*1*(0)=0.000 [G] 
H, podzemní betonový blok - pod patkové koleno: 1,6*0,8*1,0*(1)=1.280 [H]</t>
  </si>
  <si>
    <t>452313141R00</t>
  </si>
  <si>
    <t>Podkladní a zajišťovací konstrukce z betonu bloky pro potrubí , z betonu prostého třídy C 16/20</t>
  </si>
  <si>
    <t>propojovací šachta šachta: 0,4*0,4*0,4*(5)=0.320 [A]</t>
  </si>
  <si>
    <t>452353101R00</t>
  </si>
  <si>
    <t>Bednění podkladních a zajišťovacích konstrukcí bloků pro potrubí</t>
  </si>
  <si>
    <t>A, podzemní betonový blok - podchod pod Svitavou: (2*2+1*2)*1*(5)=30.000 [A] 
B, podzemní betonový blok - na přímém svahu: (1,6*2+1*2)*1,5*(0)=0.000 [B] 
C, podzemní betonový blok - na horizontálním lomu potrubí: 4,8*(3)=14.400 [C] 
D, podzemní betonový blok - na vertikálním lomu 1 - konkávní: 4,5*(3)=13.500 [D] 
E, podzemní betonový blok - na vertikálním lomu 2 - konvexní: 4,5*(3)=13.500 [E] 
F, podzemní betonový blok - bet. klín pro jedno potrubí: 2,5*(3)=7.500 [F] 
G, podzemní betonový blok - pro 3 potrubí: (1,9*2+1,3*2)*1*(0)=0.000 [G] 
H, podzemní betonový blok - pod patkové koleno: (1,6*2+0,8*2)*1*(1)=4.800 [H] 
propojovací šachta: 0,4*0,4*4*(5)=3.200 [I]</t>
  </si>
  <si>
    <t>457311116R00</t>
  </si>
  <si>
    <t>Vyrovnávací beton beton C 16/20</t>
  </si>
  <si>
    <t>kalníková šachta: 1,5=1.500 [A] 
propojovací šachta: 3,6*3,8*0,08=1.094 [B]</t>
  </si>
  <si>
    <t>4632111119(R)</t>
  </si>
  <si>
    <t>D+M+DEM: rovnanina z lomového kamene s vyklínováním spár</t>
  </si>
  <si>
    <t>přejezd přes řeku, viz příloha C.6. Situace provizorního přejezdu přes Svitavu + řezy: 30=30.000 [A]</t>
  </si>
  <si>
    <t>4632113009(R)</t>
  </si>
  <si>
    <t>D+M: kamenná rovnanina z lomového kamene min. hm. 200 kg/kus v šíři 3000 mm + 2x 500 mm, rozsah položky č. 2 v příloze D.2.1.5.</t>
  </si>
  <si>
    <t>podchod pod Svitavou: 60=60.000 [A]</t>
  </si>
  <si>
    <t>2899701119(R)</t>
  </si>
  <si>
    <t>DEM: odstranění vrstvy geotextilie</t>
  </si>
  <si>
    <t>plocha dočasně proštěrkovaná pro pojezd stavební mechanizace, viz C.6. Situace provizorního přejezdu přes Svitavu + řezy: 390=390.000 [A]</t>
  </si>
  <si>
    <t>289970111R00</t>
  </si>
  <si>
    <t>Geotextílie separační, filtrační, zpevňující polypropylén, 300 g/m2</t>
  </si>
  <si>
    <t>564861111R00</t>
  </si>
  <si>
    <t>Podklad ze štěrkodrti s rozprostřením a zhutněním frakce 0-63 mm, tloušťka po zhutnění 200 mm</t>
  </si>
  <si>
    <t>584121111R00</t>
  </si>
  <si>
    <t>Osazení silničních panelů jakéhokoliv druhu a velikosti</t>
  </si>
  <si>
    <t>přechod přes Svitavu: (9)*(3*1,5)=40.500 [A] 
plocha dočasně zpevněná panely tl. 215 mm, viz C.6. Situace provizorního přejezdu přes Svitavu + řezy: 160=160.000 [B] 
plocha dočasně zpevněná panely tl. 180 mm, viz C.6. Situace provizorního přejezdu přes Svitavu + řezy: 750=750.000 [C]</t>
  </si>
  <si>
    <t>59381084R</t>
  </si>
  <si>
    <t>panel pro komunikace železobetonový; IZD; l = 300,0 cm; š = 150,0 cm; h = 15,0 cm; beton C 25/30; XF1</t>
  </si>
  <si>
    <t>přechod přes Svitavu: 9=9.000 [A]</t>
  </si>
  <si>
    <t>59381086R</t>
  </si>
  <si>
    <t>panel pro komunikace železobetonový; IZD; l = 300,0 cm; š = 120,0 cm; h = 21,5 cm</t>
  </si>
  <si>
    <t>plocha dočasně zpevněná panely tl. 215 mm, viz C.6. Situace provizorního přejezdu přes Svitavu + řezy: 160/(3*1,2)=44.444 [A]</t>
  </si>
  <si>
    <t>59381341R</t>
  </si>
  <si>
    <t>panel pro komunikace železobetonový; IZD; l = 300,0 cm; š = 200,0 cm; h = 18,0 cm; beton C 25/30; XF1</t>
  </si>
  <si>
    <t>plocha dočasně zpevněná panely tl. 180 mm, viz C.6. Situace provizorního přejezdu přes Svitavu + řezy: 750/(3*2)=125.000 [A]</t>
  </si>
  <si>
    <t>176</t>
  </si>
  <si>
    <t>9841211119(R)</t>
  </si>
  <si>
    <t>Demontáž silničních panelů</t>
  </si>
  <si>
    <t>7670011(R)</t>
  </si>
  <si>
    <t>D+M: žebřík z nerezové oceli s příšlušenstvím délky 6,5 m + výsuvná část, specifikace a rozsah položky uveden pod č. Z1 v příloze D.2.1.7.Kalníková šachta KŠ2</t>
  </si>
  <si>
    <t>7670012(R)</t>
  </si>
  <si>
    <t>D+M: podepření potrubí za prostupem vč. příslušenství, specifikace a rozsah položky uveden pod č. Z2 v příloze D.2.1.7.Kalníková šachta KŠ2</t>
  </si>
  <si>
    <t>7670014(R)</t>
  </si>
  <si>
    <t>D+M: kruhový poklop s rámem JS 1000 mm, třídy B125, kompozitový, bez odvětrání, uzamykatelný, specifikace a rozsah položky uveden pod č. Z3 v příloze D.2.1.7. Kalníková šachta KŠ2</t>
  </si>
  <si>
    <t>7670021(R)</t>
  </si>
  <si>
    <t>D+M: žebřík z nerezové oceli s příšlušenstvím délky 1,9 m + výsuvná část, specifikace a rozsah položky uveden pod č. Z1 v příloze D.2.1.8. Propojovací šachta</t>
  </si>
  <si>
    <t>7670022(R)</t>
  </si>
  <si>
    <t>D+M: pochůzný rošt 600x600 mm s podepřením, specifikace a rozsah položky uveden pod č. Z2 v příloze D.2.1.8. Propojovací šachta</t>
  </si>
  <si>
    <t>7670023(R)</t>
  </si>
  <si>
    <t>D+M: pochůzný rošt 600x300 mm s podepřením, specifikace a rozsah položky uveden pod č. Z3 v příloze D.2.1.8. Propojovací šachta</t>
  </si>
  <si>
    <t>7670024(R)</t>
  </si>
  <si>
    <t>D+M: pochůzný rošt 2300x800 mm s podepřením, specifikace a rozsah položky uveden pod č. Z4 v příloze D.2.1.8. Propojovací šachta</t>
  </si>
  <si>
    <t>7670025(R)</t>
  </si>
  <si>
    <t>D+M: obdélníkový poklop JS 900x600 mm, třídy D400, litinový nebo kompozitový, uzamykatelný, specifikace a rozsah položky uveden pod č. Z5 v příloze D.2.1.8. Propojovací šachta</t>
  </si>
  <si>
    <t>7670031(R)</t>
  </si>
  <si>
    <t>D+M: podepření potrubí za prostupem, nerez U profil vč. příslušenství, specifikace a rozsah položky uveden pod č. M2 přílohy D.2.1.13. Napojení na plánovanou vodoměrnou š</t>
  </si>
  <si>
    <t>u vodoměrné šachty: 2=2.000 [A]</t>
  </si>
  <si>
    <t>08113910R</t>
  </si>
  <si>
    <t>voda povrchová pro jinou potřebu průmyslu</t>
  </si>
  <si>
    <t>kalníková šachta: 2,6*1,5*2,5=9.750 [A] 
propojovací šachta: 3,8*3,6*2,5=34.200 [B]</t>
  </si>
  <si>
    <t>08211320R</t>
  </si>
  <si>
    <t>vodné pro vodu pitnou</t>
  </si>
  <si>
    <t>DN 400: (141)*(3,14*0,4*0,4/4)*10=177.096 [A]</t>
  </si>
  <si>
    <t>892421111R00</t>
  </si>
  <si>
    <t>Tlakové zkoušky vodovodního potrubí DN 400 nebo 500 mm</t>
  </si>
  <si>
    <t>DN 400: 141=141.000 [A]</t>
  </si>
  <si>
    <t>892442111R00</t>
  </si>
  <si>
    <t>Zabezpečení konců vodovodního potrubí při tlakových zkouškách DN přes 300 do 600 mm</t>
  </si>
  <si>
    <t>DN 400: 1=1.000 [A]</t>
  </si>
  <si>
    <t>169</t>
  </si>
  <si>
    <t>933901111R00</t>
  </si>
  <si>
    <t>Zkoušky objektů a vymývání provedení zkoušky vodotěsnosti betonové nádrže jakéhokoliv druhu a tvaru, o obsahu do 1000 m3</t>
  </si>
  <si>
    <t>170</t>
  </si>
  <si>
    <t>952903112R00</t>
  </si>
  <si>
    <t>Vyčištění objektů při světlé výšce prostoru do 3,5 m čistíren odpadních vod, nádrží, žlabů nebo kanálů</t>
  </si>
  <si>
    <t>kalníková šachta: 2,6*1,5=3.900 [A] 
propojovací šachta: 3,8*3,6=13.680 [B]</t>
  </si>
  <si>
    <t>Potrubí z trub litinových</t>
  </si>
  <si>
    <t>55251128279(R)</t>
  </si>
  <si>
    <t>D: potrubí z tvárné litiny DN 400, jištěné spoje, těžká protikorozní ochrana, podrobná specifikace v příloze D.2.1.1.Technická zpráva</t>
  </si>
  <si>
    <t>DN 400 s jištěným spojem: 138,5=138.500 [A]</t>
  </si>
  <si>
    <t>55259440011(R)</t>
  </si>
  <si>
    <t>D+M: litinová tvarovka DN 400 s jištěným spojem a těžkou protikorozní ochranou MMK 400-11°, podrobná specifikace v příloze D.2.1.1.Technická zpráva</t>
  </si>
  <si>
    <t>55259440022(R)</t>
  </si>
  <si>
    <t>D+M: litinová tvarovka DN 400 s jištěným spojem a těžkou protikorozní ochranou MMK 400-22°, podrobná specifikace v příloze D.2.1.1.Technická zpráva</t>
  </si>
  <si>
    <t>55259440045(R)</t>
  </si>
  <si>
    <t>D+M: litinová tvarovka DN 400 s jištěným spojem a těžkou protikorozní ochranou MMK 400-45°, podrobná specifikace v příloze D.2.1.1.Technická zpráva</t>
  </si>
  <si>
    <t>55259440800(R)</t>
  </si>
  <si>
    <t>D+M: litinová tvarovka DN 400 s jištěným spojem a těžkou protikorozní ochranou GL 400, 800 mm, podrobná specifikace v příloze D.2.1.1.Technická zpráva</t>
  </si>
  <si>
    <t>55259440900(R)</t>
  </si>
  <si>
    <t>D+M: litinová hrdlová ucpávka DN 400, podrobná specifikace v příloze D.2.1.1.Technická zpráva</t>
  </si>
  <si>
    <t>55259440950(R)</t>
  </si>
  <si>
    <t>D+M: litinová tvarovka U kus DN 400 s jištěným spojem a těžkou protikorozní ochranou, podrobná specifikace v příloze D.2.1.1.Technická zpráva</t>
  </si>
  <si>
    <t>55259441001(R)</t>
  </si>
  <si>
    <t>D+M: litinová tvarovka F kus DN 400 s přírubovým spojem a těžkou protikorozní ochranou, podrobná specifikace v příloze D.2.1.1.Technická zpráva</t>
  </si>
  <si>
    <t>55259441002(R)</t>
  </si>
  <si>
    <t>D+M: litinová tvarovka K kus DN 400 - 90° s přírubovým spojem a těžkou protikorozní ochranou, podrobná specifikace v příloze D.2.1.1.Technická zpráva</t>
  </si>
  <si>
    <t>8500101(R)</t>
  </si>
  <si>
    <t>D+M: T kus DN 400/100 dl. 900 mm, přírubové spoje, podrobná specifikace v příloze D.2.1.1.Technická zpráva</t>
  </si>
  <si>
    <t>kalníková šachta: 1=1.000 [A]</t>
  </si>
  <si>
    <t>8500102(R)</t>
  </si>
  <si>
    <t>D+M: F kus DN 400 dl. 1000 mm, z jedné strany příruba, podrobná specifikace v příloze D.2.1.1.Technická zpráva</t>
  </si>
  <si>
    <t>8500103(R)</t>
  </si>
  <si>
    <t>D+M: T kus DN 300/100 dl. 800 mm přírubové spoje, podrobná specifikace v příloze D.2.1.1.Technická zpráva</t>
  </si>
  <si>
    <t>8500104(R)</t>
  </si>
  <si>
    <t>D+M: F kus DN 300 dl. 1000 mm z jedné strany příruba, podrobná specifikace v příloze D.2.1.1.Technická zpráva</t>
  </si>
  <si>
    <t>8500105(R)</t>
  </si>
  <si>
    <t>D+M: FF kus DN 100 dl. 200 mm přírubové spoje, podrobná specifikace v příloze D.2.1.1.Technická zpráva</t>
  </si>
  <si>
    <t>8500106(R)</t>
  </si>
  <si>
    <t>D+M: FF kus DN 400 dl. 900 mm přírubové spoje, podrobná specifikace v příloze D.2.1.1.Technická zpráva</t>
  </si>
  <si>
    <t>8500107(R)</t>
  </si>
  <si>
    <t>D+M: T kus DN 400/300 dl. 900 mm, přírubové spoje, podrobná specifikace v příloze D.2.1.1.Technická zpráva</t>
  </si>
  <si>
    <t>8500108(R)</t>
  </si>
  <si>
    <t>D+M: F kus DN 400 dl. 1000 mm z jedné strany příruba, podrobná specifikace v příloze D.2.1.1.Technická zpráva</t>
  </si>
  <si>
    <t>propojovací šachta: 2=2.000 [A]</t>
  </si>
  <si>
    <t>8500109(R)</t>
  </si>
  <si>
    <t>D+M: T kus DN 300/300 dl. 800 mm, přírubové spoje, podrobná specifikace v příloze D.2.1.1.Technická zpráva</t>
  </si>
  <si>
    <t>propojovací šachta: 3=3.000 [A]</t>
  </si>
  <si>
    <t>8500110(R)</t>
  </si>
  <si>
    <t>D+M: F kus DN 300 dl. 1000 mm, z jedné strany příruba, podrobná specifikace v příloze D.2.1.1.Technická zpráva</t>
  </si>
  <si>
    <t>8500111(R)</t>
  </si>
  <si>
    <t>D+M: F kus DN 300 dl. 300 mm, přírubové spoje, podrobná specifikace v příloze D.2.1.1.Technická zpráva</t>
  </si>
  <si>
    <t>8500112(R)</t>
  </si>
  <si>
    <t>D+M: koleno 90° DN 300, přírubové spoje, podrobná specifikace v příloze D.2.1.1.Technická zpráva</t>
  </si>
  <si>
    <t>8500121(R)</t>
  </si>
  <si>
    <t>D+M: FF kus DN 400 dl. 2000 mm, vč. příslušenství, podrobná specifikace v příloze D.2.1.1.Technická zpráva a D.2.1.13. položka M1</t>
  </si>
  <si>
    <t>u vodoměrné šachty: 1=1.000 [A]</t>
  </si>
  <si>
    <t>851651109R00</t>
  </si>
  <si>
    <t>Montáž potrubí z tvárné litiny s pružným spojem s jištěným násuvným spojem (BLS)  DN 400 mm</t>
  </si>
  <si>
    <t>Ostatní konstrukce na trubním vedení</t>
  </si>
  <si>
    <t>59224362.AR</t>
  </si>
  <si>
    <t>skruž železobetonová TBS; DN = 1 000,0 mm; h = 1 000,0 mm; s = 120,00 mm; beton C 40/50</t>
  </si>
  <si>
    <t>kalníková šachta: 4=4.000 [A]</t>
  </si>
  <si>
    <t>59224373.AR</t>
  </si>
  <si>
    <t>profil těsnicí elastomerní; pro spojení betonových šachetních dílů; tvar kruh; d = 1 000,0 mm</t>
  </si>
  <si>
    <t>894421111RT1</t>
  </si>
  <si>
    <t>Osazení betonových dílců pro šachty podle DIN 4034 skruže rovné, o hmotnosti do 0,5 t</t>
  </si>
  <si>
    <t>skruž 100/25: 0=0.000 [A] 
skruž 100/50: 0=0.000 [B] 
skruž 100/100: 4=4.000 [C]</t>
  </si>
  <si>
    <t>898900002(R)</t>
  </si>
  <si>
    <t>D+M: sloupek ocelový vodohospodářský orientační s provedením betonové patky</t>
  </si>
  <si>
    <t>sloupky orientační: 2=2.000 [A]</t>
  </si>
  <si>
    <t>898900003(R)</t>
  </si>
  <si>
    <t>D+M: tabulka plastová orientační pro armatury, na soupky</t>
  </si>
  <si>
    <t>orientační tabulky: 4=4.000 [A]</t>
  </si>
  <si>
    <t>898900004(R)</t>
  </si>
  <si>
    <t>D+M: vyhledávací prstencový marker pro potrubí</t>
  </si>
  <si>
    <t>marker: 24=24.000 [A]</t>
  </si>
  <si>
    <t>898900005(R)</t>
  </si>
  <si>
    <t>D+M: ochranné manžety na jištěné spoje DN 400</t>
  </si>
  <si>
    <t>ochranné manžety: 80=80.000 [A]</t>
  </si>
  <si>
    <t>898900006(R)</t>
  </si>
  <si>
    <t>D+M: návarky na potrubí DN 400 provedené na stavbě</t>
  </si>
  <si>
    <t>návarky: 50=50.000 [A]</t>
  </si>
  <si>
    <t>898900007(R)</t>
  </si>
  <si>
    <t>D+M: třmen pro kotvení potrubí k betonovému bloku, specifikace v příloze D.2.1.12. Podzemní betonové bloky na potrubí - úsek 1/3</t>
  </si>
  <si>
    <t>třmeny: 10=10.000 [A]</t>
  </si>
  <si>
    <t>898900008(R)</t>
  </si>
  <si>
    <t>D+M: elastemerové těsnění umístěné ve spárách mezi prefabrikovanými díly dna a zákrytové desky, viz příloha D.2.1.7.</t>
  </si>
  <si>
    <t>kalníková šachta: 10=10.000 [A]</t>
  </si>
  <si>
    <t>898900009(R)</t>
  </si>
  <si>
    <t>D+M: větrací potrubí plastové KG DN 150, viz příloha D.2.1.7. a D.2.1.8.</t>
  </si>
  <si>
    <t>kalníková šachta: 14=14.000 [A] 
propojovací šachta: 4,5=4.500 [B]</t>
  </si>
  <si>
    <t>898900010(R)</t>
  </si>
  <si>
    <t>D+M: větrací hlavice potrubí plastová KG DN 150, viz příloha D.2.1.7. a D.2.1.8.</t>
  </si>
  <si>
    <t>kalníková šachta: 2=2.000 [A] 
propojovací šachta: 2=2.000 [B]</t>
  </si>
  <si>
    <t>898900011(R)</t>
  </si>
  <si>
    <t>D+M: koleno plastové 90° KG DN 150, viz příloha D.2.1.7. a D.2.1.8.</t>
  </si>
  <si>
    <t>898903001(R)</t>
  </si>
  <si>
    <t>D+M: montážní vložka DN 300, stavební délka 220 mm, pro odpadní vodu, podrobná specifikace v příloze D.2.1.1.Technická zpráva</t>
  </si>
  <si>
    <t>kalníková šachta: 1=1.000 [A] 
propojovací šachta: 2=2.000 [B]</t>
  </si>
  <si>
    <t>154</t>
  </si>
  <si>
    <t>898904001(R)</t>
  </si>
  <si>
    <t>D+M: montážní vložka DN 400, stavební délka 230 mm, pro odpadní vodu, podrobná specifikace v příloze D.2.1.1.Technická zpráva</t>
  </si>
  <si>
    <t>155</t>
  </si>
  <si>
    <t>898911001(R)</t>
  </si>
  <si>
    <t>D+M: deskové šoupátko DN 100 s ručním kolem, krátké, pro odpadní vodu, podrobná specifikace v příloze D.2.1.1.Technická zpráva</t>
  </si>
  <si>
    <t>156</t>
  </si>
  <si>
    <t>898911011(R)</t>
  </si>
  <si>
    <t>D+M: deskové šoupátko DN 400 s ručním kolem, krátké, pro odpadní vodu, podrobná specifikace v příloze D.2.1.1.Technická zpráva</t>
  </si>
  <si>
    <t>157</t>
  </si>
  <si>
    <t>898911012(R)</t>
  </si>
  <si>
    <t>D+M: deskové šoupátko DN 300 s ručním kolem, krátké, pro odpadní vodu, podrobná specifikace v příloze D.2.1.1.Technická zpráva</t>
  </si>
  <si>
    <t>propojovací šachta: 4=4.000 [A]</t>
  </si>
  <si>
    <t>158</t>
  </si>
  <si>
    <t>898911021(R)</t>
  </si>
  <si>
    <t>D+M: zpětná klapka kovotěsnící DN 400 se šikmým sedlem, stavební délka 310 mm, pro odpadní vodu, podrobná specifikace v příloze D.2.1.1.Technická zpráva</t>
  </si>
  <si>
    <t>159</t>
  </si>
  <si>
    <t>898911022(R)</t>
  </si>
  <si>
    <t>D+M: zpětná klapka kovotěsnící DN 300 se šikmým sedlem, stavební délka 310 mm, pro odpadní vodu, podrobná specifikace v příloze D.2.1.1.Technická zpráva</t>
  </si>
  <si>
    <t>160</t>
  </si>
  <si>
    <t>898991001(R)</t>
  </si>
  <si>
    <t>D+M: rychlospojka bajonet - typ A110, víčko A110, víčko připevněné k bajonetu, podrobná specifikace v příloze D.2.1.1.Technická zpráva</t>
  </si>
  <si>
    <t>161</t>
  </si>
  <si>
    <t>8990021(R)</t>
  </si>
  <si>
    <t>Nerez šroub a podložka pro litinové armatury, přírubové tvarovky, D+M</t>
  </si>
  <si>
    <t>Pro armatury, ztratné 5%: 1=1.000 [A]</t>
  </si>
  <si>
    <t>162</t>
  </si>
  <si>
    <t>8990031(R)</t>
  </si>
  <si>
    <t>Mosazné matky pro litinové armatury, přírubové tvarovky</t>
  </si>
  <si>
    <t>163</t>
  </si>
  <si>
    <t>8991011(R)</t>
  </si>
  <si>
    <t>D+M: segmentové prostupové těsnění typ S pro potrubí DN 400 do otvoru pr. 500 mm, specifikace viz příloha D.2.1.7.a D.2.1.8.</t>
  </si>
  <si>
    <t>164</t>
  </si>
  <si>
    <t>8991012(R)</t>
  </si>
  <si>
    <t>D+M: segmentové prostupové těsnění typ S pro potrubí DN 300 do otvoru pr. 400 mm, specifikace viz příloha D.2.1.7. a D.2.1.8.</t>
  </si>
  <si>
    <t>165</t>
  </si>
  <si>
    <t>8991014(R)</t>
  </si>
  <si>
    <t>D+M: segmentové prostupové těsnění typ BS pro potrubí DN 150 do otvoru pr. 200 mm, specifikace viz příloha D.2.1.7. a D.2.1.8.</t>
  </si>
  <si>
    <t>kalníková šachta: 2=2.000 [A] 
propojovací šachta: 1=1.000 [B]</t>
  </si>
  <si>
    <t>166</t>
  </si>
  <si>
    <t>8991021(R)</t>
  </si>
  <si>
    <t>D+M: segmentové prostupové těsnění typ pro potrubí DN 400 do otvoru pr. 580 mm, specifikace viz příloha D.2.1.13. Napojení na plánovanou vodoměrnou šachtu</t>
  </si>
  <si>
    <t>167</t>
  </si>
  <si>
    <t>8992012(R)</t>
  </si>
  <si>
    <t>D+M: zabetonování prostupu rozpínavým betonem, otvor 250x250 mm, specifikace viz příloha D.2.1.8.</t>
  </si>
  <si>
    <t>168</t>
  </si>
  <si>
    <t>900608001(R)</t>
  </si>
  <si>
    <t>Kontrola funkčnosti identifikačního vodiče pomocí lokátoru, frekvence 1 a 10kHz, protokol</t>
  </si>
  <si>
    <t>171</t>
  </si>
  <si>
    <t>96902113189(R)</t>
  </si>
  <si>
    <t>DN do 400 mm</t>
  </si>
  <si>
    <t>177</t>
  </si>
  <si>
    <t>Hmotnosti z položek s pořadovými čísly::  
13,14,15,19,20,21,23,25,26,48,49,55,56,57,58,59,60,63,64,66,72,73,75,83,84,85,86,87,88,89,90,91,92,:  
93,94,95,96,97,98,99,101,103,105,107,108,109,110,111,112,113,114,128,140,141,142,143,144,145,146,:  
147,149,150,158,:  
Součet:: 2550,01306=2 550.013 [A]</t>
  </si>
  <si>
    <t>172</t>
  </si>
  <si>
    <t>Demontážní hmotnosti z položek s pořadovými čísly::  
2,158,171,:  
Součet:: 115,88600=115.886 [A]</t>
  </si>
  <si>
    <t>173</t>
  </si>
  <si>
    <t>za dalších 19 km (celkem 20 km): 19*115,886=2 201.834 [A]</t>
  </si>
  <si>
    <t>174</t>
  </si>
  <si>
    <t>175</t>
  </si>
  <si>
    <t>M21</t>
  </si>
  <si>
    <t>Elektromontáže</t>
  </si>
  <si>
    <t>21080052601(R)</t>
  </si>
  <si>
    <t>Vodič nn 2x Cu 4 mm2 připáskovaný k potrubí, včetně dodávky vodiče 2x Cu 4 mm2</t>
  </si>
  <si>
    <t>potrubí: 280*1,1=308.000 [A]</t>
  </si>
  <si>
    <t>M23</t>
  </si>
  <si>
    <t>Montáže potrubí</t>
  </si>
  <si>
    <t>14333218R</t>
  </si>
  <si>
    <t>trubka podélně svařovaná hladká S 235; vnější průměr 1 220,0 mm; tloušťka stěny 10,0 mm</t>
  </si>
  <si>
    <t>přejezd přes řeku, viz příloha C.6. Situace provizorního přejezdu přes Svitavu + řezy: 143=143.000 [A]</t>
  </si>
  <si>
    <t>2300112249(R)</t>
  </si>
  <si>
    <t>DEM: demontáž trubky ocelové 1220 x 10</t>
  </si>
  <si>
    <t>230011224R00</t>
  </si>
  <si>
    <t>Montáž trubky ocelové 1220 x 10</t>
  </si>
  <si>
    <t>M46</t>
  </si>
  <si>
    <t>Zemní práce při montážích</t>
  </si>
  <si>
    <t>460490012(R)</t>
  </si>
  <si>
    <t>D+M: fólie výstražná z PVC, hnědé barvy, šířka 300 mm</t>
  </si>
  <si>
    <t>potrubí: 140=140.000 [A]</t>
  </si>
  <si>
    <t>DSO 02.2</t>
  </si>
  <si>
    <t>Kanalizační výtlak DN 400 - úsek 2/3 (konstrukce podchodu)</t>
  </si>
  <si>
    <t>60 dní, čerpání 8 hodin denně: 60*8=480.000 [A]</t>
  </si>
  <si>
    <t>potrubí, třída těžitelnosti 3 je 5%, celkový výkop je 800 m3: 800*0,05=40.000 [A]</t>
  </si>
  <si>
    <t>potrubí, třída těžitelnosti 3 je 5%, lepivost 30%, celkový výkop je 800 m3: 800*0,05*0,3=12.000 [A]</t>
  </si>
  <si>
    <t>potrubí, třída těžitelnosti 4 je 15%, celkový výkop je 800 m3: 800*0,15=120.000 [A]</t>
  </si>
  <si>
    <t>potrubí, třída těžitelnosti 5 je 20%: 800*0,2=160.000 [A]</t>
  </si>
  <si>
    <t>potrubí, třída těžitelnosti 6 je 30%: 800*0,3=240.000 [A]</t>
  </si>
  <si>
    <t>potrubí, třída těžitelnosti 7 je 30%: 800*0,3=240.000 [A]</t>
  </si>
  <si>
    <t>Dolamování na dně rýhy v množství 5%: 800*0,3*0,05=12.000 [A]</t>
  </si>
  <si>
    <t>pažení do 4,0 m, 2 krát: 2*100=200.000 [A]</t>
  </si>
  <si>
    <t>celkový výkop je 800 m3, do 2,5 m je to 70 %: 800*0,7*0,2=112.000 [A]</t>
  </si>
  <si>
    <t>celkový výkop je 800 m3, do 4,0 m je to 30 %: 800*0,3*0,2=48.000 [A]</t>
  </si>
  <si>
    <t>celkový výkop je 800 m3, do 2,5 m je to 70 %: 800*0,7*0,8=448.000 [A]</t>
  </si>
  <si>
    <t>celkový výkop je 800 m3, do 4,0 m je to 30 %: 800*0,3*0,8=192.000 [A]</t>
  </si>
  <si>
    <t>na mezideponii a zpět, položka 2 krát: (800*0,3*0,2)*2=96.000 [A]</t>
  </si>
  <si>
    <t>na skládku, třída 1-4 je 20%: 800*0,7*0,2=112.000 [A]</t>
  </si>
  <si>
    <t>na mezideponii a zpět, položka 2 krát: (800*0,3*0,8)*2=384.000 [A]</t>
  </si>
  <si>
    <t>na skládku, třída 5-7 je 80%: 800*0,7*0,8=448.000 [A]</t>
  </si>
  <si>
    <t>Poplatek za skládku drnu</t>
  </si>
  <si>
    <t>skládka zeminy mínus mezideponie: 800-((96+384)/2)=560.000 [A]</t>
  </si>
  <si>
    <t>z mezideponie zpět pro zásyp rýhy: 96*0,5=48.000 [A]</t>
  </si>
  <si>
    <t>z mezideponie zpět pro zásyp rýhy: 384*0,5=192.000 [A]</t>
  </si>
  <si>
    <t>celkový výkop je 800 m3: 800=800.000 [A]</t>
  </si>
  <si>
    <t>celkový výkop 800 m3 mínus obsyp, podsyp a vytlačený objem podchodu: 800-30,415-6,5175-200=563.068 [A]</t>
  </si>
  <si>
    <t>obsyp potrubí litina DN 400: 1,8*5*(0,4+0,3)=6.300 [A] 
obsyp potrubí PVC DN 400: 1,3*26,5*(0,4+0,3)=24.115 [B]</t>
  </si>
  <si>
    <t>1992002(R)</t>
  </si>
  <si>
    <t>DEM: rozrušení skalního masivu na konci úseku 2/3 viz situace stavby C.5., o objemu 15 m3 prostřednictvím chemické nevýbušné práškové směsi</t>
  </si>
  <si>
    <t>celkový výkop 800 m3 mínus mezideponie, mínus podsyp, mínus obsyp: 800-((96+384)/2)-30,415-6,5175=523.068 [A]</t>
  </si>
  <si>
    <t>drenážní potrubí: 5+21=26.000 [A]</t>
  </si>
  <si>
    <t>2648511111(R)</t>
  </si>
  <si>
    <t>D+M: zhutněný makadam tl. 150 mm</t>
  </si>
  <si>
    <t>podchod pod železnicí, M7: 25=25.000 [A]</t>
  </si>
  <si>
    <t>podchod pod železnicí, M6: 50=50.000 [A]</t>
  </si>
  <si>
    <t>podchod pod železnicí, M5: ((21,1+0,15*2)*(2)*0,15)+(2,8*2*0,15)=7.260 [A]</t>
  </si>
  <si>
    <t>podchod pod železnicí, M5, síť do betonu 150/150/6 = 3,033 kg/m2: (21,1*2,8)*3,033*1,2/1000=0.215 [A]</t>
  </si>
  <si>
    <t>132853051(R)</t>
  </si>
  <si>
    <t>D+M: výztuž do betonu ocel 10505 do D 14 mm</t>
  </si>
  <si>
    <t>viz výkres D.2.2.12.+D.2.2.11.: 8,039892*1,1=8.844 [A] 
výztuž pro bloky B23 až B29 (předpoklad): 0,25=0.250 [B]</t>
  </si>
  <si>
    <t>3000016(R)</t>
  </si>
  <si>
    <t>D+M: dočasná čerpací jámka plastová, pr. 500 mm, hl. 500 mm, dno z makadamu tl. 200 mm</t>
  </si>
  <si>
    <t>podchod pod železnicí, M13: 4=4.000 [A]</t>
  </si>
  <si>
    <t>328351010R00</t>
  </si>
  <si>
    <t>Obednění a odbednění konstrukcí šachet a šachtic obednění konstrukcí šachet, plocha rovinná</t>
  </si>
  <si>
    <t>podchod pod železnicí, M26: 310=310.000 [A]</t>
  </si>
  <si>
    <t>328352010R00</t>
  </si>
  <si>
    <t>Obednění a odbednění konstrukcí šachet a šachtic odbednění konstrukcí šachet, plocha rovinná</t>
  </si>
  <si>
    <t>380321452R1(R)</t>
  </si>
  <si>
    <t>Beton komplet.konstrukcí železový C 30/37 do 30 cm XC4, XF3, XA1, vč. těsnění pracovních/dilatačních spár pro zajištění vodotěsnosti konstrukce</t>
  </si>
  <si>
    <t>podchod pod železnicí, M26: 35=35.000 [A]</t>
  </si>
  <si>
    <t>3990001(R)</t>
  </si>
  <si>
    <t>D+M: prefabrikovaná žb rámová propust 2000x2100/2000 mm vč. těsnění, požadavek na vodotěsnost, specifikace viz PD příloha D.2.2.1. TZ a D.2.2.5. Podchod pod železnicí</t>
  </si>
  <si>
    <t>podchod pod železnicí, M1: 7=7.000 [A]</t>
  </si>
  <si>
    <t>3990019(R)</t>
  </si>
  <si>
    <t>D+M: vymodelování čerpací jímky na úkapy, 400x400 mm, hloubky do 250 mm, specifikace viz PD příloha D.2.2.1. TZ a D.2.2.5. Podchod pod železnicí</t>
  </si>
  <si>
    <t>podchod pod železnicí, M1: 2=2.000 [A]</t>
  </si>
  <si>
    <t>podsyp pod potrubí litina DN 400: 1,8*5*0,15=1.350 [A] 
podsyp pod potrubí PVC DN 400: 1,3*26,5*0,15=5.168 [B]</t>
  </si>
  <si>
    <t>podsyp pod potrubí litina DN 400: 1,8*5*0,2=1.800 [A] 
podsyp pod potrubí PVC DN 400: 1,3*26,5*0,2=6.890 [B]</t>
  </si>
  <si>
    <t>podchod pod železnicí: 11=11.000 [A]</t>
  </si>
  <si>
    <t>4523131511(R)</t>
  </si>
  <si>
    <t>Bloky pro potrubí z betonu C 20/25, vč. 5 ks ocelových trnů dl. 300 mm pro každý blok</t>
  </si>
  <si>
    <t>podchod pod železnicí, M24: 0,6*0,6*0,535*(2)=0.385 [A]</t>
  </si>
  <si>
    <t>4523131711(R)</t>
  </si>
  <si>
    <t>Bloky pro potrubí z betonu C 30/37 XC4, XA2, B23 až B29, viz výkres D.2.2.5. Podchod pod železnicí</t>
  </si>
  <si>
    <t>podchod pod železnicí, M33: 27=27.000 [A]</t>
  </si>
  <si>
    <t>podchod pod železnicí, M24: 0,6*0,535*4*(2)=2.568 [A] 
podchod pod železnicí, M33: ((2,0*1,7*2)+(1,1*1,7*2))*(7)=73.780 [B]</t>
  </si>
  <si>
    <t>4573111171(R)</t>
  </si>
  <si>
    <t>výplňový nebo spádový C 20/25, se sítí do betonu 150x150 tl. 8 mm</t>
  </si>
  <si>
    <t>podchod pod železnicí, M2: 6=6.000 [A]</t>
  </si>
  <si>
    <t>631313621R00</t>
  </si>
  <si>
    <t>Mazanina z betonu prostého tl. přes 80 do 120 mm třídy C 20/25,</t>
  </si>
  <si>
    <t>podchod pod železnicí, M14: 1=1.000 [A]</t>
  </si>
  <si>
    <t>Izolace proti vodě</t>
  </si>
  <si>
    <t>62832132R</t>
  </si>
  <si>
    <t>pás izolační z oxidovaného asfaltu natavitelný; nosná vložka skelná rohož; horní strana jemný minerální posyp; spodní strana PE fólie; tl. 3,5 mm</t>
  </si>
  <si>
    <t>podchod pod železnicí: 2*272=544.000 [A]</t>
  </si>
  <si>
    <t>711111001RZ1</t>
  </si>
  <si>
    <t>Provedení izolace proti zemní vlhkosti natěradly za studena na ploše vodorovné nátěrem penetračním, 1 x nátěr, včetně dodávky penetračního laku ALP</t>
  </si>
  <si>
    <t>711131101RT1</t>
  </si>
  <si>
    <t>Provedení izolace proti zemní vlhkosti pásy na sucho vodorovná, 1 vrstva, bez dodávky izolačních pásů</t>
  </si>
  <si>
    <t>7670003(R)</t>
  </si>
  <si>
    <t>D+M: pozink objímka pro potrubí DN 300 - DN 400 vč. příslušenství, specifikace a rozsah položky uveden pod č. M3 v příloze D.2.2.5. Podchod pod železnicí</t>
  </si>
  <si>
    <t>podchod pod železnicí, M3: 24=24.000 [A]</t>
  </si>
  <si>
    <t>D+M: odtokový žlab s integrovaným spádek dna 0,5%, rošt pozink, zaústění do jímky, specifikace a rozsah položky uveden pod č. M12 v příloze D.2.2.5. Podchod pod železnicí</t>
  </si>
  <si>
    <t>podchod pod železnicí, M12: 16=16.000 [A]</t>
  </si>
  <si>
    <t>D+M: pozink poklop 2050x2300 mm s příslušenstvím, specifikace a rozsah položky uveden pod č. M15 v příloze D.2.2.5. Podchod pod železnicí</t>
  </si>
  <si>
    <t>podchod pod železnicí, M15: 2=2.000 [A]</t>
  </si>
  <si>
    <t>7670015(R)</t>
  </si>
  <si>
    <t>D+M: pozink poklop 1075x2300 mm s příslušenstvím, specifikace a rozsah položky uveden pod č. M15 v příloze D.2.2.5. Podchod pod železnicí</t>
  </si>
  <si>
    <t>7670016(R)</t>
  </si>
  <si>
    <t>D+M: pozink poklop 800x800 mm s příslušenstvím, specifikace a rozsah položky uveden pod č. M16 v příloze D.2.2.5. Podchod pod železnicí</t>
  </si>
  <si>
    <t>podchod pod železnicí, M16: 2=2.000 [A]</t>
  </si>
  <si>
    <t>7670017(R)</t>
  </si>
  <si>
    <t>D+M: pozink patka na vrcholu šachty pro osazení mobilního jeřábku, specifikace a rozsah položky uveden pod č. M17 v příloze D.2.2.5. Podchod pod železnicí</t>
  </si>
  <si>
    <t>podchod pod železnicí, M17: 1=1.000 [A]</t>
  </si>
  <si>
    <t>7670018(R)</t>
  </si>
  <si>
    <t>D+M: pozink nosník I140 dl. 2200 mm, vč. kapes, specifikace a rozsah položky uveden pod č. M18 v příloze D.2.2.5. Podchod pod železnicí</t>
  </si>
  <si>
    <t>podchod pod železnicí, M18: 4=4.000 [A]</t>
  </si>
  <si>
    <t>7670019(R)</t>
  </si>
  <si>
    <t>D+M: pozink rošt pro zakrytí jímky rozměru 400x400 mm, specifikace a rozsah položky uveden pod č. M19 v příloze D.2.2.5. Podchod pod železnicí</t>
  </si>
  <si>
    <t>podchod pod železnicí, M19: 2=2.000 [A]</t>
  </si>
  <si>
    <t>767002(R)</t>
  </si>
  <si>
    <t>D+M: pozink objímka dl. 400 mm na z výroby tepelně izolované potrubí DN 400 s příslušenstvím, úplná specifikace v položce M2 výkres D.2.2.15.Příčný a podélné řezy kluzného uložení potrubí DN 400</t>
  </si>
  <si>
    <t>M1, pozink objímka dl. 400 mm na z výroby tepelně izolované potrubí DN 400 s příslušenstvím: 7=7.000 [A]</t>
  </si>
  <si>
    <t>7670020(R)</t>
  </si>
  <si>
    <t>D+M: pozink žebřík s výsuvným madlem nad terén a s ochranným košem, specifikace a rozsah položky uveden pod č. M20 v příloze D.2.2.5. Podchod pod železnicí</t>
  </si>
  <si>
    <t>podchod pod železnicí, M20: 2=2.000 [A]</t>
  </si>
  <si>
    <t>D+M: pozink zábradlí výšky 1,1 m s okopným plechem výšky 100 mm, 2 výplně, specifikace a rozsah položky uveden pod č. M22 v příloze D.2.2.5. Podchod pod železnicí</t>
  </si>
  <si>
    <t>podchod pod železnicí, M22: 1=1.000 [A]</t>
  </si>
  <si>
    <t>D+M: pozink upevňovací objímka vč. příslušenství, specifikace a rozsah položky uveden pod č. M23 v příloze D.2.2.5. Podchod pod železnicí</t>
  </si>
  <si>
    <t>podchod pod železnicí, M23: 4=4.000 [A]</t>
  </si>
  <si>
    <t>D+M: pozink L profil 50x50 mm tl. 5 mm pro uložení poklopů, specifikace a rozsah položky uveden pod č. M25 v příloze D.2.2.5. Podchod pod železnicí</t>
  </si>
  <si>
    <t>podchod pod železnicí, M25: 22=22.000 [A]</t>
  </si>
  <si>
    <t>767003(R)</t>
  </si>
  <si>
    <t>D+M: pozink spojka s možností výškové rektifikace a únosnosti s příslušenstvím, úplná specifikace v položce M1 výkres D.3.2.15.Příčný a podélné řezy kluzného uložení potrubí DN 400</t>
  </si>
  <si>
    <t>podchod pod železnicí: (21*1,9*2,0)*1,1=87.780 [A]</t>
  </si>
  <si>
    <t>DN 400: (37+26+62)*(3,14*0,4*0,4/4)*10=157.000 [A]</t>
  </si>
  <si>
    <t>DN 400: 37+26+62=125.000 [A]</t>
  </si>
  <si>
    <t>DN 400: 1+1=2.000 [A]</t>
  </si>
  <si>
    <t>podchod pod železnicí: 2*21=42.000 [A]</t>
  </si>
  <si>
    <t>55251128269(R)</t>
  </si>
  <si>
    <t>D: potrubí z tvárné litiny DN 400, jištěné spoje, těžká protikorozní ochrana, s tepelnou izolací, podrobná specifikace v příloze D.2.2.1.Technická zpráva</t>
  </si>
  <si>
    <t>DN 400 s jištěným spojem a tepelnou izolací: 37=37.000 [A]</t>
  </si>
  <si>
    <t>D: potrubí z tvárné litiny DN 400, jištěné spoje, těžká protikorozní ochrana, podrobná specifikace v příloze D.2.2.1.Technická zpráva</t>
  </si>
  <si>
    <t>DN 400 s jištěným spojem: 26=26.000 [A]</t>
  </si>
  <si>
    <t>55259420401(R)</t>
  </si>
  <si>
    <t>D+M: litinová tvarovka MMK DN 400 - 22° s jištěným spojem a tepelnou izolací, podrobná specifikace v příloze D.2.2.1.Technická zpráva</t>
  </si>
  <si>
    <t>55259420402(R)</t>
  </si>
  <si>
    <t>D+M: litinová tvarovka MMK DN 400 - 11° s jištěným spojem a tepelnou izolací, podrobná specifikace v příloze D.2.2.1.Technická zpráva</t>
  </si>
  <si>
    <t>55259420403(R)</t>
  </si>
  <si>
    <t>D+M: litinová tvarovka GL kus DN 400 s jištěným spojem a tepelnou izolací, podrobná specifikace v příloze D.2.2.1.Technická zpráva</t>
  </si>
  <si>
    <t>55259420404(R)</t>
  </si>
  <si>
    <t>D+M: litinová tvarovka N kus DN 400 - 90° s přírubovým spojem a tepelnou izolací, podrobná specifikace v příloze D.2.2.1.Technická zpráva</t>
  </si>
  <si>
    <t>55259420405(R)</t>
  </si>
  <si>
    <t>D+M: litinová tvarovka F kus - DN 400 s přírubovým spojem a tepelnou izolací, podrobná specifikace v příloze D.2.2.1.Technická zpráva</t>
  </si>
  <si>
    <t>55259420406(R)</t>
  </si>
  <si>
    <t>D+M: litinová tvarovka FF kus - DN 400 dl. 1200 s přírubovým spojem a tepelnou izolací, podrobná specifikace v příloze D.2.2.1.Technická zpráva</t>
  </si>
  <si>
    <t>55259420407(R)</t>
  </si>
  <si>
    <t>D+M: litinová tvarovka FF kus - DN 400 dl. 2000 s přírubovým spojem a tepelnou izolací, podrobná specifikace v příloze D.2.2.1.Technická zpráva</t>
  </si>
  <si>
    <t>55259420408(R)</t>
  </si>
  <si>
    <t>D+M: litinová tvarovka Q kus - DN 400 s přírubovým spojem a tepelnou izolací, podrobná specifikace v příloze D.2.2.1.Technická zpráva</t>
  </si>
  <si>
    <t>55259430912(R)</t>
  </si>
  <si>
    <t>D+M: litinový U kus DN 400, podrobná specifikace v příloze D.2.2.1.Technická zpráva</t>
  </si>
  <si>
    <t>55259430913(R)</t>
  </si>
  <si>
    <t>D+M: spojka pro hladké konce trubek z litiny DN 400, podrobná specifikace v příloze D.2.2.1.Technická zpráva</t>
  </si>
  <si>
    <t>55259450001(R)</t>
  </si>
  <si>
    <t>D+M: jištěná spojka hrdlo/příruba DN 400, podrobná specifikace v příloze D.2.2.1.Technická zpráva</t>
  </si>
  <si>
    <t>provizorní výtlak: 2=2.000 [A]</t>
  </si>
  <si>
    <t>DN 400 s jištěným spojem: 37+26=63.000 [A]</t>
  </si>
  <si>
    <t>Potrubí z trub z plastických hmot</t>
  </si>
  <si>
    <t>2861119421(R)</t>
  </si>
  <si>
    <t>Trubka kanalizační PVC neb PP SN 16 DN 400, hladká, plnostěnná, s integrovaným hrdlem</t>
  </si>
  <si>
    <t>traťový úsek DN 400: 26,5=26.500 [A]</t>
  </si>
  <si>
    <t>8713711211(R)</t>
  </si>
  <si>
    <t>D+M: provizorní potrubí PE100-RC-SDR17-355/21,1 mm vč. tvarovek</t>
  </si>
  <si>
    <t>provozorní výtlak: 62=62.000 [A]</t>
  </si>
  <si>
    <t>8713711212(R)</t>
  </si>
  <si>
    <t>DEM: provizorní potrubí PE100-RC-SDR17-355/21,1 mm vč. tvarovek</t>
  </si>
  <si>
    <t>provozorní výtlak: 62-26=36.000 [A]</t>
  </si>
  <si>
    <t>871393121R00</t>
  </si>
  <si>
    <t>Montáž potrubí z trub z plastů těsněných gumovým kroužkem  DN 400 mm</t>
  </si>
  <si>
    <t>890011(R)</t>
  </si>
  <si>
    <t>D+M: žb šachta Š3 C30/37 XC4, XA2 s výztuží, 1000x1000 mm, tl. stěny 250 mm, výška 2,0 m, poklop, viz výkres D.2.2.14. Podélný profil traťového úseku</t>
  </si>
  <si>
    <t>890012(R)</t>
  </si>
  <si>
    <t>D+M: plastová šachta Š1 DN 800 s poklopem D400, viz výkres D.2.2.14. Podélný profil traťového úseku</t>
  </si>
  <si>
    <t>890013(R)</t>
  </si>
  <si>
    <t>D+M: zpětná žabí lapka na PC potrubí DN 400, viz výkres D.2.2.14. Podélný profil traťového úseku</t>
  </si>
  <si>
    <t>890099(R)</t>
  </si>
  <si>
    <t>D+M: prefabrikované betonové kabelové žlaby 230x230 mm pro kabely ve správě ŠŽDC, vč. zakrytí kompozitovým krytem</t>
  </si>
  <si>
    <t>sloupky orientační: 1=1.000 [A]</t>
  </si>
  <si>
    <t>orientační tabulky: 1=1.000 [A]</t>
  </si>
  <si>
    <t>marker: 1=1.000 [A]</t>
  </si>
  <si>
    <t>ochranné manžety: 10+9=19.000 [A]</t>
  </si>
  <si>
    <t>návarky: 6+1=7.000 [A]</t>
  </si>
  <si>
    <t>D+M: segmentové prostupové těsnění pro potrubí DN 400 do otvoru pr. 700 mm, specifikace viz příloha D.2.2.5. Podchod pod železnicí</t>
  </si>
  <si>
    <t>podchod pod železnicí, P1: 1=1.000 [A]</t>
  </si>
  <si>
    <t>8991022(R)</t>
  </si>
  <si>
    <t>D+M: segmentové prostupové těsnění pro potrubí DN 300 do otvoru pr. 600 mm, specifikace viz příloha D.2.2.5. Podchod pod železnicí</t>
  </si>
  <si>
    <t>podchod pod železnicí, P2: 1=1.000 [A]</t>
  </si>
  <si>
    <t>8991023(R)</t>
  </si>
  <si>
    <t>D+M: segmentové prostupové těsnění pro potrubí DN 400 do otvoru pr. 730 mm, specifikace viz příloha D.2.2.5. Podchod pod železnicí</t>
  </si>
  <si>
    <t>podchod pod železnicí, P3: 1=1.000 [A]</t>
  </si>
  <si>
    <t>8991024(R)</t>
  </si>
  <si>
    <t>D+M: segmentové prostupové těsnění pro potrubí DN 300 do otvoru pr. 630 mm, specifikace viz příloha D.2.2.5. Podchod pod železnicí</t>
  </si>
  <si>
    <t>podchod pod železnicí, P4: 1=1.000 [A]</t>
  </si>
  <si>
    <t>930001(R)</t>
  </si>
  <si>
    <t>D+M+DEM: dočasné přeložení/vyvěšení kabelů ve správě SŽDC v prostoru železnice</t>
  </si>
  <si>
    <t>930002(R)</t>
  </si>
  <si>
    <t>Návrh výztuže pro žb bloky B23 a B29 podle skutečných podmínek na stavbě, statické posouzení autorizované statikem</t>
  </si>
  <si>
    <t>úsek 1/3, zalití potrubí DN 400: 26=26.000 [A]</t>
  </si>
  <si>
    <t>Hmotnosti z položek s pořadovými čísly::  
6,7,8,10,29,30,31,32,33,35,36,37,38,39,41,44,45,46,47,48,49,50,51,52,54,56,57,60,61,62,63,64,65,66,:  
67,68,69,70,71,72,73,76,95,:  
Součet:: 1393,13759=1 393.138 [A]</t>
  </si>
  <si>
    <t>potrubí: 10*1,1=11.000 [A]</t>
  </si>
  <si>
    <t>potrubí: 5=5.000 [A]</t>
  </si>
  <si>
    <t xml:space="preserve">  SO 03</t>
  </si>
  <si>
    <t>Přívodní potrubí DN 300 na MVE, odtok DN 500 z MVE</t>
  </si>
  <si>
    <t>SO 03</t>
  </si>
  <si>
    <t>DSO 03.1</t>
  </si>
  <si>
    <t>Přívodní potrubí DN 300 na MVE - úsek 1/3 (podzemní úsek)</t>
  </si>
  <si>
    <t>F, podzemní betonový blok - bet. klín pro jedno potrubí: 0,5*(2)=1.000 [A]</t>
  </si>
  <si>
    <t>F, podzemní betonový blok - bet. klín pro jedno potrubí: 2,5*(2)=5.000 [A]</t>
  </si>
  <si>
    <t>DN 300: (141)*(3,14*0,3*0,3/4)*10=99.617 [A]</t>
  </si>
  <si>
    <t>892372111R00</t>
  </si>
  <si>
    <t>Zabezpečení konců vodovodního potrubí při tlakových zkouškách DN do 300 mm</t>
  </si>
  <si>
    <t>DN 300: 1=1.000 [A]</t>
  </si>
  <si>
    <t>892381111R00</t>
  </si>
  <si>
    <t>Tlakové zkoušky vodovodního potrubí DN 250 nebo 300 nebo 350 mm</t>
  </si>
  <si>
    <t>DN 300: 141=141.000 [A]</t>
  </si>
  <si>
    <t>55251128278(R)</t>
  </si>
  <si>
    <t>D: potrubí z tvárné litiny DN 300, jištěné spoje, těžká protikorozní ochrana, podrobná specifikace v příloze D.3.1.1.Technická zpráva</t>
  </si>
  <si>
    <t>DN 300 s jištěným spojem: 141=141.000 [A]</t>
  </si>
  <si>
    <t>55259300001(R)</t>
  </si>
  <si>
    <t>D+M: litinový F kus DN 300 dl. 400 mm, podrobná specifikace v příloze D.3.1.1.Technická zpráva</t>
  </si>
  <si>
    <t>55259430011(R)</t>
  </si>
  <si>
    <t>D+M: litinová tvarovka DN 300 s jištěným spojem a těžkou protikorozní ochranou MMK 300-11°, podrobná specifikace v příloze D.3.1.1.Technická zpráva</t>
  </si>
  <si>
    <t>55259430022(R)</t>
  </si>
  <si>
    <t>D+M: litinová tvarovka DN 300 s jištěným spojem a těžkou protikorozní ochranou MMK 300-22°, podrobná specifikace v příloze D.3.1.1.Technická zpráva</t>
  </si>
  <si>
    <t>55259430045(R)</t>
  </si>
  <si>
    <t>D+M: litinová tvarovka DN 300 s jištěným spojem a těžkou protikorozní ochranou MMK 300-45°, podrobná specifikace v příloze D.3.1.1.Technická zpráva</t>
  </si>
  <si>
    <t>55259430800(R)</t>
  </si>
  <si>
    <t>D+M: litinová tvarovka DN 300 s jištěným spojem a těžkou protikorozní ochranou GL 400, 800 mm, podrobná specifikace v příloze D.3.1.1.Technická zpráva</t>
  </si>
  <si>
    <t>55259430901(R)</t>
  </si>
  <si>
    <t>D+M: litinová hrdlová ucpávka DN 300, podrobná specifikace v příloze D.3.1.1.Technická zpráva</t>
  </si>
  <si>
    <t>55259430902(R)</t>
  </si>
  <si>
    <t>D+M: litinový U kus DN 300, podrobná specifikace v příloze D.3.1.1.Technická zpráva</t>
  </si>
  <si>
    <t>55259431902(R)</t>
  </si>
  <si>
    <t>D+M: litinové patkové koleno N DN 300 - 90°, podrobná specifikace v příloze D.3.1.1.Technická zpráva</t>
  </si>
  <si>
    <t>851651107R00</t>
  </si>
  <si>
    <t>Montáž potrubí z tvárné litiny s pružným spojem s jištěným násuvným spojem (BLS)  DN 300 mm</t>
  </si>
  <si>
    <t>marker: 10=10.000 [A]</t>
  </si>
  <si>
    <t>898900015(R)</t>
  </si>
  <si>
    <t>D+M: ochranné manžety na jištěné spoje DN 300</t>
  </si>
  <si>
    <t>ochranné manžety: 65=65.000 [A]</t>
  </si>
  <si>
    <t>898900016(R)</t>
  </si>
  <si>
    <t>D+M: návarky na potrubí DN 300 provedené na stavbě</t>
  </si>
  <si>
    <t>návarky: 45=45.000 [A]</t>
  </si>
  <si>
    <t>898900017(R)</t>
  </si>
  <si>
    <t>D+M: třmen pro kotvení potrubí k betonovému bloku</t>
  </si>
  <si>
    <t>třmeny: 11=11.000 [A]</t>
  </si>
  <si>
    <t>Mosazné matky pro litinové armatury, přírubové tvarovky, D+M</t>
  </si>
  <si>
    <t>Hmotnosti z položek s pořadovými čísly::  
1,2,4,7,8,9,10,11,12,13,14,15,:  
Součet:: 18,01953=18.020 [A]</t>
  </si>
  <si>
    <t>210001(R)</t>
  </si>
  <si>
    <t>D+M: chránička na optický kabel mikrotrubička 16/12 (1+1 v rezervě), zelená</t>
  </si>
  <si>
    <t>potrubí: 282*1,1=310.200 [A]</t>
  </si>
  <si>
    <t>DSO 03.2</t>
  </si>
  <si>
    <t>Přívodní potrubí DN 300 - úsek 2/3 (konstrukce podchodu)</t>
  </si>
  <si>
    <t>D+M: pozink objímka dl. 400 mm na z výroby tepelně izolované potrubí DN 300 s příslušenstvím, úplná specifikace v položce M2 výkres D.3.2.9. Příčný a podélné řezy kluzného uložení potrubí DN 300</t>
  </si>
  <si>
    <t>M2, pozink objímka dl. 400 mm na z výroby tepelně izolované potrubí DN 300 s příslušenstvím: 7=7.000 [A]</t>
  </si>
  <si>
    <t>D+M: pozink spojka s možností výškové rektifikace a únosnosti s příslušenstvím, úplná specifikace v položce M3 výkres D.3.2.9. Příčný a podélné řezy kluzného uložení potrubí DN 300</t>
  </si>
  <si>
    <t>M3, pozink objímka dl. 400 mm na z výroby tepelně izolované potrubí DN 300 s příslušenstvím: 7=7.000 [A]</t>
  </si>
  <si>
    <t>DN 300: (37,5+27+4,5)*(3,14*0,3*0,3/4)*10=48.749 [A]</t>
  </si>
  <si>
    <t>DN 300: 37,5+27+4,5=69.000 [A]</t>
  </si>
  <si>
    <t>55251128277(R)</t>
  </si>
  <si>
    <t>D: potrubí z tvárné litiny DN 300, jištěné spoje, těžká protikorozní ochrana, izolované potrubí, podrobná specifikace v příloze D.3.2.1.Technická zpráva</t>
  </si>
  <si>
    <t>DN 300 s jištěným spojem, izolované potrubí: 37,5=37.500 [A]</t>
  </si>
  <si>
    <t>D: potrubí z tvárné litiny DN 300, jištěné spoje, těžká protikorozní ochrana, podrobná specifikace v příloze D.3.2.1.Technická zpráva</t>
  </si>
  <si>
    <t>DN 300 s jištěným spojem: 27=27.000 [A]</t>
  </si>
  <si>
    <t>55259420001(R)</t>
  </si>
  <si>
    <t>D+M: litinová tvarovka MMK DN 300 - 22° s jištěným spojem a tepelnou izolací, podrobná specifikace v příloze D.3.2.1.Technická zpráva</t>
  </si>
  <si>
    <t>55259420002(R)</t>
  </si>
  <si>
    <t>D+M: litinová tvarovka MMK DN 300 - 11° s jištěným spojem a tepelnou izolací, podrobná specifikace v příloze D.3.2.1.Technická zpráva</t>
  </si>
  <si>
    <t>55259420003(R)</t>
  </si>
  <si>
    <t>D+M: litinová tvarovka GL kus DN 300 s jištěným spojem a tepelnou izolací, podrobná specifikace v příloze D.3.2.1.Technická zpráva</t>
  </si>
  <si>
    <t>55259420004(R)</t>
  </si>
  <si>
    <t>D+M: litinová tvarovka N kus DN 300 - 90° s přírubovým spojem a tepelnou izolací, podrobná specifikace v příloze D.3.2.1.Technická zpráva</t>
  </si>
  <si>
    <t>55259420005(R)</t>
  </si>
  <si>
    <t>D+M: litinová tvarovka F kus - DN 300 s přírubovým spojem a tepelnou izolací, podrobná specifikace v příloze D.3.2.1.Technická zpráva</t>
  </si>
  <si>
    <t>55259420006(R)</t>
  </si>
  <si>
    <t>D+M: litinová tvarovka FF kus - DN 300 dl. 1200 s přírubovým spojem a tepelnou izolací, podrobná specifikace v příloze D.3.2.1.Technická zpráva</t>
  </si>
  <si>
    <t>55259420007(R)</t>
  </si>
  <si>
    <t>D+M: litinová tvarovka FF kus - DN 300 dl. 2000 s přírubovým spojem a tepelnou izolací, podrobná specifikace v příloze D.3.2.1.Technická zpráva</t>
  </si>
  <si>
    <t>55259420008(R)</t>
  </si>
  <si>
    <t>D+M: litinová tvarovka Q kus - DN 300 s přírubovým spojem a tepelnou izolací, podrobná specifikace v příloze D.3.2.1.Technická zpráva</t>
  </si>
  <si>
    <t>D+M: litinový U kus DN 300, podrobná specifikace v příloze D.3.2.1.Technická zpráva</t>
  </si>
  <si>
    <t>DN 300 s jištěným spojem a tepelnou izolací: 37,5=37.500 [A] 
DN 300 s jištěným spojem: 27=27.000 [B]</t>
  </si>
  <si>
    <t>9+10=19.000 [A]</t>
  </si>
  <si>
    <t>1+6=7.000 [A]</t>
  </si>
  <si>
    <t>Hmotnosti z položek s pořadovými čísly::  
2,5,6,7,8,9,10,11,12,13,14,15,:  
Součet:: 7,05588=7.056 [A]</t>
  </si>
  <si>
    <t>D+M: chránička na optický kabel mikrotrubička 16/12 (1+1 v rezervě), zelená, viz specifikace v PD příloha č. D.3.2.1.Technická zpráva</t>
  </si>
  <si>
    <t>210002(R)</t>
  </si>
  <si>
    <t>D+M: zřízení kabelového lože a obsypu tloušťky 15 cm, viz specifikace v PD příloha č. D.3.2.1.Technická zpráva</t>
  </si>
  <si>
    <t>210003(R)</t>
  </si>
  <si>
    <t>D+M: fólie výstražná z PVC, šířka 33 cm, viz specifikace v PD příloha č. D.3.2.1.Technická zpráva</t>
  </si>
  <si>
    <t>potrubí: 14*1,1=15.400 [A]</t>
  </si>
  <si>
    <t xml:space="preserve">  SO 07</t>
  </si>
  <si>
    <t>Zpevnění stávající cesty podél vodního toku</t>
  </si>
  <si>
    <t>SO 07</t>
  </si>
  <si>
    <t>113109620R00</t>
  </si>
  <si>
    <t>Odstranění podkladů nebo krytů z betonového recyklátu, v ploše jednotlivě nad 50 m2, tloušťka vrstvy 200 mm</t>
  </si>
  <si>
    <t>Zpevněná cesta podél vodního toku: 57,5*3,5=201.250 [A]</t>
  </si>
  <si>
    <t>Zpevněná cesta podél vodního toku, tl. 150 mm: 57,5*3,5*0,15=30.188 [A]</t>
  </si>
  <si>
    <t>Zapravení cesty, geotextilie: 57,5*3,5=201.250 [A]</t>
  </si>
  <si>
    <t>564851111R00</t>
  </si>
  <si>
    <t>Podklad ze štěrkodrti s rozprostřením a zhutněním frakce 0-63 mm, tloušťka po zhutnění 150 mm</t>
  </si>
  <si>
    <t>Zapravení cesty, štěrkodrť 150 mm: 57,5*3,5=201.250 [A]</t>
  </si>
  <si>
    <t>564962111(R)</t>
  </si>
  <si>
    <t>Podklad z mechanicky zpevněného kameniva tl. 20 cm, zakalení</t>
  </si>
  <si>
    <t>Zapravení cesty, zakalený štěrk: 57,5*3,5=201.250 [A]</t>
  </si>
  <si>
    <t>Demontážní hmotnosti z položek s pořadovými čísly::  
1,2,:  
Součet:: 134,19350=134.194 [A]</t>
  </si>
  <si>
    <t>za dalších 19 km (celkem 20 km): 19*134,1935=2 549.677 [A]</t>
  </si>
  <si>
    <t>D.98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</si>
  <si>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</si>
  <si>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</si>
  <si>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</si>
  <si>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</si>
  <si>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</si>
  <si>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</si>
  <si>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</si>
  <si>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</si>
  <si>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</si>
  <si>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</si>
  <si>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</si>
  <si>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</si>
  <si>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</si>
  <si>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</si>
  <si>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</si>
  <si>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</si>
  <si>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</si>
  <si>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</si>
  <si>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</si>
  <si>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R-položky</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</si>
  <si>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</si>
  <si>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</si>
  <si>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</si>
  <si>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</si>
  <si>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</si>
  <si>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</si>
  <si>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</si>
  <si>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</si>
  <si>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</si>
  <si>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</si>
  <si>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</si>
  <si>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</si>
  <si>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</si>
  <si>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</si>
  <si>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dočasných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</si>
  <si>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</si>
  <si>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</si>
  <si>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</si>
  <si>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</si>
  <si>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</si>
  <si>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</si>
  <si>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</si>
  <si>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</si>
  <si>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</si>
  <si>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</si>
  <si>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a po dokončení stavby budou provedeny pasporty pozemních komunikací používaných pro stavbu z důvodu identifikace škod na těchto komunikacích způsobených staveništní dopravou.  
Jedná se především o obslužnou komunikaci vedoucí od ulice Hradní (město Adamov) dále podél řeky Svitavy - v blízkosti Oslí Farmy Adamov v délce cca 5,0 km a o komunikaci II/379 v délce cca 5,5 km.  
Před zahájením a po dokončení stavby se také provede pasportizace pozemního objektu na p.č. 695 k.ú. Adamov z důvodu identifikace možných vzniklých poškození vlivem výstavby nové blízké zdi a celkově úprav vlivem stavby.  
Před zahájením a po dokončení stavby se také provede pasportizace stávající studny na pozemku p.č. 551 k.ú. Adamov z důvodu možné ztráty vody a jejího statického poškození vlivem výstavby nové blízké zdi a celkově úprav vlivem stavby.</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</si>
  <si>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</si>
  <si>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</si>
  <si>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</si>
  <si>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</si>
  <si>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</si>
  <si>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</si>
  <si>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</si>
  <si>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</si>
  <si>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VSEOB014</t>
  </si>
  <si>
    <t>Nájmy hrazené zhotovitelem</t>
  </si>
  <si>
    <t>Nájem do 1 roku na pozemcích ČD v k.ú. Adamov, Blansko, Vranov u Brna  
Nájem nad 1 rok - zařízení staveniště po dobu stavby na pozemcích ČD v k.ú. Královo Pole, Maloměřice a Trnitá  
Nájmy do 1 roku na pozemcích fyzických a právnických osob  po dobu stavby</t>
  </si>
  <si>
    <t>VSEOB015</t>
  </si>
  <si>
    <t>Škody způsobené třetím osobám vlivem neočekávaného kácení</t>
  </si>
  <si>
    <t>Případné kacení ovocných stromů na pozemcích p.č. 551, p.č. 567 a p.č. 2/2 k.ú. Adamov z důvodu výstavby nových zdí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</si>
</sst>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styles" Target="styles.xml" /><Relationship Id="rId122" Type="http://schemas.openxmlformats.org/officeDocument/2006/relationships/sharedStrings" Target="sharedStrings.xml" /><Relationship Id="rId12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sheet1.xml><?xml version="1.0" encoding="utf-8"?>
<worksheet xmlns="http://schemas.openxmlformats.org/spreadsheetml/2006/main" xmlns:r="http://schemas.openxmlformats.org/officeDocument/2006/relationships">
  <dimension ref="A1:F16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0+C10+C13+C17+C19+C21+C23+C26+C29+C31+C36+C40+C45+C48+C51+C55+C57+C59+C61+C63+C82+C102+C110+C114+C116+C120+C126+C130+C134+C137+C139+C141+C143+C145+C152+C154+C156+C159+C165</f>
      </c>
    </row>
    <row r="7" spans="2:3" ht="12.75" customHeight="1">
      <c r="B7" s="8" t="s">
        <v>7</v>
      </c>
      <c s="10">
        <f>0+E10+E13+E17+E19+E21+E23+E26+E29+E31+E36+E40+E45+E48+E51+E55+E57+E59+E61+E63+E82+E102+E110+E114+E116+E120+E126+E130+E134+E137+E139+E141+E143+E145+E152+E154+E156+E159+E165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25-28-01'!K8+'PS 25-28-01'!M8</f>
      </c>
      <c s="14">
        <f>C11*0.21</f>
      </c>
      <c s="14">
        <f>C11+D11</f>
      </c>
      <c s="13">
        <f>'PS 25-28-01'!T7</f>
      </c>
    </row>
    <row r="12" spans="1:6" ht="12.75">
      <c r="A12" s="11" t="s">
        <v>298</v>
      </c>
      <c s="12" t="s">
        <v>299</v>
      </c>
      <c s="14">
        <f>'PS 27-28-01'!K8+'PS 27-28-01'!M8</f>
      </c>
      <c s="14">
        <f>C12*0.21</f>
      </c>
      <c s="14">
        <f>C12+D12</f>
      </c>
      <c s="13">
        <f>'PS 27-28-01'!T7</f>
      </c>
    </row>
    <row r="13" spans="1:6" ht="12.75">
      <c r="A13" s="11" t="s">
        <v>337</v>
      </c>
      <c s="12" t="s">
        <v>338</v>
      </c>
      <c s="14">
        <f>0+C14+C15+C16</f>
      </c>
      <c s="14">
        <f>C13*0.21</f>
      </c>
      <c s="14">
        <f>0+E14+E15+E16</f>
      </c>
      <c s="13">
        <f>0+F14+F15+F16</f>
      </c>
    </row>
    <row r="14" spans="1:6" ht="12.75">
      <c r="A14" s="11" t="s">
        <v>339</v>
      </c>
      <c s="12" t="s">
        <v>340</v>
      </c>
      <c s="14">
        <f>'PS 26-28-01'!K8+'PS 26-28-01'!M8</f>
      </c>
      <c s="14">
        <f>C14*0.21</f>
      </c>
      <c s="14">
        <f>C14+D14</f>
      </c>
      <c s="13">
        <f>'PS 26-28-01'!T7</f>
      </c>
    </row>
    <row r="15" spans="1:6" ht="12.75">
      <c r="A15" s="11" t="s">
        <v>379</v>
      </c>
      <c s="12" t="s">
        <v>380</v>
      </c>
      <c s="14">
        <f>'PS 26-28-01 C'!K8+'PS 26-28-01 C'!M8</f>
      </c>
      <c s="14">
        <f>C15*0.21</f>
      </c>
      <c s="14">
        <f>C15+D15</f>
      </c>
      <c s="13">
        <f>'PS 26-28-01 C'!T7</f>
      </c>
    </row>
    <row r="16" spans="1:6" ht="12.75">
      <c r="A16" s="11" t="s">
        <v>424</v>
      </c>
      <c s="12" t="s">
        <v>425</v>
      </c>
      <c s="14">
        <f>'PS 26-28-01.1'!K8+'PS 26-28-01.1'!M8</f>
      </c>
      <c s="14">
        <f>C16*0.21</f>
      </c>
      <c s="14">
        <f>C16+D16</f>
      </c>
      <c s="13">
        <f>'PS 26-28-01.1'!T7</f>
      </c>
    </row>
    <row r="17" spans="1:6" ht="12.75">
      <c r="A17" s="11" t="s">
        <v>475</v>
      </c>
      <c s="12" t="s">
        <v>476</v>
      </c>
      <c s="14">
        <f>0+C18</f>
      </c>
      <c s="14">
        <f>C17*0.21</f>
      </c>
      <c s="14">
        <f>0+E18</f>
      </c>
      <c s="13">
        <f>0+F18</f>
      </c>
    </row>
    <row r="18" spans="1:6" ht="12.75">
      <c r="A18" s="11" t="s">
        <v>477</v>
      </c>
      <c s="12" t="s">
        <v>478</v>
      </c>
      <c s="14">
        <f>'PS 26-28-02'!K8+'PS 26-28-02'!M8</f>
      </c>
      <c s="14">
        <f>C18*0.21</f>
      </c>
      <c s="14">
        <f>C18+D18</f>
      </c>
      <c s="13">
        <f>'PS 26-28-02'!T7</f>
      </c>
    </row>
    <row r="19" spans="1:6" ht="12.75">
      <c r="A19" s="11" t="s">
        <v>502</v>
      </c>
      <c s="12" t="s">
        <v>503</v>
      </c>
      <c s="14">
        <f>0+C20</f>
      </c>
      <c s="14">
        <f>C19*0.21</f>
      </c>
      <c s="14">
        <f>0+E20</f>
      </c>
      <c s="13">
        <f>0+F20</f>
      </c>
    </row>
    <row r="20" spans="1:6" ht="12.75">
      <c r="A20" s="11" t="s">
        <v>504</v>
      </c>
      <c s="12" t="s">
        <v>505</v>
      </c>
      <c s="14">
        <f>'PS 26-14-01'!K8+'PS 26-14-01'!M8</f>
      </c>
      <c s="14">
        <f>C20*0.21</f>
      </c>
      <c s="14">
        <f>C20+D20</f>
      </c>
      <c s="13">
        <f>'PS 26-14-01'!T7</f>
      </c>
    </row>
    <row r="21" spans="1:6" ht="12.75">
      <c r="A21" s="11" t="s">
        <v>628</v>
      </c>
      <c s="12" t="s">
        <v>629</v>
      </c>
      <c s="14">
        <f>0+C22</f>
      </c>
      <c s="14">
        <f>C21*0.21</f>
      </c>
      <c s="14">
        <f>0+E22</f>
      </c>
      <c s="13">
        <f>0+F22</f>
      </c>
    </row>
    <row r="22" spans="1:6" ht="12.75">
      <c r="A22" s="11" t="s">
        <v>630</v>
      </c>
      <c s="12" t="s">
        <v>631</v>
      </c>
      <c s="14">
        <f>'PS 92-14-01'!K8+'PS 92-14-01'!M8</f>
      </c>
      <c s="14">
        <f>C22*0.21</f>
      </c>
      <c s="14">
        <f>C22+D22</f>
      </c>
      <c s="13">
        <f>'PS 92-14-01'!T7</f>
      </c>
    </row>
    <row r="23" spans="1:6" ht="12.75">
      <c r="A23" s="11" t="s">
        <v>829</v>
      </c>
      <c s="12" t="s">
        <v>830</v>
      </c>
      <c s="14">
        <f>0+C24+C25</f>
      </c>
      <c s="14">
        <f>C23*0.21</f>
      </c>
      <c s="14">
        <f>0+E24+E25</f>
      </c>
      <c s="13">
        <f>0+F24+F25</f>
      </c>
    </row>
    <row r="24" spans="1:6" ht="12.75">
      <c r="A24" s="11" t="s">
        <v>831</v>
      </c>
      <c s="12" t="s">
        <v>832</v>
      </c>
      <c s="14">
        <f>'PS 26-14-02.1'!K8+'PS 26-14-02.1'!M8</f>
      </c>
      <c s="14">
        <f>C24*0.21</f>
      </c>
      <c s="14">
        <f>C24+D24</f>
      </c>
      <c s="13">
        <f>'PS 26-14-02.1'!T7</f>
      </c>
    </row>
    <row r="25" spans="1:6" ht="12.75">
      <c r="A25" s="11" t="s">
        <v>913</v>
      </c>
      <c s="12" t="s">
        <v>914</v>
      </c>
      <c s="14">
        <f>'PS 26-14-02.2'!K8+'PS 26-14-02.2'!M8</f>
      </c>
      <c s="14">
        <f>C25*0.21</f>
      </c>
      <c s="14">
        <f>C25+D25</f>
      </c>
      <c s="13">
        <f>'PS 26-14-02.2'!T7</f>
      </c>
    </row>
    <row r="26" spans="1:6" ht="12.75">
      <c r="A26" s="11" t="s">
        <v>916</v>
      </c>
      <c s="12" t="s">
        <v>917</v>
      </c>
      <c s="14">
        <f>0+C27+C28</f>
      </c>
      <c s="14">
        <f>C26*0.21</f>
      </c>
      <c s="14">
        <f>0+E27+E28</f>
      </c>
      <c s="13">
        <f>0+F27+F28</f>
      </c>
    </row>
    <row r="27" spans="1:6" ht="12.75">
      <c r="A27" s="11" t="s">
        <v>918</v>
      </c>
      <c s="12" t="s">
        <v>919</v>
      </c>
      <c s="14">
        <f>'PS 26-14-03'!K8+'PS 26-14-03'!M8</f>
      </c>
      <c s="14">
        <f>C27*0.21</f>
      </c>
      <c s="14">
        <f>C27+D27</f>
      </c>
      <c s="13">
        <f>'PS 26-14-03'!T7</f>
      </c>
    </row>
    <row r="28" spans="1:6" ht="12.75">
      <c r="A28" s="11" t="s">
        <v>1025</v>
      </c>
      <c s="12" t="s">
        <v>1026</v>
      </c>
      <c s="14">
        <f>'PS 92-14-02'!K8+'PS 92-14-02'!M8</f>
      </c>
      <c s="14">
        <f>C28*0.21</f>
      </c>
      <c s="14">
        <f>C28+D28</f>
      </c>
      <c s="13">
        <f>'PS 92-14-02'!T7</f>
      </c>
    </row>
    <row r="29" spans="1:6" ht="12.75">
      <c r="A29" s="11" t="s">
        <v>1144</v>
      </c>
      <c s="12" t="s">
        <v>1145</v>
      </c>
      <c s="14">
        <f>0+C30</f>
      </c>
      <c s="14">
        <f>C29*0.21</f>
      </c>
      <c s="14">
        <f>0+E30</f>
      </c>
      <c s="13">
        <f>0+F30</f>
      </c>
    </row>
    <row r="30" spans="1:6" ht="12.75">
      <c r="A30" s="11" t="s">
        <v>1146</v>
      </c>
      <c s="12" t="s">
        <v>1147</v>
      </c>
      <c s="14">
        <f>'PS 26-14-04'!K8+'PS 26-14-04'!M8</f>
      </c>
      <c s="14">
        <f>C30*0.21</f>
      </c>
      <c s="14">
        <f>C30+D30</f>
      </c>
      <c s="13">
        <f>'PS 26-14-04'!T7</f>
      </c>
    </row>
    <row r="31" spans="1:6" ht="12.75">
      <c r="A31" s="11" t="s">
        <v>1199</v>
      </c>
      <c s="12" t="s">
        <v>1200</v>
      </c>
      <c s="14">
        <f>0+C32+C33+C34+C35</f>
      </c>
      <c s="14">
        <f>C31*0.21</f>
      </c>
      <c s="14">
        <f>0+E32+E33+E34+E35</f>
      </c>
      <c s="13">
        <f>0+F32+F33+F34+F35</f>
      </c>
    </row>
    <row r="32" spans="1:6" ht="12.75">
      <c r="A32" s="11" t="s">
        <v>1201</v>
      </c>
      <c s="12" t="s">
        <v>1202</v>
      </c>
      <c s="14">
        <f>'PS 26-14-05.1'!K8+'PS 26-14-05.1'!M8</f>
      </c>
      <c s="14">
        <f>C32*0.21</f>
      </c>
      <c s="14">
        <f>C32+D32</f>
      </c>
      <c s="13">
        <f>'PS 26-14-05.1'!T7</f>
      </c>
    </row>
    <row r="33" spans="1:6" ht="12.75">
      <c r="A33" s="11" t="s">
        <v>1286</v>
      </c>
      <c s="12" t="s">
        <v>1287</v>
      </c>
      <c s="14">
        <f>'PS 26-14-05.2'!K8+'PS 26-14-05.2'!M8</f>
      </c>
      <c s="14">
        <f>C33*0.21</f>
      </c>
      <c s="14">
        <f>C33+D33</f>
      </c>
      <c s="13">
        <f>'PS 26-14-05.2'!T7</f>
      </c>
    </row>
    <row r="34" spans="1:6" ht="12.75">
      <c r="A34" s="11" t="s">
        <v>1293</v>
      </c>
      <c s="12" t="s">
        <v>1294</v>
      </c>
      <c s="14">
        <f>'PS 26-14-06'!K8+'PS 26-14-06'!M8</f>
      </c>
      <c s="14">
        <f>C34*0.21</f>
      </c>
      <c s="14">
        <f>C34+D34</f>
      </c>
      <c s="13">
        <f>'PS 26-14-06'!T7</f>
      </c>
    </row>
    <row r="35" spans="1:6" ht="12.75">
      <c r="A35" s="11" t="s">
        <v>1378</v>
      </c>
      <c s="12" t="s">
        <v>1379</v>
      </c>
      <c s="14">
        <f>'PS 26-14-07'!K8+'PS 26-14-07'!M8</f>
      </c>
      <c s="14">
        <f>C35*0.21</f>
      </c>
      <c s="14">
        <f>C35+D35</f>
      </c>
      <c s="13">
        <f>'PS 26-14-07'!T7</f>
      </c>
    </row>
    <row r="36" spans="1:6" ht="12.75">
      <c r="A36" s="11" t="s">
        <v>1426</v>
      </c>
      <c s="12" t="s">
        <v>1427</v>
      </c>
      <c s="14">
        <f>0+C37+C38+C39</f>
      </c>
      <c s="14">
        <f>C36*0.21</f>
      </c>
      <c s="14">
        <f>0+E37+E38+E39</f>
      </c>
      <c s="13">
        <f>0+F37+F38+F39</f>
      </c>
    </row>
    <row r="37" spans="1:6" ht="12.75">
      <c r="A37" s="11" t="s">
        <v>1428</v>
      </c>
      <c s="12" t="s">
        <v>1429</v>
      </c>
      <c s="14">
        <f>'PS 26-05-01'!K8+'PS 26-05-01'!M8</f>
      </c>
      <c s="14">
        <f>C37*0.21</f>
      </c>
      <c s="14">
        <f>C37+D37</f>
      </c>
      <c s="13">
        <f>'PS 26-05-01'!T7</f>
      </c>
    </row>
    <row r="38" spans="1:6" ht="12.75">
      <c r="A38" s="11" t="s">
        <v>1610</v>
      </c>
      <c s="12" t="s">
        <v>1611</v>
      </c>
      <c s="14">
        <f>'PS 27-05-01'!K8+'PS 27-05-01'!M8</f>
      </c>
      <c s="14">
        <f>C38*0.21</f>
      </c>
      <c s="14">
        <f>C38+D38</f>
      </c>
      <c s="13">
        <f>'PS 27-05-01'!T7</f>
      </c>
    </row>
    <row r="39" spans="1:6" ht="12.75">
      <c r="A39" s="11" t="s">
        <v>1772</v>
      </c>
      <c s="12" t="s">
        <v>1773</v>
      </c>
      <c s="14">
        <f>'PS 90-05-01'!K8+'PS 90-05-01'!M8</f>
      </c>
      <c s="14">
        <f>C39*0.21</f>
      </c>
      <c s="14">
        <f>C39+D39</f>
      </c>
      <c s="13">
        <f>'PS 90-05-01'!T7</f>
      </c>
    </row>
    <row r="40" spans="1:6" ht="12.75">
      <c r="A40" s="11" t="s">
        <v>1848</v>
      </c>
      <c s="12" t="s">
        <v>1849</v>
      </c>
      <c s="14">
        <f>0+C41+C42+C43+C44</f>
      </c>
      <c s="14">
        <f>C40*0.21</f>
      </c>
      <c s="14">
        <f>0+E41+E42+E43+E44</f>
      </c>
      <c s="13">
        <f>0+F41+F42+F43+F44</f>
      </c>
    </row>
    <row r="41" spans="1:6" ht="12.75">
      <c r="A41" s="11" t="s">
        <v>1850</v>
      </c>
      <c s="12" t="s">
        <v>1851</v>
      </c>
      <c s="14">
        <f>'PS 27-09-01'!K8+'PS 27-09-01'!M8</f>
      </c>
      <c s="14">
        <f>C41*0.21</f>
      </c>
      <c s="14">
        <f>C41+D41</f>
      </c>
      <c s="13">
        <f>'PS 27-09-01'!T7</f>
      </c>
    </row>
    <row r="42" spans="1:6" ht="12.75">
      <c r="A42" s="11" t="s">
        <v>1869</v>
      </c>
      <c s="12" t="s">
        <v>1870</v>
      </c>
      <c s="14">
        <f>'PS 27-09-02'!K8+'PS 27-09-02'!M8</f>
      </c>
      <c s="14">
        <f>C42*0.21</f>
      </c>
      <c s="14">
        <f>C42+D42</f>
      </c>
      <c s="13">
        <f>'PS 27-09-02'!T7</f>
      </c>
    </row>
    <row r="43" spans="1:6" ht="12.75">
      <c r="A43" s="11" t="s">
        <v>2164</v>
      </c>
      <c s="12" t="s">
        <v>2165</v>
      </c>
      <c s="14">
        <f>'PS 27-09-03'!K8+'PS 27-09-03'!M8</f>
      </c>
      <c s="14">
        <f>C43*0.21</f>
      </c>
      <c s="14">
        <f>C43+D43</f>
      </c>
      <c s="13">
        <f>'PS 27-09-03'!T7</f>
      </c>
    </row>
    <row r="44" spans="1:6" ht="12.75">
      <c r="A44" s="11" t="s">
        <v>2187</v>
      </c>
      <c s="12" t="s">
        <v>2188</v>
      </c>
      <c s="14">
        <f>'PS 27-09-04'!K8+'PS 27-09-04'!M8</f>
      </c>
      <c s="14">
        <f>C44*0.21</f>
      </c>
      <c s="14">
        <f>C44+D44</f>
      </c>
      <c s="13">
        <f>'PS 27-09-04'!T7</f>
      </c>
    </row>
    <row r="45" spans="1:6" ht="12.75">
      <c r="A45" s="11" t="s">
        <v>2217</v>
      </c>
      <c s="12" t="s">
        <v>2218</v>
      </c>
      <c s="14">
        <f>0+C46+C47</f>
      </c>
      <c s="14">
        <f>C45*0.21</f>
      </c>
      <c s="14">
        <f>0+E46+E47</f>
      </c>
      <c s="13">
        <f>0+F46+F47</f>
      </c>
    </row>
    <row r="46" spans="1:6" ht="12.75">
      <c r="A46" s="11" t="s">
        <v>2219</v>
      </c>
      <c s="12" t="s">
        <v>2220</v>
      </c>
      <c s="14">
        <f>'PS 26-08-01'!K8+'PS 26-08-01'!M8</f>
      </c>
      <c s="14">
        <f>C46*0.21</f>
      </c>
      <c s="14">
        <f>C46+D46</f>
      </c>
      <c s="13">
        <f>'PS 26-08-01'!T7</f>
      </c>
    </row>
    <row r="47" spans="1:6" ht="12.75">
      <c r="A47" s="11" t="s">
        <v>2373</v>
      </c>
      <c s="12" t="s">
        <v>2374</v>
      </c>
      <c s="14">
        <f>'PS 26-08-02'!K8+'PS 26-08-02'!M8</f>
      </c>
      <c s="14">
        <f>C47*0.21</f>
      </c>
      <c s="14">
        <f>C47+D47</f>
      </c>
      <c s="13">
        <f>'PS 26-08-02'!T7</f>
      </c>
    </row>
    <row r="48" spans="1:6" ht="12.75">
      <c r="A48" s="11" t="s">
        <v>2477</v>
      </c>
      <c s="12" t="s">
        <v>2478</v>
      </c>
      <c s="14">
        <f>0+C49+C50</f>
      </c>
      <c s="14">
        <f>C48*0.21</f>
      </c>
      <c s="14">
        <f>0+E49+E50</f>
      </c>
      <c s="13">
        <f>0+F49+F50</f>
      </c>
    </row>
    <row r="49" spans="1:6" ht="12.75">
      <c r="A49" s="11" t="s">
        <v>2479</v>
      </c>
      <c s="12" t="s">
        <v>1429</v>
      </c>
      <c s="14">
        <f>'PS 26-05-02'!K8+'PS 26-05-02'!M8</f>
      </c>
      <c s="14">
        <f>C49*0.21</f>
      </c>
      <c s="14">
        <f>C49+D49</f>
      </c>
      <c s="13">
        <f>'PS 26-05-02'!T7</f>
      </c>
    </row>
    <row r="50" spans="1:6" ht="12.75">
      <c r="A50" s="11" t="s">
        <v>2553</v>
      </c>
      <c s="12" t="s">
        <v>2554</v>
      </c>
      <c s="14">
        <f>'PS 50-05-02'!K8+'PS 50-05-02'!M8</f>
      </c>
      <c s="14">
        <f>C50*0.21</f>
      </c>
      <c s="14">
        <f>C50+D50</f>
      </c>
      <c s="13">
        <f>'PS 50-05-02'!T7</f>
      </c>
    </row>
    <row r="51" spans="1:6" ht="12.75">
      <c r="A51" s="11" t="s">
        <v>2578</v>
      </c>
      <c s="12" t="s">
        <v>2579</v>
      </c>
      <c s="14">
        <f>0+C52+C53+C54</f>
      </c>
      <c s="14">
        <f>C51*0.21</f>
      </c>
      <c s="14">
        <f>0+E52+E53+E54</f>
      </c>
      <c s="13">
        <f>0+F52+F53+F54</f>
      </c>
    </row>
    <row r="52" spans="1:6" ht="12.75">
      <c r="A52" s="11" t="s">
        <v>2580</v>
      </c>
      <c s="12" t="s">
        <v>2581</v>
      </c>
      <c s="14">
        <f>'SO 26-17-01'!K8+'SO 26-17-01'!M8</f>
      </c>
      <c s="14">
        <f>C52*0.21</f>
      </c>
      <c s="14">
        <f>C52+D52</f>
      </c>
      <c s="13">
        <f>'SO 26-17-01'!T7</f>
      </c>
    </row>
    <row r="53" spans="1:6" ht="12.75">
      <c r="A53" s="11" t="s">
        <v>2782</v>
      </c>
      <c s="12" t="s">
        <v>2783</v>
      </c>
      <c s="14">
        <f>'SO 26-17-01.01'!K8+'SO 26-17-01.01'!M8</f>
      </c>
      <c s="14">
        <f>C53*0.21</f>
      </c>
      <c s="14">
        <f>C53+D53</f>
      </c>
      <c s="13">
        <f>'SO 26-17-01.01'!T7</f>
      </c>
    </row>
    <row r="54" spans="1:6" ht="12.75">
      <c r="A54" s="11" t="s">
        <v>2794</v>
      </c>
      <c s="12" t="s">
        <v>2795</v>
      </c>
      <c s="14">
        <f>'SO 92-17-01'!K8+'SO 92-17-01'!M8</f>
      </c>
      <c s="14">
        <f>C54*0.21</f>
      </c>
      <c s="14">
        <f>C54+D54</f>
      </c>
      <c s="13">
        <f>'SO 92-17-01'!T7</f>
      </c>
    </row>
    <row r="55" spans="1:6" ht="12.75">
      <c r="A55" s="11" t="s">
        <v>2855</v>
      </c>
      <c s="12" t="s">
        <v>2856</v>
      </c>
      <c s="14">
        <f>0+C56</f>
      </c>
      <c s="14">
        <f>C55*0.21</f>
      </c>
      <c s="14">
        <f>0+E56</f>
      </c>
      <c s="13">
        <f>0+F56</f>
      </c>
    </row>
    <row r="56" spans="1:6" ht="12.75">
      <c r="A56" s="11" t="s">
        <v>2857</v>
      </c>
      <c s="12" t="s">
        <v>2858</v>
      </c>
      <c s="14">
        <f>'SO 26-15-10'!K8+'SO 26-15-10'!M8</f>
      </c>
      <c s="14">
        <f>C56*0.21</f>
      </c>
      <c s="14">
        <f>C56+D56</f>
      </c>
      <c s="13">
        <f>'SO 26-15-10'!T7</f>
      </c>
    </row>
    <row r="57" spans="1:6" ht="12.75">
      <c r="A57" s="11" t="s">
        <v>3154</v>
      </c>
      <c s="12" t="s">
        <v>3155</v>
      </c>
      <c s="14">
        <f>0+C58</f>
      </c>
      <c s="14">
        <f>C57*0.21</f>
      </c>
      <c s="14">
        <f>0+E58</f>
      </c>
      <c s="13">
        <f>0+F58</f>
      </c>
    </row>
    <row r="58" spans="1:6" ht="12.75">
      <c r="A58" s="11" t="s">
        <v>3156</v>
      </c>
      <c s="12" t="s">
        <v>3157</v>
      </c>
      <c s="14">
        <f>'SO 92-33-15'!K8+'SO 92-33-15'!M8</f>
      </c>
      <c s="14">
        <f>C58*0.21</f>
      </c>
      <c s="14">
        <f>C58+D58</f>
      </c>
      <c s="13">
        <f>'SO 92-33-15'!T7</f>
      </c>
    </row>
    <row r="59" spans="1:6" ht="12.75">
      <c r="A59" s="11" t="s">
        <v>3364</v>
      </c>
      <c s="12" t="s">
        <v>3365</v>
      </c>
      <c s="14">
        <f>0+C60</f>
      </c>
      <c s="14">
        <f>C59*0.21</f>
      </c>
      <c s="14">
        <f>0+E60</f>
      </c>
      <c s="13">
        <f>0+F60</f>
      </c>
    </row>
    <row r="60" spans="1:6" ht="12.75">
      <c r="A60" s="11" t="s">
        <v>3366</v>
      </c>
      <c s="12" t="s">
        <v>3367</v>
      </c>
      <c s="14">
        <f>'SO 26-16-01'!K8+'SO 26-16-01'!M8</f>
      </c>
      <c s="14">
        <f>C60*0.21</f>
      </c>
      <c s="14">
        <f>C60+D60</f>
      </c>
      <c s="13">
        <f>'SO 26-16-01'!T7</f>
      </c>
    </row>
    <row r="61" spans="1:6" ht="12.75">
      <c r="A61" s="11" t="s">
        <v>3651</v>
      </c>
      <c s="12" t="s">
        <v>3652</v>
      </c>
      <c s="14">
        <f>0+C62</f>
      </c>
      <c s="14">
        <f>C61*0.21</f>
      </c>
      <c s="14">
        <f>0+E62</f>
      </c>
      <c s="13">
        <f>0+F62</f>
      </c>
    </row>
    <row r="62" spans="1:6" ht="12.75">
      <c r="A62" s="11" t="s">
        <v>3653</v>
      </c>
      <c s="12" t="s">
        <v>3654</v>
      </c>
      <c s="14">
        <f>'SO 26-16-02'!K8+'SO 26-16-02'!M8</f>
      </c>
      <c s="14">
        <f>C62*0.21</f>
      </c>
      <c s="14">
        <f>C62+D62</f>
      </c>
      <c s="13">
        <f>'SO 26-16-02'!T7</f>
      </c>
    </row>
    <row r="63" spans="1:6" ht="12.75">
      <c r="A63" s="11" t="s">
        <v>3770</v>
      </c>
      <c s="12" t="s">
        <v>3771</v>
      </c>
      <c s="14">
        <f>0+C64+C65+C66+C67+C68+C69+C70+C71+C72+C73+C74+C75+C76+C77+C78+C79+C80+C81</f>
      </c>
      <c s="14">
        <f>C63*0.21</f>
      </c>
      <c s="14">
        <f>0+E64+E65+E66+E67+E68+E69+E70+E71+E72+E73+E74+E75+E76+E77+E78+E79+E80+E81</f>
      </c>
      <c s="13">
        <f>0+F64+F65+F66+F67+F68+F69+F70+F71+F72+F73+F74+F75+F76+F77+F78+F79+F80+F81</f>
      </c>
    </row>
    <row r="64" spans="1:6" ht="12.75">
      <c r="A64" s="11" t="s">
        <v>3772</v>
      </c>
      <c s="12" t="s">
        <v>3773</v>
      </c>
      <c s="14">
        <f>'SO 26-19-01'!K8+'SO 26-19-01'!M8</f>
      </c>
      <c s="14">
        <f>C64*0.21</f>
      </c>
      <c s="14">
        <f>C64+D64</f>
      </c>
      <c s="13">
        <f>'SO 26-19-01'!T7</f>
      </c>
    </row>
    <row r="65" spans="1:6" ht="12.75">
      <c r="A65" s="11" t="s">
        <v>3916</v>
      </c>
      <c s="12" t="s">
        <v>3917</v>
      </c>
      <c s="14">
        <f>'SO 26-19-02'!K8+'SO 26-19-02'!M8</f>
      </c>
      <c s="14">
        <f>C65*0.21</f>
      </c>
      <c s="14">
        <f>C65+D65</f>
      </c>
      <c s="13">
        <f>'SO 26-19-02'!T7</f>
      </c>
    </row>
    <row r="66" spans="1:6" ht="12.75">
      <c r="A66" s="11" t="s">
        <v>4049</v>
      </c>
      <c s="12" t="s">
        <v>4050</v>
      </c>
      <c s="14">
        <f>'SO 26-19-03'!K8+'SO 26-19-03'!M8</f>
      </c>
      <c s="14">
        <f>C66*0.21</f>
      </c>
      <c s="14">
        <f>C66+D66</f>
      </c>
      <c s="13">
        <f>'SO 26-19-03'!T7</f>
      </c>
    </row>
    <row r="67" spans="1:6" ht="12.75">
      <c r="A67" s="11" t="s">
        <v>4239</v>
      </c>
      <c s="12" t="s">
        <v>4240</v>
      </c>
      <c s="14">
        <f>'SO 26-19-04'!K8+'SO 26-19-04'!M8</f>
      </c>
      <c s="14">
        <f>C67*0.21</f>
      </c>
      <c s="14">
        <f>C67+D67</f>
      </c>
      <c s="13">
        <f>'SO 26-19-04'!T7</f>
      </c>
    </row>
    <row r="68" spans="1:6" ht="12.75">
      <c r="A68" s="11" t="s">
        <v>4328</v>
      </c>
      <c s="12" t="s">
        <v>4329</v>
      </c>
      <c s="14">
        <f>'SO 26-19-05'!K8+'SO 26-19-05'!M8</f>
      </c>
      <c s="14">
        <f>C68*0.21</f>
      </c>
      <c s="14">
        <f>C68+D68</f>
      </c>
      <c s="13">
        <f>'SO 26-19-05'!T7</f>
      </c>
    </row>
    <row r="69" spans="1:6" ht="12.75">
      <c r="A69" s="11" t="s">
        <v>4460</v>
      </c>
      <c s="12" t="s">
        <v>4461</v>
      </c>
      <c s="14">
        <f>'SO 26-19-06'!K8+'SO 26-19-06'!M8</f>
      </c>
      <c s="14">
        <f>C69*0.21</f>
      </c>
      <c s="14">
        <f>C69+D69</f>
      </c>
      <c s="13">
        <f>'SO 26-19-06'!T7</f>
      </c>
    </row>
    <row r="70" spans="1:6" ht="12.75">
      <c r="A70" s="11" t="s">
        <v>4590</v>
      </c>
      <c s="12" t="s">
        <v>4591</v>
      </c>
      <c s="14">
        <f>'SO 26-19-07'!K8+'SO 26-19-07'!M8</f>
      </c>
      <c s="14">
        <f>C70*0.21</f>
      </c>
      <c s="14">
        <f>C70+D70</f>
      </c>
      <c s="13">
        <f>'SO 26-19-07'!T7</f>
      </c>
    </row>
    <row r="71" spans="1:6" ht="12.75">
      <c r="A71" s="11" t="s">
        <v>4731</v>
      </c>
      <c s="12" t="s">
        <v>4732</v>
      </c>
      <c s="14">
        <f>'SO 26-19-08'!K8+'SO 26-19-08'!M8</f>
      </c>
      <c s="14">
        <f>C71*0.21</f>
      </c>
      <c s="14">
        <f>C71+D71</f>
      </c>
      <c s="13">
        <f>'SO 26-19-08'!T7</f>
      </c>
    </row>
    <row r="72" spans="1:6" ht="12.75">
      <c r="A72" s="11" t="s">
        <v>4778</v>
      </c>
      <c s="12" t="s">
        <v>4779</v>
      </c>
      <c s="14">
        <f>'SO 26-19-09'!K8+'SO 26-19-09'!M8</f>
      </c>
      <c s="14">
        <f>C72*0.21</f>
      </c>
      <c s="14">
        <f>C72+D72</f>
      </c>
      <c s="13">
        <f>'SO 26-19-09'!T7</f>
      </c>
    </row>
    <row r="73" spans="1:6" ht="12.75">
      <c r="A73" s="11" t="s">
        <v>4855</v>
      </c>
      <c s="12" t="s">
        <v>4856</v>
      </c>
      <c s="14">
        <f>'SO 26-19-10'!K8+'SO 26-19-10'!M8</f>
      </c>
      <c s="14">
        <f>C73*0.21</f>
      </c>
      <c s="14">
        <f>C73+D73</f>
      </c>
      <c s="13">
        <f>'SO 26-19-10'!T7</f>
      </c>
    </row>
    <row r="74" spans="1:6" ht="12.75">
      <c r="A74" s="11" t="s">
        <v>4905</v>
      </c>
      <c s="12" t="s">
        <v>4906</v>
      </c>
      <c s="14">
        <f>'SO 26-19-11'!K8+'SO 26-19-11'!M8</f>
      </c>
      <c s="14">
        <f>C74*0.21</f>
      </c>
      <c s="14">
        <f>C74+D74</f>
      </c>
      <c s="13">
        <f>'SO 26-19-11'!T7</f>
      </c>
    </row>
    <row r="75" spans="1:6" ht="12.75">
      <c r="A75" s="11" t="s">
        <v>4927</v>
      </c>
      <c s="12" t="s">
        <v>4928</v>
      </c>
      <c s="14">
        <f>'SO 26-19-12'!K8+'SO 26-19-12'!M8</f>
      </c>
      <c s="14">
        <f>C75*0.21</f>
      </c>
      <c s="14">
        <f>C75+D75</f>
      </c>
      <c s="13">
        <f>'SO 26-19-12'!T7</f>
      </c>
    </row>
    <row r="76" spans="1:6" ht="12.75">
      <c r="A76" s="11" t="s">
        <v>4970</v>
      </c>
      <c s="12" t="s">
        <v>4971</v>
      </c>
      <c s="14">
        <f>'SO 26-19-13'!K8+'SO 26-19-13'!M8</f>
      </c>
      <c s="14">
        <f>C76*0.21</f>
      </c>
      <c s="14">
        <f>C76+D76</f>
      </c>
      <c s="13">
        <f>'SO 26-19-13'!T7</f>
      </c>
    </row>
    <row r="77" spans="1:6" ht="12.75">
      <c r="A77" s="11" t="s">
        <v>5019</v>
      </c>
      <c s="12" t="s">
        <v>5020</v>
      </c>
      <c s="14">
        <f>'SO 26-19-14'!K8+'SO 26-19-14'!M8</f>
      </c>
      <c s="14">
        <f>C77*0.21</f>
      </c>
      <c s="14">
        <f>C77+D77</f>
      </c>
      <c s="13">
        <f>'SO 26-19-14'!T7</f>
      </c>
    </row>
    <row r="78" spans="1:6" ht="12.75">
      <c r="A78" s="11" t="s">
        <v>5097</v>
      </c>
      <c s="12" t="s">
        <v>5098</v>
      </c>
      <c s="14">
        <f>'SO 26-19-15'!K8+'SO 26-19-15'!M8</f>
      </c>
      <c s="14">
        <f>C78*0.21</f>
      </c>
      <c s="14">
        <f>C78+D78</f>
      </c>
      <c s="13">
        <f>'SO 26-19-15'!T7</f>
      </c>
    </row>
    <row r="79" spans="1:6" ht="12.75">
      <c r="A79" s="11" t="s">
        <v>5116</v>
      </c>
      <c s="12" t="s">
        <v>5117</v>
      </c>
      <c s="14">
        <f>'SO 26-19-16'!K8+'SO 26-19-16'!M8</f>
      </c>
      <c s="14">
        <f>C79*0.21</f>
      </c>
      <c s="14">
        <f>C79+D79</f>
      </c>
      <c s="13">
        <f>'SO 26-19-16'!T7</f>
      </c>
    </row>
    <row r="80" spans="1:6" ht="12.75">
      <c r="A80" s="11" t="s">
        <v>5179</v>
      </c>
      <c s="12" t="s">
        <v>5180</v>
      </c>
      <c s="14">
        <f>'SO 26-19-17'!K8+'SO 26-19-17'!M8</f>
      </c>
      <c s="14">
        <f>C80*0.21</f>
      </c>
      <c s="14">
        <f>C80+D80</f>
      </c>
      <c s="13">
        <f>'SO 26-19-17'!T7</f>
      </c>
    </row>
    <row r="81" spans="1:6" ht="12.75">
      <c r="A81" s="11" t="s">
        <v>5214</v>
      </c>
      <c s="12" t="s">
        <v>5215</v>
      </c>
      <c s="14">
        <f>'SO 26-19-18'!K8+'SO 26-19-18'!M8</f>
      </c>
      <c s="14">
        <f>C81*0.21</f>
      </c>
      <c s="14">
        <f>C81+D81</f>
      </c>
      <c s="13">
        <f>'SO 26-19-18'!T7</f>
      </c>
    </row>
    <row r="82" spans="1:6" ht="12.75">
      <c r="A82" s="11" t="s">
        <v>5293</v>
      </c>
      <c s="12" t="s">
        <v>5294</v>
      </c>
      <c s="14">
        <f>0+C83+C84+C85+C86+C87+C88+C89+C90+C91+C92+C93+C94+C95+C96+C97+C98+C99+C100+C101</f>
      </c>
      <c s="14">
        <f>C82*0.21</f>
      </c>
      <c s="14">
        <f>0+E83+E84+E85+E86+E87+E88+E89+E90+E91+E92+E93+E94+E95+E96+E97+E98+E99+E100+E101</f>
      </c>
      <c s="13">
        <f>0+F83+F84+F85+F86+F87+F88+F89+F90+F91+F92+F93+F94+F95+F96+F97+F98+F99+F100+F101</f>
      </c>
    </row>
    <row r="83" spans="1:6" ht="12.75">
      <c r="A83" s="11" t="s">
        <v>5295</v>
      </c>
      <c s="12" t="s">
        <v>5296</v>
      </c>
      <c s="14">
        <f>'SO 26-19-31'!K8+'SO 26-19-31'!M8</f>
      </c>
      <c s="14">
        <f>C83*0.21</f>
      </c>
      <c s="14">
        <f>C83+D83</f>
      </c>
      <c s="13">
        <f>'SO 26-19-31'!T7</f>
      </c>
    </row>
    <row r="84" spans="1:6" ht="12.75">
      <c r="A84" s="11" t="s">
        <v>5349</v>
      </c>
      <c s="12" t="s">
        <v>5350</v>
      </c>
      <c s="14">
        <f>'SO 26-19-32'!K8+'SO 26-19-32'!M8</f>
      </c>
      <c s="14">
        <f>C84*0.21</f>
      </c>
      <c s="14">
        <f>C84+D84</f>
      </c>
      <c s="13">
        <f>'SO 26-19-32'!T7</f>
      </c>
    </row>
    <row r="85" spans="1:6" ht="12.75">
      <c r="A85" s="11" t="s">
        <v>5470</v>
      </c>
      <c s="12" t="s">
        <v>5471</v>
      </c>
      <c s="14">
        <f>'SO 26-19-33'!K8+'SO 26-19-33'!M8</f>
      </c>
      <c s="14">
        <f>C85*0.21</f>
      </c>
      <c s="14">
        <f>C85+D85</f>
      </c>
      <c s="13">
        <f>'SO 26-19-33'!T7</f>
      </c>
    </row>
    <row r="86" spans="1:6" ht="12.75">
      <c r="A86" s="11" t="s">
        <v>5512</v>
      </c>
      <c s="12" t="s">
        <v>5513</v>
      </c>
      <c s="14">
        <f>'SO 26-19-34'!K8+'SO 26-19-34'!M8</f>
      </c>
      <c s="14">
        <f>C86*0.21</f>
      </c>
      <c s="14">
        <f>C86+D86</f>
      </c>
      <c s="13">
        <f>'SO 26-19-34'!T7</f>
      </c>
    </row>
    <row r="87" spans="1:6" ht="12.75">
      <c r="A87" s="11" t="s">
        <v>5632</v>
      </c>
      <c s="12" t="s">
        <v>5633</v>
      </c>
      <c s="14">
        <f>'SO 26-19-35'!K8+'SO 26-19-35'!M8</f>
      </c>
      <c s="14">
        <f>C87*0.21</f>
      </c>
      <c s="14">
        <f>C87+D87</f>
      </c>
      <c s="13">
        <f>'SO 26-19-35'!T7</f>
      </c>
    </row>
    <row r="88" spans="1:6" ht="12.75">
      <c r="A88" s="11" t="s">
        <v>5671</v>
      </c>
      <c s="12" t="s">
        <v>5672</v>
      </c>
      <c s="14">
        <f>'SO 26-19-36'!K8+'SO 26-19-36'!M8</f>
      </c>
      <c s="14">
        <f>C88*0.21</f>
      </c>
      <c s="14">
        <f>C88+D88</f>
      </c>
      <c s="13">
        <f>'SO 26-19-36'!T7</f>
      </c>
    </row>
    <row r="89" spans="1:6" ht="12.75">
      <c r="A89" s="11" t="s">
        <v>5785</v>
      </c>
      <c s="12" t="s">
        <v>5786</v>
      </c>
      <c s="14">
        <f>'SO 26-19-37'!K8+'SO 26-19-37'!M8</f>
      </c>
      <c s="14">
        <f>C89*0.21</f>
      </c>
      <c s="14">
        <f>C89+D89</f>
      </c>
      <c s="13">
        <f>'SO 26-19-37'!T7</f>
      </c>
    </row>
    <row r="90" spans="1:6" ht="12.75">
      <c r="A90" s="11" t="s">
        <v>5846</v>
      </c>
      <c s="12" t="s">
        <v>5847</v>
      </c>
      <c s="14">
        <f>'SO 26-19-38'!K8+'SO 26-19-38'!M8</f>
      </c>
      <c s="14">
        <f>C90*0.21</f>
      </c>
      <c s="14">
        <f>C90+D90</f>
      </c>
      <c s="13">
        <f>'SO 26-19-38'!T7</f>
      </c>
    </row>
    <row r="91" spans="1:6" ht="12.75">
      <c r="A91" s="11" t="s">
        <v>5920</v>
      </c>
      <c s="12" t="s">
        <v>5921</v>
      </c>
      <c s="14">
        <f>'SO 26-19-39'!K8+'SO 26-19-39'!M8</f>
      </c>
      <c s="14">
        <f>C91*0.21</f>
      </c>
      <c s="14">
        <f>C91+D91</f>
      </c>
      <c s="13">
        <f>'SO 26-19-39'!T7</f>
      </c>
    </row>
    <row r="92" spans="1:6" ht="12.75">
      <c r="A92" s="11" t="s">
        <v>6075</v>
      </c>
      <c s="12" t="s">
        <v>6076</v>
      </c>
      <c s="14">
        <f>'SO 26-19-40'!K8+'SO 26-19-40'!M8</f>
      </c>
      <c s="14">
        <f>C92*0.21</f>
      </c>
      <c s="14">
        <f>C92+D92</f>
      </c>
      <c s="13">
        <f>'SO 26-19-40'!T7</f>
      </c>
    </row>
    <row r="93" spans="1:6" ht="12.75">
      <c r="A93" s="11" t="s">
        <v>6088</v>
      </c>
      <c s="12" t="s">
        <v>6089</v>
      </c>
      <c s="14">
        <f>'SO 26-19-41'!K8+'SO 26-19-41'!M8</f>
      </c>
      <c s="14">
        <f>C93*0.21</f>
      </c>
      <c s="14">
        <f>C93+D93</f>
      </c>
      <c s="13">
        <f>'SO 26-19-41'!T7</f>
      </c>
    </row>
    <row r="94" spans="1:6" ht="12.75">
      <c r="A94" s="11" t="s">
        <v>6124</v>
      </c>
      <c s="12" t="s">
        <v>6125</v>
      </c>
      <c s="14">
        <f>'SO 26-19-42'!K8+'SO 26-19-42'!M8</f>
      </c>
      <c s="14">
        <f>C94*0.21</f>
      </c>
      <c s="14">
        <f>C94+D94</f>
      </c>
      <c s="13">
        <f>'SO 26-19-42'!T7</f>
      </c>
    </row>
    <row r="95" spans="1:6" ht="12.75">
      <c r="A95" s="11" t="s">
        <v>6138</v>
      </c>
      <c s="12" t="s">
        <v>6139</v>
      </c>
      <c s="14">
        <f>'SO 26-19-43'!K8+'SO 26-19-43'!M8</f>
      </c>
      <c s="14">
        <f>C95*0.21</f>
      </c>
      <c s="14">
        <f>C95+D95</f>
      </c>
      <c s="13">
        <f>'SO 26-19-43'!T7</f>
      </c>
    </row>
    <row r="96" spans="1:6" ht="12.75">
      <c r="A96" s="11" t="s">
        <v>6155</v>
      </c>
      <c s="12" t="s">
        <v>6156</v>
      </c>
      <c s="14">
        <f>'SO 26-19-44'!K8+'SO 26-19-44'!M8</f>
      </c>
      <c s="14">
        <f>C96*0.21</f>
      </c>
      <c s="14">
        <f>C96+D96</f>
      </c>
      <c s="13">
        <f>'SO 26-19-44'!T7</f>
      </c>
    </row>
    <row r="97" spans="1:6" ht="12.75">
      <c r="A97" s="11" t="s">
        <v>6199</v>
      </c>
      <c s="12" t="s">
        <v>6200</v>
      </c>
      <c s="14">
        <f>'SO 26-19-45'!K8+'SO 26-19-45'!M8</f>
      </c>
      <c s="14">
        <f>C97*0.21</f>
      </c>
      <c s="14">
        <f>C97+D97</f>
      </c>
      <c s="13">
        <f>'SO 26-19-45'!T7</f>
      </c>
    </row>
    <row r="98" spans="1:6" ht="12.75">
      <c r="A98" s="11" t="s">
        <v>6246</v>
      </c>
      <c s="12" t="s">
        <v>6247</v>
      </c>
      <c s="14">
        <f>'SO 26-19-46'!K8+'SO 26-19-46'!M8</f>
      </c>
      <c s="14">
        <f>C98*0.21</f>
      </c>
      <c s="14">
        <f>C98+D98</f>
      </c>
      <c s="13">
        <f>'SO 26-19-46'!T7</f>
      </c>
    </row>
    <row r="99" spans="1:6" ht="12.75">
      <c r="A99" s="11" t="s">
        <v>6270</v>
      </c>
      <c s="12" t="s">
        <v>6271</v>
      </c>
      <c s="14">
        <f>'SO 26-19-47'!K8+'SO 26-19-47'!M8</f>
      </c>
      <c s="14">
        <f>C99*0.21</f>
      </c>
      <c s="14">
        <f>C99+D99</f>
      </c>
      <c s="13">
        <f>'SO 26-19-47'!T7</f>
      </c>
    </row>
    <row r="100" spans="1:6" ht="12.75">
      <c r="A100" s="11" t="s">
        <v>6317</v>
      </c>
      <c s="12" t="s">
        <v>6318</v>
      </c>
      <c s="14">
        <f>'SO 26-19-48'!K8+'SO 26-19-48'!M8</f>
      </c>
      <c s="14">
        <f>C100*0.21</f>
      </c>
      <c s="14">
        <f>C100+D100</f>
      </c>
      <c s="13">
        <f>'SO 26-19-48'!T7</f>
      </c>
    </row>
    <row r="101" spans="1:6" ht="12.75">
      <c r="A101" s="11" t="s">
        <v>6356</v>
      </c>
      <c s="12" t="s">
        <v>6357</v>
      </c>
      <c s="14">
        <f>'SO 26-19-49'!K8+'SO 26-19-49'!M8</f>
      </c>
      <c s="14">
        <f>C101*0.21</f>
      </c>
      <c s="14">
        <f>C101+D101</f>
      </c>
      <c s="13">
        <f>'SO 26-19-49'!T7</f>
      </c>
    </row>
    <row r="102" spans="1:6" ht="12.75">
      <c r="A102" s="11" t="s">
        <v>6402</v>
      </c>
      <c s="12" t="s">
        <v>6403</v>
      </c>
      <c s="14">
        <f>0+C103+C104+C105+C106+C107+C108+C109</f>
      </c>
      <c s="14">
        <f>C102*0.21</f>
      </c>
      <c s="14">
        <f>0+E103+E104+E105+E106+E107+E108+E109</f>
      </c>
      <c s="13">
        <f>0+F103+F104+F105+F106+F107+F108+F109</f>
      </c>
    </row>
    <row r="103" spans="1:6" ht="25.5">
      <c r="A103" s="11" t="s">
        <v>6404</v>
      </c>
      <c s="12" t="s">
        <v>6405</v>
      </c>
      <c s="14">
        <f>'SO 26-19-61'!K8+'SO 26-19-61'!M8</f>
      </c>
      <c s="14">
        <f>C103*0.21</f>
      </c>
      <c s="14">
        <f>C103+D103</f>
      </c>
      <c s="13">
        <f>'SO 26-19-61'!T7</f>
      </c>
    </row>
    <row r="104" spans="1:6" ht="25.5">
      <c r="A104" s="11" t="s">
        <v>6467</v>
      </c>
      <c s="12" t="s">
        <v>6468</v>
      </c>
      <c s="14">
        <f>'SO 26-19-62'!K8+'SO 26-19-62'!M8</f>
      </c>
      <c s="14">
        <f>C104*0.21</f>
      </c>
      <c s="14">
        <f>C104+D104</f>
      </c>
      <c s="13">
        <f>'SO 26-19-62'!T7</f>
      </c>
    </row>
    <row r="105" spans="1:6" ht="25.5">
      <c r="A105" s="11" t="s">
        <v>6487</v>
      </c>
      <c s="12" t="s">
        <v>6488</v>
      </c>
      <c s="14">
        <f>'SO 26-19-63'!K8+'SO 26-19-63'!M8</f>
      </c>
      <c s="14">
        <f>C105*0.21</f>
      </c>
      <c s="14">
        <f>C105+D105</f>
      </c>
      <c s="13">
        <f>'SO 26-19-63'!T7</f>
      </c>
    </row>
    <row r="106" spans="1:6" ht="25.5">
      <c r="A106" s="11" t="s">
        <v>6504</v>
      </c>
      <c s="12" t="s">
        <v>6505</v>
      </c>
      <c s="14">
        <f>'SO 26-19-64'!K8+'SO 26-19-64'!M8</f>
      </c>
      <c s="14">
        <f>C106*0.21</f>
      </c>
      <c s="14">
        <f>C106+D106</f>
      </c>
      <c s="13">
        <f>'SO 26-19-64'!T7</f>
      </c>
    </row>
    <row r="107" spans="1:6" ht="25.5">
      <c r="A107" s="11" t="s">
        <v>6516</v>
      </c>
      <c s="12" t="s">
        <v>6517</v>
      </c>
      <c s="14">
        <f>'SO 26-19-65'!K8+'SO 26-19-65'!M8</f>
      </c>
      <c s="14">
        <f>C107*0.21</f>
      </c>
      <c s="14">
        <f>C107+D107</f>
      </c>
      <c s="13">
        <f>'SO 26-19-65'!T7</f>
      </c>
    </row>
    <row r="108" spans="1:6" ht="25.5">
      <c r="A108" s="11" t="s">
        <v>6550</v>
      </c>
      <c s="12" t="s">
        <v>6551</v>
      </c>
      <c s="14">
        <f>'SO 26-19-66'!K8+'SO 26-19-66'!M8</f>
      </c>
      <c s="14">
        <f>C108*0.21</f>
      </c>
      <c s="14">
        <f>C108+D108</f>
      </c>
      <c s="13">
        <f>'SO 26-19-66'!T7</f>
      </c>
    </row>
    <row r="109" spans="1:6" ht="25.5">
      <c r="A109" s="11" t="s">
        <v>6565</v>
      </c>
      <c s="12" t="s">
        <v>6566</v>
      </c>
      <c s="14">
        <f>'SO 26-19-67'!K8+'SO 26-19-67'!M8</f>
      </c>
      <c s="14">
        <f>C109*0.21</f>
      </c>
      <c s="14">
        <f>C109+D109</f>
      </c>
      <c s="13">
        <f>'SO 26-19-67'!T7</f>
      </c>
    </row>
    <row r="110" spans="1:6" ht="12.75">
      <c r="A110" s="11" t="s">
        <v>6579</v>
      </c>
      <c s="12" t="s">
        <v>6580</v>
      </c>
      <c s="14">
        <f>0+C111+C112+C113</f>
      </c>
      <c s="14">
        <f>C110*0.21</f>
      </c>
      <c s="14">
        <f>0+E111+E112+E113</f>
      </c>
      <c s="13">
        <f>0+F111+F112+F113</f>
      </c>
    </row>
    <row r="111" spans="1:6" ht="12.75">
      <c r="A111" s="11" t="s">
        <v>6581</v>
      </c>
      <c s="12" t="s">
        <v>6582</v>
      </c>
      <c s="14">
        <f>'SO 26-10-01'!K8+'SO 26-10-01'!M8</f>
      </c>
      <c s="14">
        <f>C111*0.21</f>
      </c>
      <c s="14">
        <f>C111+D111</f>
      </c>
      <c s="13">
        <f>'SO 26-10-01'!T7</f>
      </c>
    </row>
    <row r="112" spans="1:6" ht="25.5">
      <c r="A112" s="11" t="s">
        <v>6646</v>
      </c>
      <c s="12" t="s">
        <v>6647</v>
      </c>
      <c s="14">
        <f>'SO 26-10-02'!K8+'SO 26-10-02'!M8</f>
      </c>
      <c s="14">
        <f>C112*0.21</f>
      </c>
      <c s="14">
        <f>C112+D112</f>
      </c>
      <c s="13">
        <f>'SO 26-10-02'!T7</f>
      </c>
    </row>
    <row r="113" spans="1:6" ht="25.5">
      <c r="A113" s="11" t="s">
        <v>6663</v>
      </c>
      <c s="12" t="s">
        <v>6664</v>
      </c>
      <c s="14">
        <f>'SO 26-10-03'!K8+'SO 26-10-03'!M8</f>
      </c>
      <c s="14">
        <f>C113*0.21</f>
      </c>
      <c s="14">
        <f>C113+D113</f>
      </c>
      <c s="13">
        <f>'SO 26-10-03'!T7</f>
      </c>
    </row>
    <row r="114" spans="1:6" ht="12.75">
      <c r="A114" s="11" t="s">
        <v>6720</v>
      </c>
      <c s="12" t="s">
        <v>6721</v>
      </c>
      <c s="14">
        <f>0+C115</f>
      </c>
      <c s="14">
        <f>C114*0.21</f>
      </c>
      <c s="14">
        <f>0+E115</f>
      </c>
      <c s="13">
        <f>0+F115</f>
      </c>
    </row>
    <row r="115" spans="1:6" ht="12.75">
      <c r="A115" s="11" t="s">
        <v>6722</v>
      </c>
      <c s="12" t="s">
        <v>6723</v>
      </c>
      <c s="14">
        <f>'SO 26-21-01'!K8+'SO 26-21-01'!M8</f>
      </c>
      <c s="14">
        <f>C115*0.21</f>
      </c>
      <c s="14">
        <f>C115+D115</f>
      </c>
      <c s="13">
        <f>'SO 26-21-01'!T7</f>
      </c>
    </row>
    <row r="116" spans="1:6" ht="12.75">
      <c r="A116" s="11" t="s">
        <v>6733</v>
      </c>
      <c s="12" t="s">
        <v>6734</v>
      </c>
      <c s="14">
        <f>0+C117+C118+C119</f>
      </c>
      <c s="14">
        <f>C116*0.21</f>
      </c>
      <c s="14">
        <f>0+E117+E118+E119</f>
      </c>
      <c s="13">
        <f>0+F117+F118+F119</f>
      </c>
    </row>
    <row r="117" spans="1:6" ht="12.75">
      <c r="A117" s="11" t="s">
        <v>6735</v>
      </c>
      <c s="12" t="s">
        <v>6736</v>
      </c>
      <c s="14">
        <f>'SO 26-22-01'!K8+'SO 26-22-01'!M8</f>
      </c>
      <c s="14">
        <f>C117*0.21</f>
      </c>
      <c s="14">
        <f>C117+D117</f>
      </c>
      <c s="13">
        <f>'SO 26-22-01'!T7</f>
      </c>
    </row>
    <row r="118" spans="1:6" ht="12.75">
      <c r="A118" s="11" t="s">
        <v>6738</v>
      </c>
      <c s="12" t="s">
        <v>6739</v>
      </c>
      <c s="14">
        <f>'SO 26-27-01'!K8+'SO 26-27-01'!M8</f>
      </c>
      <c s="14">
        <f>C118*0.21</f>
      </c>
      <c s="14">
        <f>C118+D118</f>
      </c>
      <c s="13">
        <f>'SO 26-27-01'!T7</f>
      </c>
    </row>
    <row r="119" spans="1:6" ht="12.75">
      <c r="A119" s="11" t="s">
        <v>6761</v>
      </c>
      <c s="12" t="s">
        <v>6762</v>
      </c>
      <c s="14">
        <f>'SO 26-27-02'!K8+'SO 26-27-02'!M8</f>
      </c>
      <c s="14">
        <f>C119*0.21</f>
      </c>
      <c s="14">
        <f>C119+D119</f>
      </c>
      <c s="13">
        <f>'SO 26-27-02'!T7</f>
      </c>
    </row>
    <row r="120" spans="1:6" ht="12.75">
      <c r="A120" s="11" t="s">
        <v>6856</v>
      </c>
      <c s="12" t="s">
        <v>6857</v>
      </c>
      <c s="14">
        <f>0+C121+C122+C123+C124+C125</f>
      </c>
      <c s="14">
        <f>C120*0.21</f>
      </c>
      <c s="14">
        <f>0+E121+E122+E123+E124+E125</f>
      </c>
      <c s="13">
        <f>0+F121+F122+F123+F124+F125</f>
      </c>
    </row>
    <row r="121" spans="1:6" ht="12.75">
      <c r="A121" s="11" t="s">
        <v>6858</v>
      </c>
      <c s="12" t="s">
        <v>6859</v>
      </c>
      <c s="14">
        <f>'SO 26-29-01'!K8+'SO 26-29-01'!M8</f>
      </c>
      <c s="14">
        <f>C121*0.21</f>
      </c>
      <c s="14">
        <f>C121+D121</f>
      </c>
      <c s="13">
        <f>'SO 26-29-01'!T7</f>
      </c>
    </row>
    <row r="122" spans="1:6" ht="12.75">
      <c r="A122" s="11" t="s">
        <v>7094</v>
      </c>
      <c s="12" t="s">
        <v>7095</v>
      </c>
      <c s="14">
        <f>'SO 26-29-02'!K8+'SO 26-29-02'!M8</f>
      </c>
      <c s="14">
        <f>C122*0.21</f>
      </c>
      <c s="14">
        <f>C122+D122</f>
      </c>
      <c s="13">
        <f>'SO 26-29-02'!T7</f>
      </c>
    </row>
    <row r="123" spans="1:6" ht="12.75">
      <c r="A123" s="11" t="s">
        <v>7216</v>
      </c>
      <c s="12" t="s">
        <v>7217</v>
      </c>
      <c s="14">
        <f>'SO 26-29-03'!K8+'SO 26-29-03'!M8</f>
      </c>
      <c s="14">
        <f>C123*0.21</f>
      </c>
      <c s="14">
        <f>C123+D123</f>
      </c>
      <c s="13">
        <f>'SO 26-29-03'!T7</f>
      </c>
    </row>
    <row r="124" spans="1:6" ht="12.75">
      <c r="A124" s="11" t="s">
        <v>7647</v>
      </c>
      <c s="12" t="s">
        <v>7648</v>
      </c>
      <c s="14">
        <f>'SO 26-29-04'!K8+'SO 26-29-04'!M8</f>
      </c>
      <c s="14">
        <f>C124*0.21</f>
      </c>
      <c s="14">
        <f>C124+D124</f>
      </c>
      <c s="13">
        <f>'SO 26-29-04'!T7</f>
      </c>
    </row>
    <row r="125" spans="1:6" ht="12.75">
      <c r="A125" s="11" t="s">
        <v>7764</v>
      </c>
      <c s="12" t="s">
        <v>7765</v>
      </c>
      <c s="14">
        <f>'SO 26-29-05'!K8+'SO 26-29-05'!M8</f>
      </c>
      <c s="14">
        <f>C125*0.21</f>
      </c>
      <c s="14">
        <f>C125+D125</f>
      </c>
      <c s="13">
        <f>'SO 26-29-05'!T7</f>
      </c>
    </row>
    <row r="126" spans="1:6" ht="12.75">
      <c r="A126" s="11" t="s">
        <v>7893</v>
      </c>
      <c s="12" t="s">
        <v>7894</v>
      </c>
      <c s="14">
        <f>0+C127+C128+C129</f>
      </c>
      <c s="14">
        <f>C126*0.21</f>
      </c>
      <c s="14">
        <f>0+E127+E128+E129</f>
      </c>
      <c s="13">
        <f>0+F127+F128+F129</f>
      </c>
    </row>
    <row r="127" spans="1:6" ht="12.75">
      <c r="A127" s="11" t="s">
        <v>7895</v>
      </c>
      <c s="12" t="s">
        <v>7896</v>
      </c>
      <c s="14">
        <f>'SO 26-18-01'!K8+'SO 26-18-01'!M8</f>
      </c>
      <c s="14">
        <f>C127*0.21</f>
      </c>
      <c s="14">
        <f>C127+D127</f>
      </c>
      <c s="13">
        <f>'SO 26-18-01'!T7</f>
      </c>
    </row>
    <row r="128" spans="1:6" ht="12.75">
      <c r="A128" s="11" t="s">
        <v>8027</v>
      </c>
      <c s="12" t="s">
        <v>8028</v>
      </c>
      <c s="14">
        <f>'SO 26-18-02'!K8+'SO 26-18-02'!M8</f>
      </c>
      <c s="14">
        <f>C128*0.21</f>
      </c>
      <c s="14">
        <f>C128+D128</f>
      </c>
      <c s="13">
        <f>'SO 26-18-02'!T7</f>
      </c>
    </row>
    <row r="129" spans="1:6" ht="12.75">
      <c r="A129" s="11" t="s">
        <v>8113</v>
      </c>
      <c s="12" t="s">
        <v>8114</v>
      </c>
      <c s="14">
        <f>'SO 26-18-03'!K8+'SO 26-18-03'!M8</f>
      </c>
      <c s="14">
        <f>C129*0.21</f>
      </c>
      <c s="14">
        <f>C129+D129</f>
      </c>
      <c s="13">
        <f>'SO 26-18-03'!T7</f>
      </c>
    </row>
    <row r="130" spans="1:6" ht="12.75">
      <c r="A130" s="11" t="s">
        <v>8132</v>
      </c>
      <c s="12" t="s">
        <v>8133</v>
      </c>
      <c s="14">
        <f>0+C131+C132+C133</f>
      </c>
      <c s="14">
        <f>C130*0.21</f>
      </c>
      <c s="14">
        <f>0+E131+E132+E133</f>
      </c>
      <c s="13">
        <f>0+F131+F132+F133</f>
      </c>
    </row>
    <row r="131" spans="1:6" ht="12.75">
      <c r="A131" s="11" t="s">
        <v>8134</v>
      </c>
      <c s="12" t="s">
        <v>8135</v>
      </c>
      <c s="14">
        <f>'SO 26-15-01'!K8+'SO 26-15-01'!M8</f>
      </c>
      <c s="14">
        <f>C131*0.21</f>
      </c>
      <c s="14">
        <f>C131+D131</f>
      </c>
      <c s="13">
        <f>'SO 26-15-01'!T7</f>
      </c>
    </row>
    <row r="132" spans="1:6" ht="12.75">
      <c r="A132" s="11" t="s">
        <v>8339</v>
      </c>
      <c s="12" t="s">
        <v>8340</v>
      </c>
      <c s="14">
        <f>'SO 26-15-02'!K8+'SO 26-15-02'!M8</f>
      </c>
      <c s="14">
        <f>C132*0.21</f>
      </c>
      <c s="14">
        <f>C132+D132</f>
      </c>
      <c s="13">
        <f>'SO 26-15-02'!T7</f>
      </c>
    </row>
    <row r="133" spans="1:6" ht="12.75">
      <c r="A133" s="11" t="s">
        <v>8658</v>
      </c>
      <c s="12" t="s">
        <v>8659</v>
      </c>
      <c s="14">
        <f>'SO 26-15-03'!K8+'SO 26-15-03'!M8</f>
      </c>
      <c s="14">
        <f>C133*0.21</f>
      </c>
      <c s="14">
        <f>C133+D133</f>
      </c>
      <c s="13">
        <f>'SO 26-15-03'!T7</f>
      </c>
    </row>
    <row r="134" spans="1:6" ht="12.75">
      <c r="A134" s="11" t="s">
        <v>8815</v>
      </c>
      <c s="12" t="s">
        <v>8816</v>
      </c>
      <c s="14">
        <f>0+C135+C136</f>
      </c>
      <c s="14">
        <f>C134*0.21</f>
      </c>
      <c s="14">
        <f>0+E135+E136</f>
      </c>
      <c s="13">
        <f>0+F135+F136</f>
      </c>
    </row>
    <row r="135" spans="1:6" ht="12.75">
      <c r="A135" s="11" t="s">
        <v>8817</v>
      </c>
      <c s="12" t="s">
        <v>8818</v>
      </c>
      <c s="14">
        <f>'SO 26-15-04'!K8+'SO 26-15-04'!M8</f>
      </c>
      <c s="14">
        <f>C135*0.21</f>
      </c>
      <c s="14">
        <f>C135+D135</f>
      </c>
      <c s="13">
        <f>'SO 26-15-04'!T7</f>
      </c>
    </row>
    <row r="136" spans="1:6" ht="12.75">
      <c r="A136" s="11" t="s">
        <v>8935</v>
      </c>
      <c s="12" t="s">
        <v>8936</v>
      </c>
      <c s="14">
        <f>'SO 26-15-05'!K8+'SO 26-15-05'!M8</f>
      </c>
      <c s="14">
        <f>C136*0.21</f>
      </c>
      <c s="14">
        <f>C136+D136</f>
      </c>
      <c s="13">
        <f>'SO 26-15-05'!T7</f>
      </c>
    </row>
    <row r="137" spans="1:6" ht="12.75">
      <c r="A137" s="11" t="s">
        <v>8954</v>
      </c>
      <c s="12" t="s">
        <v>8955</v>
      </c>
      <c s="14">
        <f>0+C138</f>
      </c>
      <c s="14">
        <f>C137*0.21</f>
      </c>
      <c s="14">
        <f>0+E138</f>
      </c>
      <c s="13">
        <f>0+F138</f>
      </c>
    </row>
    <row r="138" spans="1:6" ht="12.75">
      <c r="A138" s="11" t="s">
        <v>8956</v>
      </c>
      <c s="12" t="s">
        <v>8957</v>
      </c>
      <c s="14">
        <f>'SO 26-15-06'!K8+'SO 26-15-06'!M8</f>
      </c>
      <c s="14">
        <f>C138*0.21</f>
      </c>
      <c s="14">
        <f>C138+D138</f>
      </c>
      <c s="13">
        <f>'SO 26-15-06'!T7</f>
      </c>
    </row>
    <row r="139" spans="1:6" ht="12.75">
      <c r="A139" s="11" t="s">
        <v>9117</v>
      </c>
      <c s="12" t="s">
        <v>9118</v>
      </c>
      <c s="14">
        <f>0+C140</f>
      </c>
      <c s="14">
        <f>C139*0.21</f>
      </c>
      <c s="14">
        <f>0+E140</f>
      </c>
      <c s="13">
        <f>0+F140</f>
      </c>
    </row>
    <row r="140" spans="1:6" ht="12.75">
      <c r="A140" s="11" t="s">
        <v>9119</v>
      </c>
      <c s="12" t="s">
        <v>9120</v>
      </c>
      <c s="14">
        <f>'SO 26-15-26'!K8+'SO 26-15-26'!M8</f>
      </c>
      <c s="14">
        <f>C140*0.21</f>
      </c>
      <c s="14">
        <f>C140+D140</f>
      </c>
      <c s="13">
        <f>'SO 26-15-26'!T7</f>
      </c>
    </row>
    <row r="141" spans="1:6" ht="12.75">
      <c r="A141" s="11" t="s">
        <v>9204</v>
      </c>
      <c s="12" t="s">
        <v>9205</v>
      </c>
      <c s="14">
        <f>0+C142</f>
      </c>
      <c s="14">
        <f>C141*0.21</f>
      </c>
      <c s="14">
        <f>0+E142</f>
      </c>
      <c s="13">
        <f>0+F142</f>
      </c>
    </row>
    <row r="142" spans="1:6" ht="12.75">
      <c r="A142" s="11" t="s">
        <v>9206</v>
      </c>
      <c s="12" t="s">
        <v>9207</v>
      </c>
      <c s="14">
        <f>'SO 26-15-07'!K8+'SO 26-15-07'!M8</f>
      </c>
      <c s="14">
        <f>C142*0.21</f>
      </c>
      <c s="14">
        <f>C142+D142</f>
      </c>
      <c s="13">
        <f>'SO 26-15-07'!T7</f>
      </c>
    </row>
    <row r="143" spans="1:6" ht="12.75">
      <c r="A143" s="11" t="s">
        <v>9308</v>
      </c>
      <c s="12" t="s">
        <v>9309</v>
      </c>
      <c s="14">
        <f>0+C144</f>
      </c>
      <c s="14">
        <f>C143*0.21</f>
      </c>
      <c s="14">
        <f>0+E144</f>
      </c>
      <c s="13">
        <f>0+F144</f>
      </c>
    </row>
    <row r="144" spans="1:6" ht="12.75">
      <c r="A144" s="11" t="s">
        <v>9310</v>
      </c>
      <c s="12" t="s">
        <v>9311</v>
      </c>
      <c s="14">
        <f>'SO 26-01-01'!K8+'SO 26-01-01'!M8</f>
      </c>
      <c s="14">
        <f>C144*0.21</f>
      </c>
      <c s="14">
        <f>C144+D144</f>
      </c>
      <c s="13">
        <f>'SO 26-01-01'!T7</f>
      </c>
    </row>
    <row r="145" spans="1:6" ht="12.75">
      <c r="A145" s="11" t="s">
        <v>9809</v>
      </c>
      <c s="12" t="s">
        <v>9810</v>
      </c>
      <c s="14">
        <f>0+C146+C147+C148+C149+C150+C151</f>
      </c>
      <c s="14">
        <f>C145*0.21</f>
      </c>
      <c s="14">
        <f>0+E146+E147+E148+E149+E150+E151</f>
      </c>
      <c s="13">
        <f>0+F146+F147+F148+F149+F150+F151</f>
      </c>
    </row>
    <row r="146" spans="1:6" ht="12.75">
      <c r="A146" s="11" t="s">
        <v>9811</v>
      </c>
      <c s="12" t="s">
        <v>9812</v>
      </c>
      <c s="14">
        <f>'SO 25-06-01'!K8+'SO 25-06-01'!M8</f>
      </c>
      <c s="14">
        <f>C146*0.21</f>
      </c>
      <c s="14">
        <f>C146+D146</f>
      </c>
      <c s="13">
        <f>'SO 25-06-01'!T7</f>
      </c>
    </row>
    <row r="147" spans="1:6" ht="12.75">
      <c r="A147" s="11" t="s">
        <v>9848</v>
      </c>
      <c s="12" t="s">
        <v>9849</v>
      </c>
      <c s="14">
        <f>'SO 26-06-01'!K8+'SO 26-06-01'!M8</f>
      </c>
      <c s="14">
        <f>C147*0.21</f>
      </c>
      <c s="14">
        <f>C147+D147</f>
      </c>
      <c s="13">
        <f>'SO 26-06-01'!T7</f>
      </c>
    </row>
    <row r="148" spans="1:6" ht="12.75">
      <c r="A148" s="11" t="s">
        <v>9939</v>
      </c>
      <c s="12" t="s">
        <v>9940</v>
      </c>
      <c s="14">
        <f>'SO 26-06-02'!K8+'SO 26-06-02'!M8</f>
      </c>
      <c s="14">
        <f>C148*0.21</f>
      </c>
      <c s="14">
        <f>C148+D148</f>
      </c>
      <c s="13">
        <f>'SO 26-06-02'!T7</f>
      </c>
    </row>
    <row r="149" spans="1:6" ht="12.75">
      <c r="A149" s="11" t="s">
        <v>9980</v>
      </c>
      <c s="12" t="s">
        <v>9981</v>
      </c>
      <c s="14">
        <f>'SO 26-12-01'!K8+'SO 26-12-01'!M8</f>
      </c>
      <c s="14">
        <f>C149*0.21</f>
      </c>
      <c s="14">
        <f>C149+D149</f>
      </c>
      <c s="13">
        <f>'SO 26-12-01'!T7</f>
      </c>
    </row>
    <row r="150" spans="1:6" ht="12.75">
      <c r="A150" s="11" t="s">
        <v>10044</v>
      </c>
      <c s="12" t="s">
        <v>10045</v>
      </c>
      <c s="14">
        <f>'SO 27-06-01'!K8+'SO 27-06-01'!M8</f>
      </c>
      <c s="14">
        <f>C150*0.21</f>
      </c>
      <c s="14">
        <f>C150+D150</f>
      </c>
      <c s="13">
        <f>'SO 27-06-01'!T7</f>
      </c>
    </row>
    <row r="151" spans="1:6" ht="12.75">
      <c r="A151" s="11" t="s">
        <v>10071</v>
      </c>
      <c s="12" t="s">
        <v>10072</v>
      </c>
      <c s="14">
        <f>'SO 27-06-02'!K8+'SO 27-06-02'!M8</f>
      </c>
      <c s="14">
        <f>C151*0.21</f>
      </c>
      <c s="14">
        <f>C151+D151</f>
      </c>
      <c s="13">
        <f>'SO 27-06-02'!T7</f>
      </c>
    </row>
    <row r="152" spans="1:6" ht="12.75">
      <c r="A152" s="11" t="s">
        <v>10110</v>
      </c>
      <c s="12" t="s">
        <v>10111</v>
      </c>
      <c s="14">
        <f>0+C153</f>
      </c>
      <c s="14">
        <f>C152*0.21</f>
      </c>
      <c s="14">
        <f>0+E153</f>
      </c>
      <c s="13">
        <f>0+F153</f>
      </c>
    </row>
    <row r="153" spans="1:6" ht="12.75">
      <c r="A153" s="11" t="s">
        <v>10112</v>
      </c>
      <c s="12" t="s">
        <v>10113</v>
      </c>
      <c s="14">
        <f>'SO 26-01-02'!K8+'SO 26-01-02'!M8</f>
      </c>
      <c s="14">
        <f>C153*0.21</f>
      </c>
      <c s="14">
        <f>C153+D153</f>
      </c>
      <c s="13">
        <f>'SO 26-01-02'!T7</f>
      </c>
    </row>
    <row r="154" spans="1:6" ht="12.75">
      <c r="A154" s="11" t="s">
        <v>10169</v>
      </c>
      <c s="12" t="s">
        <v>10170</v>
      </c>
      <c s="14">
        <f>0+C155</f>
      </c>
      <c s="14">
        <f>C154*0.21</f>
      </c>
      <c s="14">
        <f>0+E155</f>
      </c>
      <c s="13">
        <f>0+F155</f>
      </c>
    </row>
    <row r="155" spans="1:6" ht="12.75">
      <c r="A155" s="11" t="s">
        <v>10171</v>
      </c>
      <c s="12" t="s">
        <v>10172</v>
      </c>
      <c s="14">
        <f>'SO 26-06-03'!K8+'SO 26-06-03'!M8</f>
      </c>
      <c s="14">
        <f>C155*0.21</f>
      </c>
      <c s="14">
        <f>C155+D155</f>
      </c>
      <c s="13">
        <f>'SO 26-06-03'!T7</f>
      </c>
    </row>
    <row r="156" spans="1:6" ht="12.75">
      <c r="A156" s="11" t="s">
        <v>10183</v>
      </c>
      <c s="12" t="s">
        <v>10184</v>
      </c>
      <c s="14">
        <f>0+C157+C158</f>
      </c>
      <c s="14">
        <f>C156*0.21</f>
      </c>
      <c s="14">
        <f>0+E157+E158</f>
      </c>
      <c s="13">
        <f>0+F157+F158</f>
      </c>
    </row>
    <row r="157" spans="1:6" ht="12.75">
      <c r="A157" s="11" t="s">
        <v>10185</v>
      </c>
      <c s="12" t="s">
        <v>10186</v>
      </c>
      <c s="14">
        <f>'SO 92-00-01'!K8+'SO 92-00-01'!M8</f>
      </c>
      <c s="14">
        <f>C157*0.21</f>
      </c>
      <c s="14">
        <f>C157+D157</f>
      </c>
      <c s="13">
        <f>'SO 92-00-01'!T7</f>
      </c>
    </row>
    <row r="158" spans="1:6" ht="12.75">
      <c r="A158" s="11" t="s">
        <v>10200</v>
      </c>
      <c s="12" t="s">
        <v>10201</v>
      </c>
      <c s="14">
        <f>'SO 92-00-01.01'!K8+'SO 92-00-01.01'!M8</f>
      </c>
      <c s="14">
        <f>C158*0.21</f>
      </c>
      <c s="14">
        <f>C158+D158</f>
      </c>
      <c s="13">
        <f>'SO 92-00-01.01'!T7</f>
      </c>
    </row>
    <row r="159" spans="1:6" ht="25.5">
      <c r="A159" s="11" t="s">
        <v>10212</v>
      </c>
      <c s="12" t="s">
        <v>10213</v>
      </c>
      <c s="14">
        <f>0+C160+C161+C162+C163+C164</f>
      </c>
      <c s="14">
        <f>C159*0.21</f>
      </c>
      <c s="14">
        <f>0+E160+E161+E162+E163+E164</f>
      </c>
      <c s="13">
        <f>0+F160+F161+F162+F163+F164</f>
      </c>
    </row>
    <row r="160" spans="1:6" ht="12.75">
      <c r="A160" s="11" t="s">
        <v>10214</v>
      </c>
      <c s="12" t="s">
        <v>10215</v>
      </c>
      <c s="14">
        <f>'99'!K8+'99'!M8</f>
      </c>
      <c s="14">
        <f>C160*0.21</f>
      </c>
      <c s="14">
        <f>C160+D160</f>
      </c>
      <c s="13">
        <f>'99'!T7</f>
      </c>
    </row>
    <row r="161" spans="1:6" ht="12.75">
      <c r="A161" s="11" t="s">
        <v>10271</v>
      </c>
      <c s="12" t="s">
        <v>10272</v>
      </c>
      <c s="14">
        <f>'SO 01'!K8+'SO 01'!M8</f>
      </c>
      <c s="14">
        <f>C161*0.21</f>
      </c>
      <c s="14">
        <f>C161+D161</f>
      </c>
      <c s="13">
        <f>'SO 01'!T7</f>
      </c>
    </row>
    <row r="162" spans="1:6" ht="12.75">
      <c r="A162" s="11" t="s">
        <v>10325</v>
      </c>
      <c s="12" t="s">
        <v>10326</v>
      </c>
      <c s="14">
        <f>'SO 02'!K8+'SO 02'!M8</f>
      </c>
      <c s="14">
        <f>C162*0.21</f>
      </c>
      <c s="14">
        <f>C162+D162</f>
      </c>
      <c s="13">
        <f>'SO 02'!T7</f>
      </c>
    </row>
    <row r="163" spans="1:6" ht="12.75">
      <c r="A163" s="11" t="s">
        <v>11011</v>
      </c>
      <c s="12" t="s">
        <v>11012</v>
      </c>
      <c s="14">
        <f>'SO 03'!K8+'SO 03'!M8</f>
      </c>
      <c s="14">
        <f>C163*0.21</f>
      </c>
      <c s="14">
        <f>C163+D163</f>
      </c>
      <c s="13">
        <f>'SO 03'!T7</f>
      </c>
    </row>
    <row r="164" spans="1:6" ht="12.75">
      <c r="A164" s="11" t="s">
        <v>11101</v>
      </c>
      <c s="12" t="s">
        <v>11102</v>
      </c>
      <c s="14">
        <f>'SO 07'!K8+'SO 07'!M8</f>
      </c>
      <c s="14">
        <f>C164*0.21</f>
      </c>
      <c s="14">
        <f>C164+D164</f>
      </c>
      <c s="13">
        <f>'SO 07'!T7</f>
      </c>
    </row>
    <row r="165" spans="1:6" ht="12.75">
      <c r="A165" s="11" t="s">
        <v>11117</v>
      </c>
      <c s="12" t="s">
        <v>11118</v>
      </c>
      <c s="14">
        <f>0+C166</f>
      </c>
      <c s="14">
        <f>C165*0.21</f>
      </c>
      <c s="14">
        <f>0+E166</f>
      </c>
      <c s="13">
        <f>0+F166</f>
      </c>
    </row>
    <row r="166" spans="1:6" ht="12.75">
      <c r="A166" s="11" t="s">
        <v>11119</v>
      </c>
      <c s="12" t="s">
        <v>11118</v>
      </c>
      <c s="14">
        <f>'SO 98-98'!K8+'SO 98-98'!M8</f>
      </c>
      <c s="14">
        <f>C166*0.21</f>
      </c>
      <c s="14">
        <f>C166+D166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45</v>
      </c>
      <c r="E8" s="30" t="s">
        <v>17</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50</v>
      </c>
      <c s="34" t="s">
        <v>51</v>
      </c>
      <c s="35" t="s">
        <v>5</v>
      </c>
      <c s="6" t="s">
        <v>52</v>
      </c>
      <c s="36" t="s">
        <v>53</v>
      </c>
      <c s="37">
        <v>0.27</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60</v>
      </c>
      <c s="34" t="s">
        <v>61</v>
      </c>
      <c s="35" t="s">
        <v>5</v>
      </c>
      <c s="6" t="s">
        <v>62</v>
      </c>
      <c s="36" t="s">
        <v>53</v>
      </c>
      <c s="37">
        <v>11.4</v>
      </c>
      <c s="36">
        <v>0</v>
      </c>
      <c s="36">
        <f>ROUND(G14*H14,6)</f>
      </c>
      <c r="L14" s="38">
        <v>0</v>
      </c>
      <c s="32">
        <f>ROUND(ROUND(L14,2)*ROUND(G14,3),2)</f>
      </c>
      <c s="36" t="s">
        <v>54</v>
      </c>
      <c>
        <f>(M14*21)/100</f>
      </c>
      <c t="s">
        <v>27</v>
      </c>
    </row>
    <row r="15" spans="1:5" ht="12.75">
      <c r="A15" s="35" t="s">
        <v>55</v>
      </c>
      <c r="E15" s="39" t="s">
        <v>5</v>
      </c>
    </row>
    <row r="16" spans="1:5" ht="12.75">
      <c r="A16" s="35" t="s">
        <v>56</v>
      </c>
      <c r="E16" s="40" t="s">
        <v>63</v>
      </c>
    </row>
    <row r="17" spans="1:5" ht="140.25">
      <c r="A17" t="s">
        <v>58</v>
      </c>
      <c r="E17" s="39" t="s">
        <v>59</v>
      </c>
    </row>
    <row r="18" spans="1:16" ht="38.25">
      <c r="A18" t="s">
        <v>49</v>
      </c>
      <c s="34" t="s">
        <v>64</v>
      </c>
      <c s="34" t="s">
        <v>65</v>
      </c>
      <c s="35" t="s">
        <v>5</v>
      </c>
      <c s="6" t="s">
        <v>66</v>
      </c>
      <c s="36" t="s">
        <v>53</v>
      </c>
      <c s="37">
        <v>2.2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67</v>
      </c>
      <c s="34" t="s">
        <v>68</v>
      </c>
      <c s="35" t="s">
        <v>5</v>
      </c>
      <c s="6" t="s">
        <v>69</v>
      </c>
      <c s="36" t="s">
        <v>53</v>
      </c>
      <c s="37">
        <v>1.2</v>
      </c>
      <c s="36">
        <v>0</v>
      </c>
      <c s="36">
        <f>ROUND(G22*H22,6)</f>
      </c>
      <c r="L22" s="38">
        <v>0</v>
      </c>
      <c s="32">
        <f>ROUND(ROUND(L22,2)*ROUND(G22,3),2)</f>
      </c>
      <c s="36" t="s">
        <v>54</v>
      </c>
      <c>
        <f>(M22*21)/100</f>
      </c>
      <c t="s">
        <v>27</v>
      </c>
    </row>
    <row r="23" spans="1:5" ht="12.75">
      <c r="A23" s="35" t="s">
        <v>55</v>
      </c>
      <c r="E23" s="39" t="s">
        <v>5</v>
      </c>
    </row>
    <row r="24" spans="1:5" ht="12.75">
      <c r="A24" s="35" t="s">
        <v>56</v>
      </c>
      <c r="E24" s="40" t="s">
        <v>70</v>
      </c>
    </row>
    <row r="25" spans="1:5" ht="140.25">
      <c r="A25" t="s">
        <v>58</v>
      </c>
      <c r="E25" s="39" t="s">
        <v>59</v>
      </c>
    </row>
    <row r="26" spans="1:13" ht="12.75">
      <c r="A26" t="s">
        <v>46</v>
      </c>
      <c r="C26" s="31" t="s">
        <v>71</v>
      </c>
      <c r="E26" s="33" t="s">
        <v>72</v>
      </c>
      <c r="J26" s="32">
        <f>0</f>
      </c>
      <c s="32">
        <f>0</f>
      </c>
      <c s="32">
        <f>0+L27+L31+L35</f>
      </c>
      <c s="32">
        <f>0+M27+M31+M35</f>
      </c>
    </row>
    <row r="27" spans="1:16" ht="12.75">
      <c r="A27" t="s">
        <v>49</v>
      </c>
      <c s="34" t="s">
        <v>71</v>
      </c>
      <c s="34" t="s">
        <v>73</v>
      </c>
      <c s="35" t="s">
        <v>5</v>
      </c>
      <c s="6" t="s">
        <v>74</v>
      </c>
      <c s="36" t="s">
        <v>75</v>
      </c>
      <c s="37">
        <v>12.6</v>
      </c>
      <c s="36">
        <v>0</v>
      </c>
      <c s="36">
        <f>ROUND(G27*H27,6)</f>
      </c>
      <c r="L27" s="38">
        <v>0</v>
      </c>
      <c s="32">
        <f>ROUND(ROUND(L27,2)*ROUND(G27,3),2)</f>
      </c>
      <c s="36" t="s">
        <v>54</v>
      </c>
      <c>
        <f>(M27*21)/100</f>
      </c>
      <c t="s">
        <v>27</v>
      </c>
    </row>
    <row r="28" spans="1:5" ht="12.75">
      <c r="A28" s="35" t="s">
        <v>55</v>
      </c>
      <c r="E28" s="39" t="s">
        <v>5</v>
      </c>
    </row>
    <row r="29" spans="1:5" ht="12.75">
      <c r="A29" s="35" t="s">
        <v>56</v>
      </c>
      <c r="E29" s="40" t="s">
        <v>76</v>
      </c>
    </row>
    <row r="30" spans="1:5" ht="318.75">
      <c r="A30" t="s">
        <v>58</v>
      </c>
      <c r="E30" s="39" t="s">
        <v>77</v>
      </c>
    </row>
    <row r="31" spans="1:16" ht="12.75">
      <c r="A31" t="s">
        <v>49</v>
      </c>
      <c s="34" t="s">
        <v>27</v>
      </c>
      <c s="34" t="s">
        <v>78</v>
      </c>
      <c s="35" t="s">
        <v>5</v>
      </c>
      <c s="6" t="s">
        <v>79</v>
      </c>
      <c s="36" t="s">
        <v>75</v>
      </c>
      <c s="37">
        <v>110.925</v>
      </c>
      <c s="36">
        <v>0</v>
      </c>
      <c s="36">
        <f>ROUND(G31*H31,6)</f>
      </c>
      <c r="L31" s="38">
        <v>0</v>
      </c>
      <c s="32">
        <f>ROUND(ROUND(L31,2)*ROUND(G31,3),2)</f>
      </c>
      <c s="36" t="s">
        <v>54</v>
      </c>
      <c>
        <f>(M31*21)/100</f>
      </c>
      <c t="s">
        <v>27</v>
      </c>
    </row>
    <row r="32" spans="1:5" ht="12.75">
      <c r="A32" s="35" t="s">
        <v>55</v>
      </c>
      <c r="E32" s="39" t="s">
        <v>5</v>
      </c>
    </row>
    <row r="33" spans="1:5" ht="12.75">
      <c r="A33" s="35" t="s">
        <v>56</v>
      </c>
      <c r="E33" s="40" t="s">
        <v>80</v>
      </c>
    </row>
    <row r="34" spans="1:5" ht="318.75">
      <c r="A34" t="s">
        <v>58</v>
      </c>
      <c r="E34" s="39" t="s">
        <v>77</v>
      </c>
    </row>
    <row r="35" spans="1:16" ht="12.75">
      <c r="A35" t="s">
        <v>49</v>
      </c>
      <c s="34" t="s">
        <v>26</v>
      </c>
      <c s="34" t="s">
        <v>81</v>
      </c>
      <c s="35" t="s">
        <v>5</v>
      </c>
      <c s="6" t="s">
        <v>82</v>
      </c>
      <c s="36" t="s">
        <v>75</v>
      </c>
      <c s="37">
        <v>123.255</v>
      </c>
      <c s="36">
        <v>0</v>
      </c>
      <c s="36">
        <f>ROUND(G35*H35,6)</f>
      </c>
      <c r="L35" s="38">
        <v>0</v>
      </c>
      <c s="32">
        <f>ROUND(ROUND(L35,2)*ROUND(G35,3),2)</f>
      </c>
      <c s="36" t="s">
        <v>54</v>
      </c>
      <c>
        <f>(M35*21)/100</f>
      </c>
      <c t="s">
        <v>27</v>
      </c>
    </row>
    <row r="36" spans="1:5" ht="12.75">
      <c r="A36" s="35" t="s">
        <v>55</v>
      </c>
      <c r="E36" s="39" t="s">
        <v>5</v>
      </c>
    </row>
    <row r="37" spans="1:5" ht="12.75">
      <c r="A37" s="35" t="s">
        <v>56</v>
      </c>
      <c r="E37" s="40" t="s">
        <v>83</v>
      </c>
    </row>
    <row r="38" spans="1:5" ht="229.5">
      <c r="A38" t="s">
        <v>58</v>
      </c>
      <c r="E38" s="39" t="s">
        <v>84</v>
      </c>
    </row>
    <row r="39" spans="1:13" ht="12.75">
      <c r="A39" t="s">
        <v>46</v>
      </c>
      <c r="C39" s="31" t="s">
        <v>85</v>
      </c>
      <c r="E39" s="33" t="s">
        <v>86</v>
      </c>
      <c r="J39" s="32">
        <f>0</f>
      </c>
      <c s="32">
        <f>0</f>
      </c>
      <c s="32">
        <f>0+L40+L44+L48+L52+L56+L60+L64+L68+L72+L76+L80+L84+L88+L92+L96+L100+L104+L108+L112+L116+L120+L124+L128+L132+L136+L140+L144+L148+L152+L156+L160+L164+L168+L172+L176+L180+L184+L188+L192+L196+L200+L204+L208+L212+L216+L220+L224+L228+L232+L236+L240+L244</f>
      </c>
      <c s="32">
        <f>0+M40+M44+M48+M52+M56+M60+M64+M68+M72+M76+M80+M84+M88+M92+M96+M100+M104+M108+M112+M116+M120+M124+M128+M132+M136+M140+M144+M148+M152+M156+M160+M164+M168+M172+M176+M180+M184+M188+M192+M196+M200+M204+M208+M212+M216+M220+M224+M228+M232+M236+M240+M244</f>
      </c>
    </row>
    <row r="40" spans="1:16" ht="12.75">
      <c r="A40" t="s">
        <v>49</v>
      </c>
      <c s="34" t="s">
        <v>87</v>
      </c>
      <c s="34" t="s">
        <v>88</v>
      </c>
      <c s="35" t="s">
        <v>5</v>
      </c>
      <c s="6" t="s">
        <v>89</v>
      </c>
      <c s="36" t="s">
        <v>90</v>
      </c>
      <c s="37">
        <v>7</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91</v>
      </c>
    </row>
    <row r="44" spans="1:16" ht="12.75">
      <c r="A44" t="s">
        <v>49</v>
      </c>
      <c s="34" t="s">
        <v>92</v>
      </c>
      <c s="34" t="s">
        <v>93</v>
      </c>
      <c s="35" t="s">
        <v>5</v>
      </c>
      <c s="6" t="s">
        <v>94</v>
      </c>
      <c s="36" t="s">
        <v>95</v>
      </c>
      <c s="37">
        <v>5</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12.75">
      <c r="A48" t="s">
        <v>49</v>
      </c>
      <c s="34" t="s">
        <v>97</v>
      </c>
      <c s="34" t="s">
        <v>98</v>
      </c>
      <c s="35" t="s">
        <v>5</v>
      </c>
      <c s="6" t="s">
        <v>99</v>
      </c>
      <c s="36" t="s">
        <v>95</v>
      </c>
      <c s="37">
        <v>41</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85</v>
      </c>
      <c s="34" t="s">
        <v>100</v>
      </c>
      <c s="35" t="s">
        <v>5</v>
      </c>
      <c s="6" t="s">
        <v>101</v>
      </c>
      <c s="36" t="s">
        <v>95</v>
      </c>
      <c s="37">
        <v>60</v>
      </c>
      <c s="36">
        <v>0</v>
      </c>
      <c s="36">
        <f>ROUND(G52*H52,6)</f>
      </c>
      <c r="L52" s="38">
        <v>0</v>
      </c>
      <c s="32">
        <f>ROUND(ROUND(L52,2)*ROUND(G52,3),2)</f>
      </c>
      <c s="36" t="s">
        <v>54</v>
      </c>
      <c>
        <f>(M52*21)/100</f>
      </c>
      <c t="s">
        <v>27</v>
      </c>
    </row>
    <row r="53" spans="1:5" ht="12.75">
      <c r="A53" s="35" t="s">
        <v>55</v>
      </c>
      <c r="E53" s="39" t="s">
        <v>5</v>
      </c>
    </row>
    <row r="54" spans="1:5" ht="12.75">
      <c r="A54" s="35" t="s">
        <v>56</v>
      </c>
      <c r="E54" s="40" t="s">
        <v>102</v>
      </c>
    </row>
    <row r="55" spans="1:5" ht="102">
      <c r="A55" t="s">
        <v>58</v>
      </c>
      <c r="E55" s="39" t="s">
        <v>103</v>
      </c>
    </row>
    <row r="56" spans="1:16" ht="12.75">
      <c r="A56" t="s">
        <v>49</v>
      </c>
      <c s="34" t="s">
        <v>104</v>
      </c>
      <c s="34" t="s">
        <v>105</v>
      </c>
      <c s="35" t="s">
        <v>5</v>
      </c>
      <c s="6" t="s">
        <v>106</v>
      </c>
      <c s="36" t="s">
        <v>95</v>
      </c>
      <c s="37">
        <v>247</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107</v>
      </c>
    </row>
    <row r="60" spans="1:16" ht="25.5">
      <c r="A60" t="s">
        <v>49</v>
      </c>
      <c s="34" t="s">
        <v>108</v>
      </c>
      <c s="34" t="s">
        <v>109</v>
      </c>
      <c s="35" t="s">
        <v>5</v>
      </c>
      <c s="6" t="s">
        <v>110</v>
      </c>
      <c s="36" t="s">
        <v>95</v>
      </c>
      <c s="37">
        <v>5</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111</v>
      </c>
    </row>
    <row r="64" spans="1:16" ht="25.5">
      <c r="A64" t="s">
        <v>49</v>
      </c>
      <c s="34" t="s">
        <v>112</v>
      </c>
      <c s="34" t="s">
        <v>113</v>
      </c>
      <c s="35" t="s">
        <v>5</v>
      </c>
      <c s="6" t="s">
        <v>114</v>
      </c>
      <c s="36" t="s">
        <v>95</v>
      </c>
      <c s="37">
        <v>41</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115</v>
      </c>
    </row>
    <row r="68" spans="1:16" ht="25.5">
      <c r="A68" t="s">
        <v>49</v>
      </c>
      <c s="34" t="s">
        <v>116</v>
      </c>
      <c s="34" t="s">
        <v>117</v>
      </c>
      <c s="35" t="s">
        <v>5</v>
      </c>
      <c s="6" t="s">
        <v>118</v>
      </c>
      <c s="36" t="s">
        <v>90</v>
      </c>
      <c s="37">
        <v>8</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02">
      <c r="A71" t="s">
        <v>58</v>
      </c>
      <c r="E71" s="39" t="s">
        <v>119</v>
      </c>
    </row>
    <row r="72" spans="1:16" ht="12.75">
      <c r="A72" t="s">
        <v>49</v>
      </c>
      <c s="34" t="s">
        <v>120</v>
      </c>
      <c s="34" t="s">
        <v>121</v>
      </c>
      <c s="35" t="s">
        <v>5</v>
      </c>
      <c s="6" t="s">
        <v>122</v>
      </c>
      <c s="36" t="s">
        <v>123</v>
      </c>
      <c s="37">
        <v>6.246</v>
      </c>
      <c s="36">
        <v>0</v>
      </c>
      <c s="36">
        <f>ROUND(G72*H72,6)</f>
      </c>
      <c r="L72" s="38">
        <v>0</v>
      </c>
      <c s="32">
        <f>ROUND(ROUND(L72,2)*ROUND(G72,3),2)</f>
      </c>
      <c s="36" t="s">
        <v>54</v>
      </c>
      <c>
        <f>(M72*21)/100</f>
      </c>
      <c t="s">
        <v>27</v>
      </c>
    </row>
    <row r="73" spans="1:5" ht="12.75">
      <c r="A73" s="35" t="s">
        <v>55</v>
      </c>
      <c r="E73" s="39" t="s">
        <v>5</v>
      </c>
    </row>
    <row r="74" spans="1:5" ht="12.75">
      <c r="A74" s="35" t="s">
        <v>56</v>
      </c>
      <c r="E74" s="40" t="s">
        <v>124</v>
      </c>
    </row>
    <row r="75" spans="1:5" ht="76.5">
      <c r="A75" t="s">
        <v>58</v>
      </c>
      <c r="E75" s="39" t="s">
        <v>125</v>
      </c>
    </row>
    <row r="76" spans="1:16" ht="12.75">
      <c r="A76" t="s">
        <v>49</v>
      </c>
      <c s="34" t="s">
        <v>126</v>
      </c>
      <c s="34" t="s">
        <v>127</v>
      </c>
      <c s="35" t="s">
        <v>5</v>
      </c>
      <c s="6" t="s">
        <v>128</v>
      </c>
      <c s="36" t="s">
        <v>123</v>
      </c>
      <c s="37">
        <v>8.335</v>
      </c>
      <c s="36">
        <v>0</v>
      </c>
      <c s="36">
        <f>ROUND(G76*H76,6)</f>
      </c>
      <c r="L76" s="38">
        <v>0</v>
      </c>
      <c s="32">
        <f>ROUND(ROUND(L76,2)*ROUND(G76,3),2)</f>
      </c>
      <c s="36" t="s">
        <v>54</v>
      </c>
      <c>
        <f>(M76*21)/100</f>
      </c>
      <c t="s">
        <v>27</v>
      </c>
    </row>
    <row r="77" spans="1:5" ht="12.75">
      <c r="A77" s="35" t="s">
        <v>55</v>
      </c>
      <c r="E77" s="39" t="s">
        <v>5</v>
      </c>
    </row>
    <row r="78" spans="1:5" ht="12.75">
      <c r="A78" s="35" t="s">
        <v>56</v>
      </c>
      <c r="E78" s="40" t="s">
        <v>129</v>
      </c>
    </row>
    <row r="79" spans="1:5" ht="76.5">
      <c r="A79" t="s">
        <v>58</v>
      </c>
      <c r="E79" s="39" t="s">
        <v>125</v>
      </c>
    </row>
    <row r="80" spans="1:16" ht="12.75">
      <c r="A80" t="s">
        <v>49</v>
      </c>
      <c s="34" t="s">
        <v>130</v>
      </c>
      <c s="34" t="s">
        <v>131</v>
      </c>
      <c s="35" t="s">
        <v>5</v>
      </c>
      <c s="6" t="s">
        <v>132</v>
      </c>
      <c s="36" t="s">
        <v>123</v>
      </c>
      <c s="37">
        <v>18.82</v>
      </c>
      <c s="36">
        <v>0</v>
      </c>
      <c s="36">
        <f>ROUND(G80*H80,6)</f>
      </c>
      <c r="L80" s="38">
        <v>0</v>
      </c>
      <c s="32">
        <f>ROUND(ROUND(L80,2)*ROUND(G80,3),2)</f>
      </c>
      <c s="36" t="s">
        <v>54</v>
      </c>
      <c>
        <f>(M80*21)/100</f>
      </c>
      <c t="s">
        <v>27</v>
      </c>
    </row>
    <row r="81" spans="1:5" ht="12.75">
      <c r="A81" s="35" t="s">
        <v>55</v>
      </c>
      <c r="E81" s="39" t="s">
        <v>5</v>
      </c>
    </row>
    <row r="82" spans="1:5" ht="12.75">
      <c r="A82" s="35" t="s">
        <v>56</v>
      </c>
      <c r="E82" s="40" t="s">
        <v>133</v>
      </c>
    </row>
    <row r="83" spans="1:5" ht="76.5">
      <c r="A83" t="s">
        <v>58</v>
      </c>
      <c r="E83" s="39" t="s">
        <v>125</v>
      </c>
    </row>
    <row r="84" spans="1:16" ht="12.75">
      <c r="A84" t="s">
        <v>49</v>
      </c>
      <c s="34" t="s">
        <v>134</v>
      </c>
      <c s="34" t="s">
        <v>135</v>
      </c>
      <c s="35" t="s">
        <v>5</v>
      </c>
      <c s="6" t="s">
        <v>136</v>
      </c>
      <c s="36" t="s">
        <v>123</v>
      </c>
      <c s="37">
        <v>6.246</v>
      </c>
      <c s="36">
        <v>0</v>
      </c>
      <c s="36">
        <f>ROUND(G84*H84,6)</f>
      </c>
      <c r="L84" s="38">
        <v>0</v>
      </c>
      <c s="32">
        <f>ROUND(ROUND(L84,2)*ROUND(G84,3),2)</f>
      </c>
      <c s="36" t="s">
        <v>54</v>
      </c>
      <c>
        <f>(M84*21)/100</f>
      </c>
      <c t="s">
        <v>27</v>
      </c>
    </row>
    <row r="85" spans="1:5" ht="12.75">
      <c r="A85" s="35" t="s">
        <v>55</v>
      </c>
      <c r="E85" s="39" t="s">
        <v>5</v>
      </c>
    </row>
    <row r="86" spans="1:5" ht="12.75">
      <c r="A86" s="35" t="s">
        <v>56</v>
      </c>
      <c r="E86" s="40" t="s">
        <v>124</v>
      </c>
    </row>
    <row r="87" spans="1:5" ht="204">
      <c r="A87" t="s">
        <v>58</v>
      </c>
      <c r="E87" s="39" t="s">
        <v>137</v>
      </c>
    </row>
    <row r="88" spans="1:16" ht="12.75">
      <c r="A88" t="s">
        <v>49</v>
      </c>
      <c s="34" t="s">
        <v>138</v>
      </c>
      <c s="34" t="s">
        <v>139</v>
      </c>
      <c s="35" t="s">
        <v>5</v>
      </c>
      <c s="6" t="s">
        <v>140</v>
      </c>
      <c s="36" t="s">
        <v>123</v>
      </c>
      <c s="37">
        <v>8.335</v>
      </c>
      <c s="36">
        <v>0</v>
      </c>
      <c s="36">
        <f>ROUND(G88*H88,6)</f>
      </c>
      <c r="L88" s="38">
        <v>0</v>
      </c>
      <c s="32">
        <f>ROUND(ROUND(L88,2)*ROUND(G88,3),2)</f>
      </c>
      <c s="36" t="s">
        <v>54</v>
      </c>
      <c>
        <f>(M88*21)/100</f>
      </c>
      <c t="s">
        <v>27</v>
      </c>
    </row>
    <row r="89" spans="1:5" ht="12.75">
      <c r="A89" s="35" t="s">
        <v>55</v>
      </c>
      <c r="E89" s="39" t="s">
        <v>5</v>
      </c>
    </row>
    <row r="90" spans="1:5" ht="12.75">
      <c r="A90" s="35" t="s">
        <v>56</v>
      </c>
      <c r="E90" s="40" t="s">
        <v>129</v>
      </c>
    </row>
    <row r="91" spans="1:5" ht="204">
      <c r="A91" t="s">
        <v>58</v>
      </c>
      <c r="E91" s="39" t="s">
        <v>141</v>
      </c>
    </row>
    <row r="92" spans="1:16" ht="12.75">
      <c r="A92" t="s">
        <v>49</v>
      </c>
      <c s="34" t="s">
        <v>142</v>
      </c>
      <c s="34" t="s">
        <v>143</v>
      </c>
      <c s="35" t="s">
        <v>5</v>
      </c>
      <c s="6" t="s">
        <v>144</v>
      </c>
      <c s="36" t="s">
        <v>123</v>
      </c>
      <c s="37">
        <v>18.82</v>
      </c>
      <c s="36">
        <v>0</v>
      </c>
      <c s="36">
        <f>ROUND(G92*H92,6)</f>
      </c>
      <c r="L92" s="38">
        <v>0</v>
      </c>
      <c s="32">
        <f>ROUND(ROUND(L92,2)*ROUND(G92,3),2)</f>
      </c>
      <c s="36" t="s">
        <v>54</v>
      </c>
      <c>
        <f>(M92*21)/100</f>
      </c>
      <c t="s">
        <v>27</v>
      </c>
    </row>
    <row r="93" spans="1:5" ht="12.75">
      <c r="A93" s="35" t="s">
        <v>55</v>
      </c>
      <c r="E93" s="39" t="s">
        <v>5</v>
      </c>
    </row>
    <row r="94" spans="1:5" ht="12.75">
      <c r="A94" s="35" t="s">
        <v>56</v>
      </c>
      <c r="E94" s="40" t="s">
        <v>133</v>
      </c>
    </row>
    <row r="95" spans="1:5" ht="204">
      <c r="A95" t="s">
        <v>58</v>
      </c>
      <c r="E95" s="39" t="s">
        <v>145</v>
      </c>
    </row>
    <row r="96" spans="1:16" ht="25.5">
      <c r="A96" t="s">
        <v>49</v>
      </c>
      <c s="34" t="s">
        <v>146</v>
      </c>
      <c s="34" t="s">
        <v>147</v>
      </c>
      <c s="35" t="s">
        <v>5</v>
      </c>
      <c s="6" t="s">
        <v>148</v>
      </c>
      <c s="36" t="s">
        <v>90</v>
      </c>
      <c s="37">
        <v>5</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149</v>
      </c>
    </row>
    <row r="100" spans="1:16" ht="25.5">
      <c r="A100" t="s">
        <v>49</v>
      </c>
      <c s="34" t="s">
        <v>150</v>
      </c>
      <c s="34" t="s">
        <v>151</v>
      </c>
      <c s="35" t="s">
        <v>5</v>
      </c>
      <c s="6" t="s">
        <v>152</v>
      </c>
      <c s="36" t="s">
        <v>90</v>
      </c>
      <c s="37">
        <v>3</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149</v>
      </c>
    </row>
    <row r="104" spans="1:16" ht="12.75">
      <c r="A104" t="s">
        <v>49</v>
      </c>
      <c s="34" t="s">
        <v>153</v>
      </c>
      <c s="34" t="s">
        <v>154</v>
      </c>
      <c s="35" t="s">
        <v>5</v>
      </c>
      <c s="6" t="s">
        <v>155</v>
      </c>
      <c s="36" t="s">
        <v>95</v>
      </c>
      <c s="37">
        <v>15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156</v>
      </c>
    </row>
    <row r="108" spans="1:16" ht="12.75">
      <c r="A108" t="s">
        <v>49</v>
      </c>
      <c s="34" t="s">
        <v>157</v>
      </c>
      <c s="34" t="s">
        <v>158</v>
      </c>
      <c s="35" t="s">
        <v>5</v>
      </c>
      <c s="6" t="s">
        <v>159</v>
      </c>
      <c s="36" t="s">
        <v>95</v>
      </c>
      <c s="37">
        <v>15</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160</v>
      </c>
    </row>
    <row r="112" spans="1:16" ht="12.75">
      <c r="A112" t="s">
        <v>49</v>
      </c>
      <c s="34" t="s">
        <v>161</v>
      </c>
      <c s="34" t="s">
        <v>162</v>
      </c>
      <c s="35" t="s">
        <v>5</v>
      </c>
      <c s="6" t="s">
        <v>163</v>
      </c>
      <c s="36" t="s">
        <v>95</v>
      </c>
      <c s="37">
        <v>15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164</v>
      </c>
    </row>
    <row r="116" spans="1:16" ht="25.5">
      <c r="A116" t="s">
        <v>49</v>
      </c>
      <c s="34" t="s">
        <v>165</v>
      </c>
      <c s="34" t="s">
        <v>166</v>
      </c>
      <c s="35" t="s">
        <v>5</v>
      </c>
      <c s="6" t="s">
        <v>167</v>
      </c>
      <c s="36" t="s">
        <v>90</v>
      </c>
      <c s="37">
        <v>3</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168</v>
      </c>
    </row>
    <row r="120" spans="1:16" ht="12.75">
      <c r="A120" t="s">
        <v>49</v>
      </c>
      <c s="34" t="s">
        <v>169</v>
      </c>
      <c s="34" t="s">
        <v>170</v>
      </c>
      <c s="35" t="s">
        <v>5</v>
      </c>
      <c s="6" t="s">
        <v>171</v>
      </c>
      <c s="36" t="s">
        <v>90</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172</v>
      </c>
    </row>
    <row r="124" spans="1:16" ht="12.75">
      <c r="A124" t="s">
        <v>49</v>
      </c>
      <c s="34" t="s">
        <v>173</v>
      </c>
      <c s="34" t="s">
        <v>174</v>
      </c>
      <c s="35" t="s">
        <v>5</v>
      </c>
      <c s="6" t="s">
        <v>175</v>
      </c>
      <c s="36" t="s">
        <v>90</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176</v>
      </c>
    </row>
    <row r="128" spans="1:16" ht="12.75">
      <c r="A128" t="s">
        <v>49</v>
      </c>
      <c s="34" t="s">
        <v>177</v>
      </c>
      <c s="34" t="s">
        <v>178</v>
      </c>
      <c s="35" t="s">
        <v>5</v>
      </c>
      <c s="6" t="s">
        <v>179</v>
      </c>
      <c s="36" t="s">
        <v>90</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180</v>
      </c>
    </row>
    <row r="132" spans="1:16" ht="12.75">
      <c r="A132" t="s">
        <v>49</v>
      </c>
      <c s="34" t="s">
        <v>181</v>
      </c>
      <c s="34" t="s">
        <v>182</v>
      </c>
      <c s="35" t="s">
        <v>5</v>
      </c>
      <c s="6" t="s">
        <v>183</v>
      </c>
      <c s="36" t="s">
        <v>90</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184</v>
      </c>
    </row>
    <row r="136" spans="1:16" ht="12.75">
      <c r="A136" t="s">
        <v>49</v>
      </c>
      <c s="34" t="s">
        <v>185</v>
      </c>
      <c s="34" t="s">
        <v>186</v>
      </c>
      <c s="35" t="s">
        <v>5</v>
      </c>
      <c s="6" t="s">
        <v>187</v>
      </c>
      <c s="36" t="s">
        <v>90</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188</v>
      </c>
    </row>
    <row r="140" spans="1:16" ht="12.75">
      <c r="A140" t="s">
        <v>49</v>
      </c>
      <c s="34" t="s">
        <v>189</v>
      </c>
      <c s="34" t="s">
        <v>190</v>
      </c>
      <c s="35" t="s">
        <v>5</v>
      </c>
      <c s="6" t="s">
        <v>191</v>
      </c>
      <c s="36" t="s">
        <v>90</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192</v>
      </c>
    </row>
    <row r="144" spans="1:16" ht="12.75">
      <c r="A144" t="s">
        <v>49</v>
      </c>
      <c s="34" t="s">
        <v>193</v>
      </c>
      <c s="34" t="s">
        <v>194</v>
      </c>
      <c s="35" t="s">
        <v>5</v>
      </c>
      <c s="6" t="s">
        <v>195</v>
      </c>
      <c s="36" t="s">
        <v>90</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65.75">
      <c r="A147" t="s">
        <v>58</v>
      </c>
      <c r="E147" s="39" t="s">
        <v>196</v>
      </c>
    </row>
    <row r="148" spans="1:16" ht="12.75">
      <c r="A148" t="s">
        <v>49</v>
      </c>
      <c s="34" t="s">
        <v>197</v>
      </c>
      <c s="34" t="s">
        <v>198</v>
      </c>
      <c s="35" t="s">
        <v>5</v>
      </c>
      <c s="6" t="s">
        <v>199</v>
      </c>
      <c s="36" t="s">
        <v>90</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200</v>
      </c>
    </row>
    <row r="152" spans="1:16" ht="12.75">
      <c r="A152" t="s">
        <v>49</v>
      </c>
      <c s="34" t="s">
        <v>201</v>
      </c>
      <c s="34" t="s">
        <v>202</v>
      </c>
      <c s="35" t="s">
        <v>5</v>
      </c>
      <c s="6" t="s">
        <v>203</v>
      </c>
      <c s="36" t="s">
        <v>90</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14.75">
      <c r="A155" t="s">
        <v>58</v>
      </c>
      <c r="E155" s="39" t="s">
        <v>204</v>
      </c>
    </row>
    <row r="156" spans="1:16" ht="12.75">
      <c r="A156" t="s">
        <v>49</v>
      </c>
      <c s="34" t="s">
        <v>205</v>
      </c>
      <c s="34" t="s">
        <v>206</v>
      </c>
      <c s="35" t="s">
        <v>5</v>
      </c>
      <c s="6" t="s">
        <v>207</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02">
      <c r="A159" t="s">
        <v>58</v>
      </c>
      <c r="E159" s="39" t="s">
        <v>208</v>
      </c>
    </row>
    <row r="160" spans="1:16" ht="12.75">
      <c r="A160" t="s">
        <v>49</v>
      </c>
      <c s="34" t="s">
        <v>209</v>
      </c>
      <c s="34" t="s">
        <v>210</v>
      </c>
      <c s="35" t="s">
        <v>5</v>
      </c>
      <c s="6" t="s">
        <v>211</v>
      </c>
      <c s="36" t="s">
        <v>90</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212</v>
      </c>
    </row>
    <row r="164" spans="1:16" ht="12.75">
      <c r="A164" t="s">
        <v>49</v>
      </c>
      <c s="34" t="s">
        <v>213</v>
      </c>
      <c s="34" t="s">
        <v>214</v>
      </c>
      <c s="35" t="s">
        <v>5</v>
      </c>
      <c s="6" t="s">
        <v>215</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216</v>
      </c>
    </row>
    <row r="168" spans="1:16" ht="12.75">
      <c r="A168" t="s">
        <v>49</v>
      </c>
      <c s="34" t="s">
        <v>217</v>
      </c>
      <c s="34" t="s">
        <v>218</v>
      </c>
      <c s="35" t="s">
        <v>5</v>
      </c>
      <c s="6" t="s">
        <v>219</v>
      </c>
      <c s="36" t="s">
        <v>90</v>
      </c>
      <c s="37">
        <v>2</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220</v>
      </c>
    </row>
    <row r="172" spans="1:16" ht="12.75">
      <c r="A172" t="s">
        <v>49</v>
      </c>
      <c s="34" t="s">
        <v>221</v>
      </c>
      <c s="34" t="s">
        <v>222</v>
      </c>
      <c s="35" t="s">
        <v>5</v>
      </c>
      <c s="6" t="s">
        <v>223</v>
      </c>
      <c s="36" t="s">
        <v>90</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53">
      <c r="A175" t="s">
        <v>58</v>
      </c>
      <c r="E175" s="39" t="s">
        <v>224</v>
      </c>
    </row>
    <row r="176" spans="1:16" ht="25.5">
      <c r="A176" t="s">
        <v>49</v>
      </c>
      <c s="34" t="s">
        <v>225</v>
      </c>
      <c s="34" t="s">
        <v>226</v>
      </c>
      <c s="35" t="s">
        <v>5</v>
      </c>
      <c s="6" t="s">
        <v>227</v>
      </c>
      <c s="36" t="s">
        <v>90</v>
      </c>
      <c s="37">
        <v>6</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228</v>
      </c>
    </row>
    <row r="180" spans="1:16" ht="25.5">
      <c r="A180" t="s">
        <v>49</v>
      </c>
      <c s="34" t="s">
        <v>229</v>
      </c>
      <c s="34" t="s">
        <v>230</v>
      </c>
      <c s="35" t="s">
        <v>5</v>
      </c>
      <c s="6" t="s">
        <v>231</v>
      </c>
      <c s="36" t="s">
        <v>90</v>
      </c>
      <c s="37">
        <v>6</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232</v>
      </c>
    </row>
    <row r="184" spans="1:16" ht="25.5">
      <c r="A184" t="s">
        <v>49</v>
      </c>
      <c s="34" t="s">
        <v>233</v>
      </c>
      <c s="34" t="s">
        <v>234</v>
      </c>
      <c s="35" t="s">
        <v>5</v>
      </c>
      <c s="6" t="s">
        <v>235</v>
      </c>
      <c s="36" t="s">
        <v>90</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40.25">
      <c r="A187" t="s">
        <v>58</v>
      </c>
      <c r="E187" s="39" t="s">
        <v>236</v>
      </c>
    </row>
    <row r="188" spans="1:16" ht="12.75">
      <c r="A188" t="s">
        <v>49</v>
      </c>
      <c s="34" t="s">
        <v>237</v>
      </c>
      <c s="34" t="s">
        <v>238</v>
      </c>
      <c s="35" t="s">
        <v>5</v>
      </c>
      <c s="6" t="s">
        <v>239</v>
      </c>
      <c s="36" t="s">
        <v>90</v>
      </c>
      <c s="37">
        <v>6</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240</v>
      </c>
    </row>
    <row r="192" spans="1:16" ht="25.5">
      <c r="A192" t="s">
        <v>49</v>
      </c>
      <c s="34" t="s">
        <v>241</v>
      </c>
      <c s="34" t="s">
        <v>242</v>
      </c>
      <c s="35" t="s">
        <v>5</v>
      </c>
      <c s="6" t="s">
        <v>243</v>
      </c>
      <c s="36" t="s">
        <v>90</v>
      </c>
      <c s="37">
        <v>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40.25">
      <c r="A195" t="s">
        <v>58</v>
      </c>
      <c r="E195" s="39" t="s">
        <v>244</v>
      </c>
    </row>
    <row r="196" spans="1:16" ht="25.5">
      <c r="A196" t="s">
        <v>49</v>
      </c>
      <c s="34" t="s">
        <v>245</v>
      </c>
      <c s="34" t="s">
        <v>246</v>
      </c>
      <c s="35" t="s">
        <v>5</v>
      </c>
      <c s="6" t="s">
        <v>247</v>
      </c>
      <c s="36" t="s">
        <v>90</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40.25">
      <c r="A199" t="s">
        <v>58</v>
      </c>
      <c r="E199" s="39" t="s">
        <v>248</v>
      </c>
    </row>
    <row r="200" spans="1:16" ht="25.5">
      <c r="A200" t="s">
        <v>49</v>
      </c>
      <c s="34" t="s">
        <v>249</v>
      </c>
      <c s="34" t="s">
        <v>250</v>
      </c>
      <c s="35" t="s">
        <v>5</v>
      </c>
      <c s="6" t="s">
        <v>251</v>
      </c>
      <c s="36" t="s">
        <v>90</v>
      </c>
      <c s="37">
        <v>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252</v>
      </c>
    </row>
    <row r="204" spans="1:16" ht="25.5">
      <c r="A204" t="s">
        <v>49</v>
      </c>
      <c s="34" t="s">
        <v>253</v>
      </c>
      <c s="34" t="s">
        <v>254</v>
      </c>
      <c s="35" t="s">
        <v>5</v>
      </c>
      <c s="6" t="s">
        <v>255</v>
      </c>
      <c s="36" t="s">
        <v>90</v>
      </c>
      <c s="37">
        <v>4</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40.25">
      <c r="A207" t="s">
        <v>58</v>
      </c>
      <c r="E207" s="39" t="s">
        <v>256</v>
      </c>
    </row>
    <row r="208" spans="1:16" ht="25.5">
      <c r="A208" t="s">
        <v>49</v>
      </c>
      <c s="34" t="s">
        <v>257</v>
      </c>
      <c s="34" t="s">
        <v>258</v>
      </c>
      <c s="35" t="s">
        <v>5</v>
      </c>
      <c s="6" t="s">
        <v>259</v>
      </c>
      <c s="36" t="s">
        <v>90</v>
      </c>
      <c s="37">
        <v>4</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65.75">
      <c r="A211" t="s">
        <v>58</v>
      </c>
      <c r="E211" s="39" t="s">
        <v>260</v>
      </c>
    </row>
    <row r="212" spans="1:16" ht="12.75">
      <c r="A212" t="s">
        <v>49</v>
      </c>
      <c s="34" t="s">
        <v>261</v>
      </c>
      <c s="34" t="s">
        <v>262</v>
      </c>
      <c s="35" t="s">
        <v>5</v>
      </c>
      <c s="6" t="s">
        <v>263</v>
      </c>
      <c s="36" t="s">
        <v>90</v>
      </c>
      <c s="37">
        <v>2</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264</v>
      </c>
    </row>
    <row r="216" spans="1:16" ht="12.75">
      <c r="A216" t="s">
        <v>49</v>
      </c>
      <c s="34" t="s">
        <v>265</v>
      </c>
      <c s="34" t="s">
        <v>266</v>
      </c>
      <c s="35" t="s">
        <v>5</v>
      </c>
      <c s="6" t="s">
        <v>267</v>
      </c>
      <c s="36" t="s">
        <v>90</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268</v>
      </c>
    </row>
    <row r="220" spans="1:16" ht="12.75">
      <c r="A220" t="s">
        <v>49</v>
      </c>
      <c s="34" t="s">
        <v>269</v>
      </c>
      <c s="34" t="s">
        <v>270</v>
      </c>
      <c s="35" t="s">
        <v>5</v>
      </c>
      <c s="6" t="s">
        <v>271</v>
      </c>
      <c s="36" t="s">
        <v>90</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272</v>
      </c>
    </row>
    <row r="224" spans="1:16" ht="12.75">
      <c r="A224" t="s">
        <v>49</v>
      </c>
      <c s="34" t="s">
        <v>273</v>
      </c>
      <c s="34" t="s">
        <v>274</v>
      </c>
      <c s="35" t="s">
        <v>5</v>
      </c>
      <c s="6" t="s">
        <v>275</v>
      </c>
      <c s="36" t="s">
        <v>276</v>
      </c>
      <c s="37">
        <v>40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277</v>
      </c>
    </row>
    <row r="228" spans="1:16" ht="12.75">
      <c r="A228" t="s">
        <v>49</v>
      </c>
      <c s="34" t="s">
        <v>278</v>
      </c>
      <c s="34" t="s">
        <v>279</v>
      </c>
      <c s="35" t="s">
        <v>5</v>
      </c>
      <c s="6" t="s">
        <v>280</v>
      </c>
      <c s="36" t="s">
        <v>276</v>
      </c>
      <c s="37">
        <v>20</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02">
      <c r="A231" t="s">
        <v>58</v>
      </c>
      <c r="E231" s="39" t="s">
        <v>281</v>
      </c>
    </row>
    <row r="232" spans="1:16" ht="12.75">
      <c r="A232" t="s">
        <v>49</v>
      </c>
      <c s="34" t="s">
        <v>282</v>
      </c>
      <c s="34" t="s">
        <v>283</v>
      </c>
      <c s="35" t="s">
        <v>5</v>
      </c>
      <c s="6" t="s">
        <v>284</v>
      </c>
      <c s="36" t="s">
        <v>90</v>
      </c>
      <c s="37">
        <v>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40.25">
      <c r="A235" t="s">
        <v>58</v>
      </c>
      <c r="E235" s="39" t="s">
        <v>285</v>
      </c>
    </row>
    <row r="236" spans="1:16" ht="12.75">
      <c r="A236" t="s">
        <v>49</v>
      </c>
      <c s="34" t="s">
        <v>286</v>
      </c>
      <c s="34" t="s">
        <v>287</v>
      </c>
      <c s="35" t="s">
        <v>5</v>
      </c>
      <c s="6" t="s">
        <v>288</v>
      </c>
      <c s="36" t="s">
        <v>90</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289</v>
      </c>
    </row>
    <row r="240" spans="1:16" ht="12.75">
      <c r="A240" t="s">
        <v>49</v>
      </c>
      <c s="34" t="s">
        <v>290</v>
      </c>
      <c s="34" t="s">
        <v>291</v>
      </c>
      <c s="35" t="s">
        <v>5</v>
      </c>
      <c s="6" t="s">
        <v>292</v>
      </c>
      <c s="36" t="s">
        <v>90</v>
      </c>
      <c s="37">
        <v>6</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14.75">
      <c r="A243" t="s">
        <v>58</v>
      </c>
      <c r="E243" s="39" t="s">
        <v>293</v>
      </c>
    </row>
    <row r="244" spans="1:16" ht="12.75">
      <c r="A244" t="s">
        <v>49</v>
      </c>
      <c s="34" t="s">
        <v>294</v>
      </c>
      <c s="34" t="s">
        <v>295</v>
      </c>
      <c s="35" t="s">
        <v>5</v>
      </c>
      <c s="6" t="s">
        <v>296</v>
      </c>
      <c s="36" t="s">
        <v>276</v>
      </c>
      <c s="37">
        <v>20</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300</v>
      </c>
      <c r="E8" s="30" t="s">
        <v>299</v>
      </c>
      <c r="J8" s="29">
        <f>0+J9+J14+J27</f>
      </c>
      <c s="29">
        <f>0+K9+K14+K27</f>
      </c>
      <c s="29">
        <f>0+L9+L14+L27</f>
      </c>
      <c s="29">
        <f>0+M9+M14+M27</f>
      </c>
    </row>
    <row r="9" spans="1:13" ht="12.75">
      <c r="A9" t="s">
        <v>46</v>
      </c>
      <c r="C9" s="31" t="s">
        <v>47</v>
      </c>
      <c r="E9" s="33" t="s">
        <v>48</v>
      </c>
      <c r="J9" s="32">
        <f>0</f>
      </c>
      <c s="32">
        <f>0</f>
      </c>
      <c s="32">
        <f>0+L10</f>
      </c>
      <c s="32">
        <f>0+M10</f>
      </c>
    </row>
    <row r="10" spans="1:16" ht="38.25">
      <c r="A10" t="s">
        <v>49</v>
      </c>
      <c s="34" t="s">
        <v>241</v>
      </c>
      <c s="34" t="s">
        <v>65</v>
      </c>
      <c s="35" t="s">
        <v>5</v>
      </c>
      <c s="6" t="s">
        <v>66</v>
      </c>
      <c s="36" t="s">
        <v>53</v>
      </c>
      <c s="37">
        <v>3.9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3" ht="12.75">
      <c r="A14" t="s">
        <v>46</v>
      </c>
      <c r="C14" s="31" t="s">
        <v>71</v>
      </c>
      <c r="E14" s="33" t="s">
        <v>72</v>
      </c>
      <c r="J14" s="32">
        <f>0</f>
      </c>
      <c s="32">
        <f>0</f>
      </c>
      <c s="32">
        <f>0+L15+L19+L23</f>
      </c>
      <c s="32">
        <f>0+M15+M19+M23</f>
      </c>
    </row>
    <row r="15" spans="1:16" ht="12.75">
      <c r="A15" t="s">
        <v>49</v>
      </c>
      <c s="34" t="s">
        <v>71</v>
      </c>
      <c s="34" t="s">
        <v>73</v>
      </c>
      <c s="35" t="s">
        <v>5</v>
      </c>
      <c s="6" t="s">
        <v>74</v>
      </c>
      <c s="36" t="s">
        <v>75</v>
      </c>
      <c s="37">
        <v>1.2</v>
      </c>
      <c s="36">
        <v>0</v>
      </c>
      <c s="36">
        <f>ROUND(G15*H15,6)</f>
      </c>
      <c r="L15" s="38">
        <v>0</v>
      </c>
      <c s="32">
        <f>ROUND(ROUND(L15,2)*ROUND(G15,3),2)</f>
      </c>
      <c s="36" t="s">
        <v>54</v>
      </c>
      <c>
        <f>(M15*21)/100</f>
      </c>
      <c t="s">
        <v>27</v>
      </c>
    </row>
    <row r="16" spans="1:5" ht="12.75">
      <c r="A16" s="35" t="s">
        <v>55</v>
      </c>
      <c r="E16" s="39" t="s">
        <v>5</v>
      </c>
    </row>
    <row r="17" spans="1:5" ht="12.75">
      <c r="A17" s="35" t="s">
        <v>56</v>
      </c>
      <c r="E17" s="40" t="s">
        <v>70</v>
      </c>
    </row>
    <row r="18" spans="1:5" ht="318.75">
      <c r="A18" t="s">
        <v>58</v>
      </c>
      <c r="E18" s="39" t="s">
        <v>77</v>
      </c>
    </row>
    <row r="19" spans="1:16" ht="12.75">
      <c r="A19" t="s">
        <v>49</v>
      </c>
      <c s="34" t="s">
        <v>27</v>
      </c>
      <c s="34" t="s">
        <v>78</v>
      </c>
      <c s="35" t="s">
        <v>5</v>
      </c>
      <c s="6" t="s">
        <v>79</v>
      </c>
      <c s="36" t="s">
        <v>75</v>
      </c>
      <c s="37">
        <v>62.055</v>
      </c>
      <c s="36">
        <v>0</v>
      </c>
      <c s="36">
        <f>ROUND(G19*H19,6)</f>
      </c>
      <c r="L19" s="38">
        <v>0</v>
      </c>
      <c s="32">
        <f>ROUND(ROUND(L19,2)*ROUND(G19,3),2)</f>
      </c>
      <c s="36" t="s">
        <v>54</v>
      </c>
      <c>
        <f>(M19*21)/100</f>
      </c>
      <c t="s">
        <v>27</v>
      </c>
    </row>
    <row r="20" spans="1:5" ht="12.75">
      <c r="A20" s="35" t="s">
        <v>55</v>
      </c>
      <c r="E20" s="39" t="s">
        <v>5</v>
      </c>
    </row>
    <row r="21" spans="1:5" ht="12.75">
      <c r="A21" s="35" t="s">
        <v>56</v>
      </c>
      <c r="E21" s="40" t="s">
        <v>301</v>
      </c>
    </row>
    <row r="22" spans="1:5" ht="318.75">
      <c r="A22" t="s">
        <v>58</v>
      </c>
      <c r="E22" s="39" t="s">
        <v>77</v>
      </c>
    </row>
    <row r="23" spans="1:16" ht="12.75">
      <c r="A23" t="s">
        <v>49</v>
      </c>
      <c s="34" t="s">
        <v>26</v>
      </c>
      <c s="34" t="s">
        <v>81</v>
      </c>
      <c s="35" t="s">
        <v>5</v>
      </c>
      <c s="6" t="s">
        <v>82</v>
      </c>
      <c s="36" t="s">
        <v>75</v>
      </c>
      <c s="37">
        <v>63.255</v>
      </c>
      <c s="36">
        <v>0</v>
      </c>
      <c s="36">
        <f>ROUND(G23*H23,6)</f>
      </c>
      <c r="L23" s="38">
        <v>0</v>
      </c>
      <c s="32">
        <f>ROUND(ROUND(L23,2)*ROUND(G23,3),2)</f>
      </c>
      <c s="36" t="s">
        <v>54</v>
      </c>
      <c>
        <f>(M23*21)/100</f>
      </c>
      <c t="s">
        <v>27</v>
      </c>
    </row>
    <row r="24" spans="1:5" ht="12.75">
      <c r="A24" s="35" t="s">
        <v>55</v>
      </c>
      <c r="E24" s="39" t="s">
        <v>5</v>
      </c>
    </row>
    <row r="25" spans="1:5" ht="12.75">
      <c r="A25" s="35" t="s">
        <v>56</v>
      </c>
      <c r="E25" s="40" t="s">
        <v>302</v>
      </c>
    </row>
    <row r="26" spans="1:5" ht="229.5">
      <c r="A26" t="s">
        <v>58</v>
      </c>
      <c r="E26" s="39" t="s">
        <v>84</v>
      </c>
    </row>
    <row r="27" spans="1:13" ht="12.75">
      <c r="A27" t="s">
        <v>46</v>
      </c>
      <c r="C27" s="31" t="s">
        <v>85</v>
      </c>
      <c r="E27" s="33" t="s">
        <v>86</v>
      </c>
      <c r="J27" s="32">
        <f>0</f>
      </c>
      <c s="32">
        <f>0</f>
      </c>
      <c s="32">
        <f>0+L28+L32+L36+L40+L44+L48+L52+L56+L60+L64+L68+L72+L76+L80+L84+L88+L92+L96+L100+L104+L108+L112+L116+L120+L124+L128+L132+L136+L140+L144+L148+L152+L156+L160+L164+L168+L172+L176</f>
      </c>
      <c s="32">
        <f>0+M28+M32+M36+M40+M44+M48+M52+M56+M60+M64+M68+M72+M76+M80+M84+M88+M92+M96+M100+M104+M108+M112+M116+M120+M124+M128+M132+M136+M140+M144+M148+M152+M156+M160+M164+M168+M172+M176</f>
      </c>
    </row>
    <row r="28" spans="1:16" ht="12.75">
      <c r="A28" t="s">
        <v>49</v>
      </c>
      <c s="34" t="s">
        <v>87</v>
      </c>
      <c s="34" t="s">
        <v>88</v>
      </c>
      <c s="35" t="s">
        <v>5</v>
      </c>
      <c s="6" t="s">
        <v>89</v>
      </c>
      <c s="36" t="s">
        <v>90</v>
      </c>
      <c s="37">
        <v>5</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91</v>
      </c>
    </row>
    <row r="32" spans="1:16" ht="12.75">
      <c r="A32" t="s">
        <v>49</v>
      </c>
      <c s="34" t="s">
        <v>92</v>
      </c>
      <c s="34" t="s">
        <v>105</v>
      </c>
      <c s="35" t="s">
        <v>5</v>
      </c>
      <c s="6" t="s">
        <v>106</v>
      </c>
      <c s="36" t="s">
        <v>95</v>
      </c>
      <c s="37">
        <v>197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40.25">
      <c r="A35" t="s">
        <v>58</v>
      </c>
      <c r="E35" s="39" t="s">
        <v>107</v>
      </c>
    </row>
    <row r="36" spans="1:16" ht="25.5">
      <c r="A36" t="s">
        <v>49</v>
      </c>
      <c s="34" t="s">
        <v>97</v>
      </c>
      <c s="34" t="s">
        <v>117</v>
      </c>
      <c s="35" t="s">
        <v>5</v>
      </c>
      <c s="6" t="s">
        <v>118</v>
      </c>
      <c s="36" t="s">
        <v>90</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119</v>
      </c>
    </row>
    <row r="40" spans="1:16" ht="12.75">
      <c r="A40" t="s">
        <v>49</v>
      </c>
      <c s="34" t="s">
        <v>85</v>
      </c>
      <c s="34" t="s">
        <v>121</v>
      </c>
      <c s="35" t="s">
        <v>5</v>
      </c>
      <c s="6" t="s">
        <v>122</v>
      </c>
      <c s="36" t="s">
        <v>123</v>
      </c>
      <c s="37">
        <v>3.045</v>
      </c>
      <c s="36">
        <v>0</v>
      </c>
      <c s="36">
        <f>ROUND(G40*H40,6)</f>
      </c>
      <c r="L40" s="38">
        <v>0</v>
      </c>
      <c s="32">
        <f>ROUND(ROUND(L40,2)*ROUND(G40,3),2)</f>
      </c>
      <c s="36" t="s">
        <v>54</v>
      </c>
      <c>
        <f>(M40*21)/100</f>
      </c>
      <c t="s">
        <v>27</v>
      </c>
    </row>
    <row r="41" spans="1:5" ht="12.75">
      <c r="A41" s="35" t="s">
        <v>55</v>
      </c>
      <c r="E41" s="39" t="s">
        <v>5</v>
      </c>
    </row>
    <row r="42" spans="1:5" ht="12.75">
      <c r="A42" s="35" t="s">
        <v>56</v>
      </c>
      <c r="E42" s="40" t="s">
        <v>303</v>
      </c>
    </row>
    <row r="43" spans="1:5" ht="76.5">
      <c r="A43" t="s">
        <v>58</v>
      </c>
      <c r="E43" s="39" t="s">
        <v>125</v>
      </c>
    </row>
    <row r="44" spans="1:16" ht="12.75">
      <c r="A44" t="s">
        <v>49</v>
      </c>
      <c s="34" t="s">
        <v>104</v>
      </c>
      <c s="34" t="s">
        <v>304</v>
      </c>
      <c s="35" t="s">
        <v>5</v>
      </c>
      <c s="6" t="s">
        <v>305</v>
      </c>
      <c s="36" t="s">
        <v>123</v>
      </c>
      <c s="37">
        <v>3.36</v>
      </c>
      <c s="36">
        <v>0</v>
      </c>
      <c s="36">
        <f>ROUND(G44*H44,6)</f>
      </c>
      <c r="L44" s="38">
        <v>0</v>
      </c>
      <c s="32">
        <f>ROUND(ROUND(L44,2)*ROUND(G44,3),2)</f>
      </c>
      <c s="36" t="s">
        <v>54</v>
      </c>
      <c>
        <f>(M44*21)/100</f>
      </c>
      <c t="s">
        <v>27</v>
      </c>
    </row>
    <row r="45" spans="1:5" ht="12.75">
      <c r="A45" s="35" t="s">
        <v>55</v>
      </c>
      <c r="E45" s="39" t="s">
        <v>5</v>
      </c>
    </row>
    <row r="46" spans="1:5" ht="12.75">
      <c r="A46" s="35" t="s">
        <v>56</v>
      </c>
      <c r="E46" s="40" t="s">
        <v>306</v>
      </c>
    </row>
    <row r="47" spans="1:5" ht="76.5">
      <c r="A47" t="s">
        <v>58</v>
      </c>
      <c r="E47" s="39" t="s">
        <v>125</v>
      </c>
    </row>
    <row r="48" spans="1:16" ht="12.75">
      <c r="A48" t="s">
        <v>49</v>
      </c>
      <c s="34" t="s">
        <v>108</v>
      </c>
      <c s="34" t="s">
        <v>127</v>
      </c>
      <c s="35" t="s">
        <v>5</v>
      </c>
      <c s="6" t="s">
        <v>128</v>
      </c>
      <c s="36" t="s">
        <v>123</v>
      </c>
      <c s="37">
        <v>1.26</v>
      </c>
      <c s="36">
        <v>0</v>
      </c>
      <c s="36">
        <f>ROUND(G48*H48,6)</f>
      </c>
      <c r="L48" s="38">
        <v>0</v>
      </c>
      <c s="32">
        <f>ROUND(ROUND(L48,2)*ROUND(G48,3),2)</f>
      </c>
      <c s="36" t="s">
        <v>54</v>
      </c>
      <c>
        <f>(M48*21)/100</f>
      </c>
      <c t="s">
        <v>27</v>
      </c>
    </row>
    <row r="49" spans="1:5" ht="12.75">
      <c r="A49" s="35" t="s">
        <v>55</v>
      </c>
      <c r="E49" s="39" t="s">
        <v>5</v>
      </c>
    </row>
    <row r="50" spans="1:5" ht="12.75">
      <c r="A50" s="35" t="s">
        <v>56</v>
      </c>
      <c r="E50" s="40" t="s">
        <v>307</v>
      </c>
    </row>
    <row r="51" spans="1:5" ht="76.5">
      <c r="A51" t="s">
        <v>58</v>
      </c>
      <c r="E51" s="39" t="s">
        <v>125</v>
      </c>
    </row>
    <row r="52" spans="1:16" ht="12.75">
      <c r="A52" t="s">
        <v>49</v>
      </c>
      <c s="34" t="s">
        <v>112</v>
      </c>
      <c s="34" t="s">
        <v>131</v>
      </c>
      <c s="35" t="s">
        <v>5</v>
      </c>
      <c s="6" t="s">
        <v>132</v>
      </c>
      <c s="36" t="s">
        <v>123</v>
      </c>
      <c s="37">
        <v>12.6</v>
      </c>
      <c s="36">
        <v>0</v>
      </c>
      <c s="36">
        <f>ROUND(G52*H52,6)</f>
      </c>
      <c r="L52" s="38">
        <v>0</v>
      </c>
      <c s="32">
        <f>ROUND(ROUND(L52,2)*ROUND(G52,3),2)</f>
      </c>
      <c s="36" t="s">
        <v>54</v>
      </c>
      <c>
        <f>(M52*21)/100</f>
      </c>
      <c t="s">
        <v>27</v>
      </c>
    </row>
    <row r="53" spans="1:5" ht="12.75">
      <c r="A53" s="35" t="s">
        <v>55</v>
      </c>
      <c r="E53" s="39" t="s">
        <v>5</v>
      </c>
    </row>
    <row r="54" spans="1:5" ht="12.75">
      <c r="A54" s="35" t="s">
        <v>56</v>
      </c>
      <c r="E54" s="40" t="s">
        <v>308</v>
      </c>
    </row>
    <row r="55" spans="1:5" ht="76.5">
      <c r="A55" t="s">
        <v>58</v>
      </c>
      <c r="E55" s="39" t="s">
        <v>125</v>
      </c>
    </row>
    <row r="56" spans="1:16" ht="12.75">
      <c r="A56" t="s">
        <v>49</v>
      </c>
      <c s="34" t="s">
        <v>116</v>
      </c>
      <c s="34" t="s">
        <v>135</v>
      </c>
      <c s="35" t="s">
        <v>5</v>
      </c>
      <c s="6" t="s">
        <v>136</v>
      </c>
      <c s="36" t="s">
        <v>123</v>
      </c>
      <c s="37">
        <v>3.045</v>
      </c>
      <c s="36">
        <v>0</v>
      </c>
      <c s="36">
        <f>ROUND(G56*H56,6)</f>
      </c>
      <c r="L56" s="38">
        <v>0</v>
      </c>
      <c s="32">
        <f>ROUND(ROUND(L56,2)*ROUND(G56,3),2)</f>
      </c>
      <c s="36" t="s">
        <v>54</v>
      </c>
      <c>
        <f>(M56*21)/100</f>
      </c>
      <c t="s">
        <v>27</v>
      </c>
    </row>
    <row r="57" spans="1:5" ht="12.75">
      <c r="A57" s="35" t="s">
        <v>55</v>
      </c>
      <c r="E57" s="39" t="s">
        <v>5</v>
      </c>
    </row>
    <row r="58" spans="1:5" ht="12.75">
      <c r="A58" s="35" t="s">
        <v>56</v>
      </c>
      <c r="E58" s="40" t="s">
        <v>303</v>
      </c>
    </row>
    <row r="59" spans="1:5" ht="204">
      <c r="A59" t="s">
        <v>58</v>
      </c>
      <c r="E59" s="39" t="s">
        <v>137</v>
      </c>
    </row>
    <row r="60" spans="1:16" ht="12.75">
      <c r="A60" t="s">
        <v>49</v>
      </c>
      <c s="34" t="s">
        <v>120</v>
      </c>
      <c s="34" t="s">
        <v>309</v>
      </c>
      <c s="35" t="s">
        <v>5</v>
      </c>
      <c s="6" t="s">
        <v>310</v>
      </c>
      <c s="36" t="s">
        <v>123</v>
      </c>
      <c s="37">
        <v>3.36</v>
      </c>
      <c s="36">
        <v>0</v>
      </c>
      <c s="36">
        <f>ROUND(G60*H60,6)</f>
      </c>
      <c r="L60" s="38">
        <v>0</v>
      </c>
      <c s="32">
        <f>ROUND(ROUND(L60,2)*ROUND(G60,3),2)</f>
      </c>
      <c s="36" t="s">
        <v>54</v>
      </c>
      <c>
        <f>(M60*21)/100</f>
      </c>
      <c t="s">
        <v>27</v>
      </c>
    </row>
    <row r="61" spans="1:5" ht="12.75">
      <c r="A61" s="35" t="s">
        <v>55</v>
      </c>
      <c r="E61" s="39" t="s">
        <v>5</v>
      </c>
    </row>
    <row r="62" spans="1:5" ht="12.75">
      <c r="A62" s="35" t="s">
        <v>56</v>
      </c>
      <c r="E62" s="40" t="s">
        <v>306</v>
      </c>
    </row>
    <row r="63" spans="1:5" ht="204">
      <c r="A63" t="s">
        <v>58</v>
      </c>
      <c r="E63" s="39" t="s">
        <v>145</v>
      </c>
    </row>
    <row r="64" spans="1:16" ht="12.75">
      <c r="A64" t="s">
        <v>49</v>
      </c>
      <c s="34" t="s">
        <v>126</v>
      </c>
      <c s="34" t="s">
        <v>139</v>
      </c>
      <c s="35" t="s">
        <v>5</v>
      </c>
      <c s="6" t="s">
        <v>140</v>
      </c>
      <c s="36" t="s">
        <v>123</v>
      </c>
      <c s="37">
        <v>1.26</v>
      </c>
      <c s="36">
        <v>0</v>
      </c>
      <c s="36">
        <f>ROUND(G64*H64,6)</f>
      </c>
      <c r="L64" s="38">
        <v>0</v>
      </c>
      <c s="32">
        <f>ROUND(ROUND(L64,2)*ROUND(G64,3),2)</f>
      </c>
      <c s="36" t="s">
        <v>54</v>
      </c>
      <c>
        <f>(M64*21)/100</f>
      </c>
      <c t="s">
        <v>27</v>
      </c>
    </row>
    <row r="65" spans="1:5" ht="12.75">
      <c r="A65" s="35" t="s">
        <v>55</v>
      </c>
      <c r="E65" s="39" t="s">
        <v>5</v>
      </c>
    </row>
    <row r="66" spans="1:5" ht="12.75">
      <c r="A66" s="35" t="s">
        <v>56</v>
      </c>
      <c r="E66" s="40" t="s">
        <v>307</v>
      </c>
    </row>
    <row r="67" spans="1:5" ht="204">
      <c r="A67" t="s">
        <v>58</v>
      </c>
      <c r="E67" s="39" t="s">
        <v>141</v>
      </c>
    </row>
    <row r="68" spans="1:16" ht="12.75">
      <c r="A68" t="s">
        <v>49</v>
      </c>
      <c s="34" t="s">
        <v>130</v>
      </c>
      <c s="34" t="s">
        <v>143</v>
      </c>
      <c s="35" t="s">
        <v>5</v>
      </c>
      <c s="6" t="s">
        <v>144</v>
      </c>
      <c s="36" t="s">
        <v>123</v>
      </c>
      <c s="37">
        <v>12.6</v>
      </c>
      <c s="36">
        <v>0</v>
      </c>
      <c s="36">
        <f>ROUND(G68*H68,6)</f>
      </c>
      <c r="L68" s="38">
        <v>0</v>
      </c>
      <c s="32">
        <f>ROUND(ROUND(L68,2)*ROUND(G68,3),2)</f>
      </c>
      <c s="36" t="s">
        <v>54</v>
      </c>
      <c>
        <f>(M68*21)/100</f>
      </c>
      <c t="s">
        <v>27</v>
      </c>
    </row>
    <row r="69" spans="1:5" ht="12.75">
      <c r="A69" s="35" t="s">
        <v>55</v>
      </c>
      <c r="E69" s="39" t="s">
        <v>5</v>
      </c>
    </row>
    <row r="70" spans="1:5" ht="12.75">
      <c r="A70" s="35" t="s">
        <v>56</v>
      </c>
      <c r="E70" s="40" t="s">
        <v>308</v>
      </c>
    </row>
    <row r="71" spans="1:5" ht="204">
      <c r="A71" t="s">
        <v>58</v>
      </c>
      <c r="E71" s="39" t="s">
        <v>145</v>
      </c>
    </row>
    <row r="72" spans="1:16" ht="25.5">
      <c r="A72" t="s">
        <v>49</v>
      </c>
      <c s="34" t="s">
        <v>134</v>
      </c>
      <c s="34" t="s">
        <v>311</v>
      </c>
      <c s="35" t="s">
        <v>5</v>
      </c>
      <c s="6" t="s">
        <v>312</v>
      </c>
      <c s="36" t="s">
        <v>90</v>
      </c>
      <c s="37">
        <v>5</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40.25">
      <c r="A75" t="s">
        <v>58</v>
      </c>
      <c r="E75" s="39" t="s">
        <v>313</v>
      </c>
    </row>
    <row r="76" spans="1:16" ht="25.5">
      <c r="A76" t="s">
        <v>49</v>
      </c>
      <c s="34" t="s">
        <v>138</v>
      </c>
      <c s="34" t="s">
        <v>314</v>
      </c>
      <c s="35" t="s">
        <v>5</v>
      </c>
      <c s="6" t="s">
        <v>315</v>
      </c>
      <c s="36" t="s">
        <v>90</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149</v>
      </c>
    </row>
    <row r="80" spans="1:16" ht="25.5">
      <c r="A80" t="s">
        <v>49</v>
      </c>
      <c s="34" t="s">
        <v>142</v>
      </c>
      <c s="34" t="s">
        <v>147</v>
      </c>
      <c s="35" t="s">
        <v>5</v>
      </c>
      <c s="6" t="s">
        <v>148</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149</v>
      </c>
    </row>
    <row r="84" spans="1:16" ht="25.5">
      <c r="A84" t="s">
        <v>49</v>
      </c>
      <c s="34" t="s">
        <v>146</v>
      </c>
      <c s="34" t="s">
        <v>151</v>
      </c>
      <c s="35" t="s">
        <v>5</v>
      </c>
      <c s="6" t="s">
        <v>152</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12.75">
      <c r="A88" t="s">
        <v>49</v>
      </c>
      <c s="34" t="s">
        <v>150</v>
      </c>
      <c s="34" t="s">
        <v>154</v>
      </c>
      <c s="35" t="s">
        <v>5</v>
      </c>
      <c s="6" t="s">
        <v>155</v>
      </c>
      <c s="36" t="s">
        <v>95</v>
      </c>
      <c s="37">
        <v>20</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156</v>
      </c>
    </row>
    <row r="92" spans="1:16" ht="12.75">
      <c r="A92" t="s">
        <v>49</v>
      </c>
      <c s="34" t="s">
        <v>153</v>
      </c>
      <c s="34" t="s">
        <v>158</v>
      </c>
      <c s="35" t="s">
        <v>5</v>
      </c>
      <c s="6" t="s">
        <v>159</v>
      </c>
      <c s="36" t="s">
        <v>95</v>
      </c>
      <c s="37">
        <v>20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160</v>
      </c>
    </row>
    <row r="96" spans="1:16" ht="12.75">
      <c r="A96" t="s">
        <v>49</v>
      </c>
      <c s="34" t="s">
        <v>157</v>
      </c>
      <c s="34" t="s">
        <v>162</v>
      </c>
      <c s="35" t="s">
        <v>5</v>
      </c>
      <c s="6" t="s">
        <v>163</v>
      </c>
      <c s="36" t="s">
        <v>95</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164</v>
      </c>
    </row>
    <row r="100" spans="1:16" ht="12.75">
      <c r="A100" t="s">
        <v>49</v>
      </c>
      <c s="34" t="s">
        <v>161</v>
      </c>
      <c s="34" t="s">
        <v>316</v>
      </c>
      <c s="35" t="s">
        <v>5</v>
      </c>
      <c s="6" t="s">
        <v>317</v>
      </c>
      <c s="36" t="s">
        <v>90</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318</v>
      </c>
    </row>
    <row r="104" spans="1:16" ht="25.5">
      <c r="A104" t="s">
        <v>49</v>
      </c>
      <c s="34" t="s">
        <v>165</v>
      </c>
      <c s="34" t="s">
        <v>166</v>
      </c>
      <c s="35" t="s">
        <v>5</v>
      </c>
      <c s="6" t="s">
        <v>167</v>
      </c>
      <c s="36" t="s">
        <v>90</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169</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173</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12.75">
      <c r="A116" t="s">
        <v>49</v>
      </c>
      <c s="34" t="s">
        <v>177</v>
      </c>
      <c s="34" t="s">
        <v>170</v>
      </c>
      <c s="35" t="s">
        <v>5</v>
      </c>
      <c s="6" t="s">
        <v>171</v>
      </c>
      <c s="36" t="s">
        <v>90</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02">
      <c r="A119" t="s">
        <v>58</v>
      </c>
      <c r="E119" s="39" t="s">
        <v>172</v>
      </c>
    </row>
    <row r="120" spans="1:16" ht="12.75">
      <c r="A120" t="s">
        <v>49</v>
      </c>
      <c s="34" t="s">
        <v>181</v>
      </c>
      <c s="34" t="s">
        <v>174</v>
      </c>
      <c s="35" t="s">
        <v>5</v>
      </c>
      <c s="6" t="s">
        <v>175</v>
      </c>
      <c s="36" t="s">
        <v>90</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176</v>
      </c>
    </row>
    <row r="124" spans="1:16" ht="25.5">
      <c r="A124" t="s">
        <v>49</v>
      </c>
      <c s="34" t="s">
        <v>185</v>
      </c>
      <c s="34" t="s">
        <v>325</v>
      </c>
      <c s="35" t="s">
        <v>5</v>
      </c>
      <c s="6" t="s">
        <v>326</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327</v>
      </c>
    </row>
    <row r="128" spans="1:16" ht="25.5">
      <c r="A128" t="s">
        <v>49</v>
      </c>
      <c s="34" t="s">
        <v>189</v>
      </c>
      <c s="34" t="s">
        <v>328</v>
      </c>
      <c s="35" t="s">
        <v>5</v>
      </c>
      <c s="6" t="s">
        <v>329</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330</v>
      </c>
    </row>
    <row r="132" spans="1:16" ht="25.5">
      <c r="A132" t="s">
        <v>49</v>
      </c>
      <c s="34" t="s">
        <v>193</v>
      </c>
      <c s="34" t="s">
        <v>331</v>
      </c>
      <c s="35" t="s">
        <v>5</v>
      </c>
      <c s="6" t="s">
        <v>332</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333</v>
      </c>
    </row>
    <row r="136" spans="1:16" ht="25.5">
      <c r="A136" t="s">
        <v>49</v>
      </c>
      <c s="34" t="s">
        <v>197</v>
      </c>
      <c s="34" t="s">
        <v>334</v>
      </c>
      <c s="35" t="s">
        <v>5</v>
      </c>
      <c s="6" t="s">
        <v>335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336</v>
      </c>
    </row>
    <row r="140" spans="1:16" ht="25.5">
      <c r="A140" t="s">
        <v>49</v>
      </c>
      <c s="34" t="s">
        <v>201</v>
      </c>
      <c s="34" t="s">
        <v>242</v>
      </c>
      <c s="35" t="s">
        <v>5</v>
      </c>
      <c s="6" t="s">
        <v>243</v>
      </c>
      <c s="36" t="s">
        <v>90</v>
      </c>
      <c s="37">
        <v>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40.25">
      <c r="A143" t="s">
        <v>58</v>
      </c>
      <c r="E143" s="39" t="s">
        <v>244</v>
      </c>
    </row>
    <row r="144" spans="1:16" ht="25.5">
      <c r="A144" t="s">
        <v>49</v>
      </c>
      <c s="34" t="s">
        <v>205</v>
      </c>
      <c s="34" t="s">
        <v>246</v>
      </c>
      <c s="35" t="s">
        <v>5</v>
      </c>
      <c s="6" t="s">
        <v>247</v>
      </c>
      <c s="36" t="s">
        <v>90</v>
      </c>
      <c s="37">
        <v>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248</v>
      </c>
    </row>
    <row r="148" spans="1:16" ht="25.5">
      <c r="A148" t="s">
        <v>49</v>
      </c>
      <c s="34" t="s">
        <v>209</v>
      </c>
      <c s="34" t="s">
        <v>250</v>
      </c>
      <c s="35" t="s">
        <v>5</v>
      </c>
      <c s="6" t="s">
        <v>251</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40.25">
      <c r="A151" t="s">
        <v>58</v>
      </c>
      <c r="E151" s="39" t="s">
        <v>252</v>
      </c>
    </row>
    <row r="152" spans="1:16" ht="25.5">
      <c r="A152" t="s">
        <v>49</v>
      </c>
      <c s="34" t="s">
        <v>213</v>
      </c>
      <c s="34" t="s">
        <v>254</v>
      </c>
      <c s="35" t="s">
        <v>5</v>
      </c>
      <c s="6" t="s">
        <v>255</v>
      </c>
      <c s="36" t="s">
        <v>90</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256</v>
      </c>
    </row>
    <row r="156" spans="1:16" ht="25.5">
      <c r="A156" t="s">
        <v>49</v>
      </c>
      <c s="34" t="s">
        <v>217</v>
      </c>
      <c s="34" t="s">
        <v>258</v>
      </c>
      <c s="35" t="s">
        <v>5</v>
      </c>
      <c s="6" t="s">
        <v>259</v>
      </c>
      <c s="36" t="s">
        <v>90</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65.75">
      <c r="A159" t="s">
        <v>58</v>
      </c>
      <c r="E159" s="39" t="s">
        <v>260</v>
      </c>
    </row>
    <row r="160" spans="1:16" ht="12.75">
      <c r="A160" t="s">
        <v>49</v>
      </c>
      <c s="34" t="s">
        <v>221</v>
      </c>
      <c s="34" t="s">
        <v>274</v>
      </c>
      <c s="35" t="s">
        <v>5</v>
      </c>
      <c s="6" t="s">
        <v>275</v>
      </c>
      <c s="36" t="s">
        <v>276</v>
      </c>
      <c s="37">
        <v>60</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277</v>
      </c>
    </row>
    <row r="164" spans="1:16" ht="12.75">
      <c r="A164" t="s">
        <v>49</v>
      </c>
      <c s="34" t="s">
        <v>225</v>
      </c>
      <c s="34" t="s">
        <v>279</v>
      </c>
      <c s="35" t="s">
        <v>5</v>
      </c>
      <c s="6" t="s">
        <v>280</v>
      </c>
      <c s="36" t="s">
        <v>276</v>
      </c>
      <c s="37">
        <v>20</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02">
      <c r="A167" t="s">
        <v>58</v>
      </c>
      <c r="E167" s="39" t="s">
        <v>281</v>
      </c>
    </row>
    <row r="168" spans="1:16" ht="12.75">
      <c r="A168" t="s">
        <v>49</v>
      </c>
      <c s="34" t="s">
        <v>229</v>
      </c>
      <c s="34" t="s">
        <v>283</v>
      </c>
      <c s="35" t="s">
        <v>5</v>
      </c>
      <c s="6" t="s">
        <v>284</v>
      </c>
      <c s="36" t="s">
        <v>90</v>
      </c>
      <c s="37">
        <v>16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285</v>
      </c>
    </row>
    <row r="172" spans="1:16" ht="12.75">
      <c r="A172" t="s">
        <v>49</v>
      </c>
      <c s="34" t="s">
        <v>233</v>
      </c>
      <c s="34" t="s">
        <v>287</v>
      </c>
      <c s="35" t="s">
        <v>5</v>
      </c>
      <c s="6" t="s">
        <v>288</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289</v>
      </c>
    </row>
    <row r="176" spans="1:16" ht="12.75">
      <c r="A176" t="s">
        <v>49</v>
      </c>
      <c s="34" t="s">
        <v>237</v>
      </c>
      <c s="34" t="s">
        <v>295</v>
      </c>
      <c s="35" t="s">
        <v>5</v>
      </c>
      <c s="6" t="s">
        <v>296</v>
      </c>
      <c s="36" t="s">
        <v>276</v>
      </c>
      <c s="37">
        <v>40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341</v>
      </c>
      <c r="E8" s="30" t="s">
        <v>340</v>
      </c>
      <c r="J8" s="29">
        <f>0+J9+J22+J35</f>
      </c>
      <c s="29">
        <f>0+K9+K22+K35</f>
      </c>
      <c s="29">
        <f>0+L9+L22+L35</f>
      </c>
      <c s="29">
        <f>0+M9+M22+M35</f>
      </c>
    </row>
    <row r="9" spans="1:13" ht="12.75">
      <c r="A9" t="s">
        <v>46</v>
      </c>
      <c r="C9" s="31" t="s">
        <v>47</v>
      </c>
      <c r="E9" s="33" t="s">
        <v>48</v>
      </c>
      <c r="J9" s="32">
        <f>0</f>
      </c>
      <c s="32">
        <f>0</f>
      </c>
      <c s="32">
        <f>0+L10+L14+L18</f>
      </c>
      <c s="32">
        <f>0+M10+M14+M18</f>
      </c>
    </row>
    <row r="10" spans="1:16" ht="25.5">
      <c r="A10" t="s">
        <v>49</v>
      </c>
      <c s="34" t="s">
        <v>249</v>
      </c>
      <c s="34" t="s">
        <v>51</v>
      </c>
      <c s="35" t="s">
        <v>5</v>
      </c>
      <c s="6" t="s">
        <v>52</v>
      </c>
      <c s="36" t="s">
        <v>53</v>
      </c>
      <c s="37">
        <v>0.09</v>
      </c>
      <c s="36">
        <v>0</v>
      </c>
      <c s="36">
        <f>ROUND(G10*H10,6)</f>
      </c>
      <c r="L10" s="38">
        <v>0</v>
      </c>
      <c s="32">
        <f>ROUND(ROUND(L10,2)*ROUND(G10,3),2)</f>
      </c>
      <c s="36" t="s">
        <v>54</v>
      </c>
      <c>
        <f>(M10*21)/100</f>
      </c>
      <c t="s">
        <v>27</v>
      </c>
    </row>
    <row r="11" spans="1:5" ht="12.75">
      <c r="A11" s="35" t="s">
        <v>55</v>
      </c>
      <c r="E11" s="39" t="s">
        <v>5</v>
      </c>
    </row>
    <row r="12" spans="1:5" ht="12.75">
      <c r="A12" s="35" t="s">
        <v>56</v>
      </c>
      <c r="E12" s="40" t="s">
        <v>342</v>
      </c>
    </row>
    <row r="13" spans="1:5" ht="140.25">
      <c r="A13" t="s">
        <v>58</v>
      </c>
      <c r="E13" s="39" t="s">
        <v>59</v>
      </c>
    </row>
    <row r="14" spans="1:16" ht="38.25">
      <c r="A14" t="s">
        <v>49</v>
      </c>
      <c s="34" t="s">
        <v>253</v>
      </c>
      <c s="34" t="s">
        <v>65</v>
      </c>
      <c s="35" t="s">
        <v>5</v>
      </c>
      <c s="6" t="s">
        <v>66</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257</v>
      </c>
      <c s="34" t="s">
        <v>68</v>
      </c>
      <c s="35" t="s">
        <v>5</v>
      </c>
      <c s="6" t="s">
        <v>69</v>
      </c>
      <c s="36" t="s">
        <v>53</v>
      </c>
      <c s="37">
        <v>4.8</v>
      </c>
      <c s="36">
        <v>0</v>
      </c>
      <c s="36">
        <f>ROUND(G18*H18,6)</f>
      </c>
      <c r="L18" s="38">
        <v>0</v>
      </c>
      <c s="32">
        <f>ROUND(ROUND(L18,2)*ROUND(G18,3),2)</f>
      </c>
      <c s="36" t="s">
        <v>54</v>
      </c>
      <c>
        <f>(M18*21)/100</f>
      </c>
      <c t="s">
        <v>27</v>
      </c>
    </row>
    <row r="19" spans="1:5" ht="12.75">
      <c r="A19" s="35" t="s">
        <v>55</v>
      </c>
      <c r="E19" s="39" t="s">
        <v>5</v>
      </c>
    </row>
    <row r="20" spans="1:5" ht="12.75">
      <c r="A20" s="35" t="s">
        <v>56</v>
      </c>
      <c r="E20" s="40" t="s">
        <v>343</v>
      </c>
    </row>
    <row r="21" spans="1:5" ht="140.25">
      <c r="A21" t="s">
        <v>58</v>
      </c>
      <c r="E21" s="39" t="s">
        <v>59</v>
      </c>
    </row>
    <row r="22" spans="1:13" ht="12.75">
      <c r="A22" t="s">
        <v>46</v>
      </c>
      <c r="C22" s="31" t="s">
        <v>71</v>
      </c>
      <c r="E22" s="33" t="s">
        <v>72</v>
      </c>
      <c r="J22" s="32">
        <f>0</f>
      </c>
      <c s="32">
        <f>0</f>
      </c>
      <c s="32">
        <f>0+L23+L27+L31</f>
      </c>
      <c s="32">
        <f>0+M23+M27+M31</f>
      </c>
    </row>
    <row r="23" spans="1:16" ht="12.75">
      <c r="A23" t="s">
        <v>49</v>
      </c>
      <c s="34" t="s">
        <v>71</v>
      </c>
      <c s="34" t="s">
        <v>73</v>
      </c>
      <c s="35" t="s">
        <v>5</v>
      </c>
      <c s="6" t="s">
        <v>74</v>
      </c>
      <c s="36" t="s">
        <v>75</v>
      </c>
      <c s="37">
        <v>6.7</v>
      </c>
      <c s="36">
        <v>0</v>
      </c>
      <c s="36">
        <f>ROUND(G23*H23,6)</f>
      </c>
      <c r="L23" s="38">
        <v>0</v>
      </c>
      <c s="32">
        <f>ROUND(ROUND(L23,2)*ROUND(G23,3),2)</f>
      </c>
      <c s="36" t="s">
        <v>54</v>
      </c>
      <c>
        <f>(M23*21)/100</f>
      </c>
      <c t="s">
        <v>27</v>
      </c>
    </row>
    <row r="24" spans="1:5" ht="12.75">
      <c r="A24" s="35" t="s">
        <v>55</v>
      </c>
      <c r="E24" s="39" t="s">
        <v>5</v>
      </c>
    </row>
    <row r="25" spans="1:5" ht="12.75">
      <c r="A25" s="35" t="s">
        <v>56</v>
      </c>
      <c r="E25" s="40" t="s">
        <v>344</v>
      </c>
    </row>
    <row r="26" spans="1:5" ht="318.75">
      <c r="A26" t="s">
        <v>58</v>
      </c>
      <c r="E26" s="39" t="s">
        <v>77</v>
      </c>
    </row>
    <row r="27" spans="1:16" ht="12.75">
      <c r="A27" t="s">
        <v>49</v>
      </c>
      <c s="34" t="s">
        <v>27</v>
      </c>
      <c s="34" t="s">
        <v>78</v>
      </c>
      <c s="35" t="s">
        <v>5</v>
      </c>
      <c s="6" t="s">
        <v>79</v>
      </c>
      <c s="36" t="s">
        <v>75</v>
      </c>
      <c s="37">
        <v>217.665</v>
      </c>
      <c s="36">
        <v>0</v>
      </c>
      <c s="36">
        <f>ROUND(G27*H27,6)</f>
      </c>
      <c r="L27" s="38">
        <v>0</v>
      </c>
      <c s="32">
        <f>ROUND(ROUND(L27,2)*ROUND(G27,3),2)</f>
      </c>
      <c s="36" t="s">
        <v>54</v>
      </c>
      <c>
        <f>(M27*21)/100</f>
      </c>
      <c t="s">
        <v>27</v>
      </c>
    </row>
    <row r="28" spans="1:5" ht="12.75">
      <c r="A28" s="35" t="s">
        <v>55</v>
      </c>
      <c r="E28" s="39" t="s">
        <v>5</v>
      </c>
    </row>
    <row r="29" spans="1:5" ht="12.75">
      <c r="A29" s="35" t="s">
        <v>56</v>
      </c>
      <c r="E29" s="40" t="s">
        <v>345</v>
      </c>
    </row>
    <row r="30" spans="1:5" ht="318.75">
      <c r="A30" t="s">
        <v>58</v>
      </c>
      <c r="E30" s="39" t="s">
        <v>77</v>
      </c>
    </row>
    <row r="31" spans="1:16" ht="12.75">
      <c r="A31" t="s">
        <v>49</v>
      </c>
      <c s="34" t="s">
        <v>26</v>
      </c>
      <c s="34" t="s">
        <v>81</v>
      </c>
      <c s="35" t="s">
        <v>5</v>
      </c>
      <c s="6" t="s">
        <v>82</v>
      </c>
      <c s="36" t="s">
        <v>75</v>
      </c>
      <c s="37">
        <v>224.275</v>
      </c>
      <c s="36">
        <v>0</v>
      </c>
      <c s="36">
        <f>ROUND(G31*H31,6)</f>
      </c>
      <c r="L31" s="38">
        <v>0</v>
      </c>
      <c s="32">
        <f>ROUND(ROUND(L31,2)*ROUND(G31,3),2)</f>
      </c>
      <c s="36" t="s">
        <v>54</v>
      </c>
      <c>
        <f>(M31*21)/100</f>
      </c>
      <c t="s">
        <v>27</v>
      </c>
    </row>
    <row r="32" spans="1:5" ht="12.75">
      <c r="A32" s="35" t="s">
        <v>55</v>
      </c>
      <c r="E32" s="39" t="s">
        <v>5</v>
      </c>
    </row>
    <row r="33" spans="1:5" ht="12.75">
      <c r="A33" s="35" t="s">
        <v>56</v>
      </c>
      <c r="E33" s="40" t="s">
        <v>346</v>
      </c>
    </row>
    <row r="34" spans="1:5" ht="229.5">
      <c r="A34" t="s">
        <v>58</v>
      </c>
      <c r="E34" s="39" t="s">
        <v>84</v>
      </c>
    </row>
    <row r="35" spans="1:13" ht="12.75">
      <c r="A35" t="s">
        <v>46</v>
      </c>
      <c r="C35" s="31" t="s">
        <v>85</v>
      </c>
      <c r="E35" s="33" t="s">
        <v>86</v>
      </c>
      <c r="J35" s="32">
        <f>0</f>
      </c>
      <c s="32">
        <f>0</f>
      </c>
      <c s="32">
        <f>0+L36+L40+L44+L48+L52+L56+L60+L64+L68+L72+L76+L80+L84+L88+L92+L96+L100+L104+L108+L112+L116+L120+L124+L128+L132+L136+L140+L144+L148+L152+L156+L160+L164+L168+L172+L176+L180+L184+L188+L192+L196+L200</f>
      </c>
      <c s="32">
        <f>0+M36+M40+M44+M48+M52+M56+M60+M64+M68+M72+M76+M80+M84+M88+M92+M96+M100+M104+M108+M112+M116+M120+M124+M128+M132+M136+M140+M144+M148+M152+M156+M160+M164+M168+M172+M176+M180+M184+M188+M192+M196+M200</f>
      </c>
    </row>
    <row r="36" spans="1:16" ht="12.75">
      <c r="A36" t="s">
        <v>49</v>
      </c>
      <c s="34" t="s">
        <v>87</v>
      </c>
      <c s="34" t="s">
        <v>88</v>
      </c>
      <c s="35" t="s">
        <v>5</v>
      </c>
      <c s="6" t="s">
        <v>89</v>
      </c>
      <c s="36" t="s">
        <v>90</v>
      </c>
      <c s="37">
        <v>8</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91</v>
      </c>
    </row>
    <row r="40" spans="1:16" ht="12.75">
      <c r="A40" t="s">
        <v>49</v>
      </c>
      <c s="34" t="s">
        <v>92</v>
      </c>
      <c s="34" t="s">
        <v>93</v>
      </c>
      <c s="35" t="s">
        <v>5</v>
      </c>
      <c s="6" t="s">
        <v>94</v>
      </c>
      <c s="36" t="s">
        <v>95</v>
      </c>
      <c s="37">
        <v>9</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96</v>
      </c>
    </row>
    <row r="44" spans="1:16" ht="12.75">
      <c r="A44" t="s">
        <v>49</v>
      </c>
      <c s="34" t="s">
        <v>97</v>
      </c>
      <c s="34" t="s">
        <v>100</v>
      </c>
      <c s="35" t="s">
        <v>5</v>
      </c>
      <c s="6" t="s">
        <v>101</v>
      </c>
      <c s="36" t="s">
        <v>95</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103</v>
      </c>
    </row>
    <row r="48" spans="1:16" ht="12.75">
      <c r="A48" t="s">
        <v>49</v>
      </c>
      <c s="34" t="s">
        <v>85</v>
      </c>
      <c s="34" t="s">
        <v>105</v>
      </c>
      <c s="35" t="s">
        <v>5</v>
      </c>
      <c s="6" t="s">
        <v>106</v>
      </c>
      <c s="36" t="s">
        <v>95</v>
      </c>
      <c s="37">
        <v>686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107</v>
      </c>
    </row>
    <row r="52" spans="1:16" ht="25.5">
      <c r="A52" t="s">
        <v>49</v>
      </c>
      <c s="34" t="s">
        <v>104</v>
      </c>
      <c s="34" t="s">
        <v>109</v>
      </c>
      <c s="35" t="s">
        <v>5</v>
      </c>
      <c s="6" t="s">
        <v>110</v>
      </c>
      <c s="36" t="s">
        <v>95</v>
      </c>
      <c s="37">
        <v>9</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111</v>
      </c>
    </row>
    <row r="56" spans="1:16" ht="25.5">
      <c r="A56" t="s">
        <v>49</v>
      </c>
      <c s="34" t="s">
        <v>108</v>
      </c>
      <c s="34" t="s">
        <v>117</v>
      </c>
      <c s="35" t="s">
        <v>5</v>
      </c>
      <c s="6" t="s">
        <v>118</v>
      </c>
      <c s="36" t="s">
        <v>90</v>
      </c>
      <c s="37">
        <v>10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02">
      <c r="A59" t="s">
        <v>58</v>
      </c>
      <c r="E59" s="39" t="s">
        <v>119</v>
      </c>
    </row>
    <row r="60" spans="1:16" ht="12.75">
      <c r="A60" t="s">
        <v>49</v>
      </c>
      <c s="34" t="s">
        <v>112</v>
      </c>
      <c s="34" t="s">
        <v>121</v>
      </c>
      <c s="35" t="s">
        <v>5</v>
      </c>
      <c s="6" t="s">
        <v>122</v>
      </c>
      <c s="36" t="s">
        <v>123</v>
      </c>
      <c s="37">
        <v>0.8</v>
      </c>
      <c s="36">
        <v>0</v>
      </c>
      <c s="36">
        <f>ROUND(G60*H60,6)</f>
      </c>
      <c r="L60" s="38">
        <v>0</v>
      </c>
      <c s="32">
        <f>ROUND(ROUND(L60,2)*ROUND(G60,3),2)</f>
      </c>
      <c s="36" t="s">
        <v>54</v>
      </c>
      <c>
        <f>(M60*21)/100</f>
      </c>
      <c t="s">
        <v>27</v>
      </c>
    </row>
    <row r="61" spans="1:5" ht="12.75">
      <c r="A61" s="35" t="s">
        <v>55</v>
      </c>
      <c r="E61" s="39" t="s">
        <v>5</v>
      </c>
    </row>
    <row r="62" spans="1:5" ht="12.75">
      <c r="A62" s="35" t="s">
        <v>56</v>
      </c>
      <c r="E62" s="40" t="s">
        <v>347</v>
      </c>
    </row>
    <row r="63" spans="1:5" ht="76.5">
      <c r="A63" t="s">
        <v>58</v>
      </c>
      <c r="E63" s="39" t="s">
        <v>125</v>
      </c>
    </row>
    <row r="64" spans="1:16" ht="12.75">
      <c r="A64" t="s">
        <v>49</v>
      </c>
      <c s="34" t="s">
        <v>116</v>
      </c>
      <c s="34" t="s">
        <v>127</v>
      </c>
      <c s="35" t="s">
        <v>5</v>
      </c>
      <c s="6" t="s">
        <v>128</v>
      </c>
      <c s="36" t="s">
        <v>123</v>
      </c>
      <c s="37">
        <v>9.51</v>
      </c>
      <c s="36">
        <v>0</v>
      </c>
      <c s="36">
        <f>ROUND(G64*H64,6)</f>
      </c>
      <c r="L64" s="38">
        <v>0</v>
      </c>
      <c s="32">
        <f>ROUND(ROUND(L64,2)*ROUND(G64,3),2)</f>
      </c>
      <c s="36" t="s">
        <v>54</v>
      </c>
      <c>
        <f>(M64*21)/100</f>
      </c>
      <c t="s">
        <v>27</v>
      </c>
    </row>
    <row r="65" spans="1:5" ht="12.75">
      <c r="A65" s="35" t="s">
        <v>55</v>
      </c>
      <c r="E65" s="39" t="s">
        <v>5</v>
      </c>
    </row>
    <row r="66" spans="1:5" ht="12.75">
      <c r="A66" s="35" t="s">
        <v>56</v>
      </c>
      <c r="E66" s="40" t="s">
        <v>348</v>
      </c>
    </row>
    <row r="67" spans="1:5" ht="76.5">
      <c r="A67" t="s">
        <v>58</v>
      </c>
      <c r="E67" s="39" t="s">
        <v>125</v>
      </c>
    </row>
    <row r="68" spans="1:16" ht="12.75">
      <c r="A68" t="s">
        <v>49</v>
      </c>
      <c s="34" t="s">
        <v>120</v>
      </c>
      <c s="34" t="s">
        <v>131</v>
      </c>
      <c s="35" t="s">
        <v>5</v>
      </c>
      <c s="6" t="s">
        <v>132</v>
      </c>
      <c s="36" t="s">
        <v>123</v>
      </c>
      <c s="37">
        <v>60</v>
      </c>
      <c s="36">
        <v>0</v>
      </c>
      <c s="36">
        <f>ROUND(G68*H68,6)</f>
      </c>
      <c r="L68" s="38">
        <v>0</v>
      </c>
      <c s="32">
        <f>ROUND(ROUND(L68,2)*ROUND(G68,3),2)</f>
      </c>
      <c s="36" t="s">
        <v>54</v>
      </c>
      <c>
        <f>(M68*21)/100</f>
      </c>
      <c t="s">
        <v>27</v>
      </c>
    </row>
    <row r="69" spans="1:5" ht="12.75">
      <c r="A69" s="35" t="s">
        <v>55</v>
      </c>
      <c r="E69" s="39" t="s">
        <v>5</v>
      </c>
    </row>
    <row r="70" spans="1:5" ht="12.75">
      <c r="A70" s="35" t="s">
        <v>56</v>
      </c>
      <c r="E70" s="40" t="s">
        <v>349</v>
      </c>
    </row>
    <row r="71" spans="1:5" ht="76.5">
      <c r="A71" t="s">
        <v>58</v>
      </c>
      <c r="E71" s="39" t="s">
        <v>125</v>
      </c>
    </row>
    <row r="72" spans="1:16" ht="12.75">
      <c r="A72" t="s">
        <v>49</v>
      </c>
      <c s="34" t="s">
        <v>126</v>
      </c>
      <c s="34" t="s">
        <v>135</v>
      </c>
      <c s="35" t="s">
        <v>5</v>
      </c>
      <c s="6" t="s">
        <v>136</v>
      </c>
      <c s="36" t="s">
        <v>123</v>
      </c>
      <c s="37">
        <v>0.8</v>
      </c>
      <c s="36">
        <v>0</v>
      </c>
      <c s="36">
        <f>ROUND(G72*H72,6)</f>
      </c>
      <c r="L72" s="38">
        <v>0</v>
      </c>
      <c s="32">
        <f>ROUND(ROUND(L72,2)*ROUND(G72,3),2)</f>
      </c>
      <c s="36" t="s">
        <v>54</v>
      </c>
      <c>
        <f>(M72*21)/100</f>
      </c>
      <c t="s">
        <v>27</v>
      </c>
    </row>
    <row r="73" spans="1:5" ht="12.75">
      <c r="A73" s="35" t="s">
        <v>55</v>
      </c>
      <c r="E73" s="39" t="s">
        <v>5</v>
      </c>
    </row>
    <row r="74" spans="1:5" ht="12.75">
      <c r="A74" s="35" t="s">
        <v>56</v>
      </c>
      <c r="E74" s="40" t="s">
        <v>347</v>
      </c>
    </row>
    <row r="75" spans="1:5" ht="204">
      <c r="A75" t="s">
        <v>58</v>
      </c>
      <c r="E75" s="39" t="s">
        <v>137</v>
      </c>
    </row>
    <row r="76" spans="1:16" ht="12.75">
      <c r="A76" t="s">
        <v>49</v>
      </c>
      <c s="34" t="s">
        <v>130</v>
      </c>
      <c s="34" t="s">
        <v>139</v>
      </c>
      <c s="35" t="s">
        <v>5</v>
      </c>
      <c s="6" t="s">
        <v>140</v>
      </c>
      <c s="36" t="s">
        <v>123</v>
      </c>
      <c s="37">
        <v>9.51</v>
      </c>
      <c s="36">
        <v>0</v>
      </c>
      <c s="36">
        <f>ROUND(G76*H76,6)</f>
      </c>
      <c r="L76" s="38">
        <v>0</v>
      </c>
      <c s="32">
        <f>ROUND(ROUND(L76,2)*ROUND(G76,3),2)</f>
      </c>
      <c s="36" t="s">
        <v>54</v>
      </c>
      <c>
        <f>(M76*21)/100</f>
      </c>
      <c t="s">
        <v>27</v>
      </c>
    </row>
    <row r="77" spans="1:5" ht="12.75">
      <c r="A77" s="35" t="s">
        <v>55</v>
      </c>
      <c r="E77" s="39" t="s">
        <v>5</v>
      </c>
    </row>
    <row r="78" spans="1:5" ht="12.75">
      <c r="A78" s="35" t="s">
        <v>56</v>
      </c>
      <c r="E78" s="40" t="s">
        <v>348</v>
      </c>
    </row>
    <row r="79" spans="1:5" ht="204">
      <c r="A79" t="s">
        <v>58</v>
      </c>
      <c r="E79" s="39" t="s">
        <v>141</v>
      </c>
    </row>
    <row r="80" spans="1:16" ht="12.75">
      <c r="A80" t="s">
        <v>49</v>
      </c>
      <c s="34" t="s">
        <v>134</v>
      </c>
      <c s="34" t="s">
        <v>143</v>
      </c>
      <c s="35" t="s">
        <v>5</v>
      </c>
      <c s="6" t="s">
        <v>144</v>
      </c>
      <c s="36" t="s">
        <v>123</v>
      </c>
      <c s="37">
        <v>60</v>
      </c>
      <c s="36">
        <v>0</v>
      </c>
      <c s="36">
        <f>ROUND(G80*H80,6)</f>
      </c>
      <c r="L80" s="38">
        <v>0</v>
      </c>
      <c s="32">
        <f>ROUND(ROUND(L80,2)*ROUND(G80,3),2)</f>
      </c>
      <c s="36" t="s">
        <v>54</v>
      </c>
      <c>
        <f>(M80*21)/100</f>
      </c>
      <c t="s">
        <v>27</v>
      </c>
    </row>
    <row r="81" spans="1:5" ht="12.75">
      <c r="A81" s="35" t="s">
        <v>55</v>
      </c>
      <c r="E81" s="39" t="s">
        <v>5</v>
      </c>
    </row>
    <row r="82" spans="1:5" ht="12.75">
      <c r="A82" s="35" t="s">
        <v>56</v>
      </c>
      <c r="E82" s="40" t="s">
        <v>349</v>
      </c>
    </row>
    <row r="83" spans="1:5" ht="204">
      <c r="A83" t="s">
        <v>58</v>
      </c>
      <c r="E83" s="39" t="s">
        <v>145</v>
      </c>
    </row>
    <row r="84" spans="1:16" ht="25.5">
      <c r="A84" t="s">
        <v>49</v>
      </c>
      <c s="34" t="s">
        <v>138</v>
      </c>
      <c s="34" t="s">
        <v>147</v>
      </c>
      <c s="35" t="s">
        <v>5</v>
      </c>
      <c s="6" t="s">
        <v>148</v>
      </c>
      <c s="36" t="s">
        <v>90</v>
      </c>
      <c s="37">
        <v>5</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25.5">
      <c r="A88" t="s">
        <v>49</v>
      </c>
      <c s="34" t="s">
        <v>142</v>
      </c>
      <c s="34" t="s">
        <v>151</v>
      </c>
      <c s="35" t="s">
        <v>5</v>
      </c>
      <c s="6" t="s">
        <v>152</v>
      </c>
      <c s="36" t="s">
        <v>90</v>
      </c>
      <c s="37">
        <v>5</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149</v>
      </c>
    </row>
    <row r="92" spans="1:16" ht="12.75">
      <c r="A92" t="s">
        <v>49</v>
      </c>
      <c s="34" t="s">
        <v>146</v>
      </c>
      <c s="34" t="s">
        <v>154</v>
      </c>
      <c s="35" t="s">
        <v>5</v>
      </c>
      <c s="6" t="s">
        <v>155</v>
      </c>
      <c s="36" t="s">
        <v>95</v>
      </c>
      <c s="37">
        <v>10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156</v>
      </c>
    </row>
    <row r="96" spans="1:16" ht="12.75">
      <c r="A96" t="s">
        <v>49</v>
      </c>
      <c s="34" t="s">
        <v>150</v>
      </c>
      <c s="34" t="s">
        <v>158</v>
      </c>
      <c s="35" t="s">
        <v>5</v>
      </c>
      <c s="6" t="s">
        <v>159</v>
      </c>
      <c s="36" t="s">
        <v>95</v>
      </c>
      <c s="37">
        <v>10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160</v>
      </c>
    </row>
    <row r="100" spans="1:16" ht="12.75">
      <c r="A100" t="s">
        <v>49</v>
      </c>
      <c s="34" t="s">
        <v>153</v>
      </c>
      <c s="34" t="s">
        <v>162</v>
      </c>
      <c s="35" t="s">
        <v>5</v>
      </c>
      <c s="6" t="s">
        <v>163</v>
      </c>
      <c s="36" t="s">
        <v>95</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164</v>
      </c>
    </row>
    <row r="104" spans="1:16" ht="25.5">
      <c r="A104" t="s">
        <v>49</v>
      </c>
      <c s="34" t="s">
        <v>157</v>
      </c>
      <c s="34" t="s">
        <v>166</v>
      </c>
      <c s="35" t="s">
        <v>5</v>
      </c>
      <c s="6" t="s">
        <v>167</v>
      </c>
      <c s="36" t="s">
        <v>90</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161</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165</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25.5">
      <c r="A116" t="s">
        <v>49</v>
      </c>
      <c s="34" t="s">
        <v>169</v>
      </c>
      <c s="34" t="s">
        <v>350</v>
      </c>
      <c s="35" t="s">
        <v>5</v>
      </c>
      <c s="6" t="s">
        <v>351</v>
      </c>
      <c s="36" t="s">
        <v>352</v>
      </c>
      <c s="37">
        <v>6.126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53">
      <c r="A119" t="s">
        <v>58</v>
      </c>
      <c r="E119" s="39" t="s">
        <v>353</v>
      </c>
    </row>
    <row r="120" spans="1:16" ht="25.5">
      <c r="A120" t="s">
        <v>49</v>
      </c>
      <c s="34" t="s">
        <v>173</v>
      </c>
      <c s="34" t="s">
        <v>325</v>
      </c>
      <c s="35" t="s">
        <v>5</v>
      </c>
      <c s="6" t="s">
        <v>326</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327</v>
      </c>
    </row>
    <row r="124" spans="1:16" ht="25.5">
      <c r="A124" t="s">
        <v>49</v>
      </c>
      <c s="34" t="s">
        <v>177</v>
      </c>
      <c s="34" t="s">
        <v>328</v>
      </c>
      <c s="35" t="s">
        <v>5</v>
      </c>
      <c s="6" t="s">
        <v>329</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330</v>
      </c>
    </row>
    <row r="128" spans="1:16" ht="25.5">
      <c r="A128" t="s">
        <v>49</v>
      </c>
      <c s="34" t="s">
        <v>181</v>
      </c>
      <c s="34" t="s">
        <v>331</v>
      </c>
      <c s="35" t="s">
        <v>5</v>
      </c>
      <c s="6" t="s">
        <v>332</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333</v>
      </c>
    </row>
    <row r="132" spans="1:16" ht="25.5">
      <c r="A132" t="s">
        <v>49</v>
      </c>
      <c s="34" t="s">
        <v>185</v>
      </c>
      <c s="34" t="s">
        <v>334</v>
      </c>
      <c s="35" t="s">
        <v>5</v>
      </c>
      <c s="6" t="s">
        <v>335</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336</v>
      </c>
    </row>
    <row r="136" spans="1:16" ht="12.75">
      <c r="A136" t="s">
        <v>49</v>
      </c>
      <c s="34" t="s">
        <v>189</v>
      </c>
      <c s="34" t="s">
        <v>354</v>
      </c>
      <c s="35" t="s">
        <v>5</v>
      </c>
      <c s="6" t="s">
        <v>355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356</v>
      </c>
    </row>
    <row r="140" spans="1:16" ht="12.75">
      <c r="A140" t="s">
        <v>49</v>
      </c>
      <c s="34" t="s">
        <v>193</v>
      </c>
      <c s="34" t="s">
        <v>357</v>
      </c>
      <c s="35" t="s">
        <v>5</v>
      </c>
      <c s="6" t="s">
        <v>358</v>
      </c>
      <c s="36" t="s">
        <v>90</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65.75">
      <c r="A143" t="s">
        <v>58</v>
      </c>
      <c r="E143" s="39" t="s">
        <v>359</v>
      </c>
    </row>
    <row r="144" spans="1:16" ht="25.5">
      <c r="A144" t="s">
        <v>49</v>
      </c>
      <c s="34" t="s">
        <v>197</v>
      </c>
      <c s="34" t="s">
        <v>360</v>
      </c>
      <c s="35" t="s">
        <v>5</v>
      </c>
      <c s="6" t="s">
        <v>361</v>
      </c>
      <c s="36" t="s">
        <v>90</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53">
      <c r="A147" t="s">
        <v>58</v>
      </c>
      <c r="E147" s="39" t="s">
        <v>362</v>
      </c>
    </row>
    <row r="148" spans="1:16" ht="12.75">
      <c r="A148" t="s">
        <v>49</v>
      </c>
      <c s="34" t="s">
        <v>201</v>
      </c>
      <c s="34" t="s">
        <v>238</v>
      </c>
      <c s="35" t="s">
        <v>5</v>
      </c>
      <c s="6" t="s">
        <v>239</v>
      </c>
      <c s="36" t="s">
        <v>90</v>
      </c>
      <c s="37">
        <v>24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240</v>
      </c>
    </row>
    <row r="152" spans="1:16" ht="25.5">
      <c r="A152" t="s">
        <v>49</v>
      </c>
      <c s="34" t="s">
        <v>205</v>
      </c>
      <c s="34" t="s">
        <v>242</v>
      </c>
      <c s="35" t="s">
        <v>5</v>
      </c>
      <c s="6" t="s">
        <v>243</v>
      </c>
      <c s="36" t="s">
        <v>90</v>
      </c>
      <c s="37">
        <v>24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244</v>
      </c>
    </row>
    <row r="156" spans="1:16" ht="25.5">
      <c r="A156" t="s">
        <v>49</v>
      </c>
      <c s="34" t="s">
        <v>209</v>
      </c>
      <c s="34" t="s">
        <v>246</v>
      </c>
      <c s="35" t="s">
        <v>5</v>
      </c>
      <c s="6" t="s">
        <v>247</v>
      </c>
      <c s="36" t="s">
        <v>90</v>
      </c>
      <c s="37">
        <v>24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248</v>
      </c>
    </row>
    <row r="160" spans="1:16" ht="25.5">
      <c r="A160" t="s">
        <v>49</v>
      </c>
      <c s="34" t="s">
        <v>213</v>
      </c>
      <c s="34" t="s">
        <v>250</v>
      </c>
      <c s="35" t="s">
        <v>5</v>
      </c>
      <c s="6" t="s">
        <v>251</v>
      </c>
      <c s="36" t="s">
        <v>90</v>
      </c>
      <c s="37">
        <v>14</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252</v>
      </c>
    </row>
    <row r="164" spans="1:16" ht="25.5">
      <c r="A164" t="s">
        <v>49</v>
      </c>
      <c s="34" t="s">
        <v>217</v>
      </c>
      <c s="34" t="s">
        <v>254</v>
      </c>
      <c s="35" t="s">
        <v>5</v>
      </c>
      <c s="6" t="s">
        <v>255</v>
      </c>
      <c s="36" t="s">
        <v>90</v>
      </c>
      <c s="37">
        <v>14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256</v>
      </c>
    </row>
    <row r="168" spans="1:16" ht="25.5">
      <c r="A168" t="s">
        <v>49</v>
      </c>
      <c s="34" t="s">
        <v>221</v>
      </c>
      <c s="34" t="s">
        <v>258</v>
      </c>
      <c s="35" t="s">
        <v>5</v>
      </c>
      <c s="6" t="s">
        <v>259</v>
      </c>
      <c s="36" t="s">
        <v>90</v>
      </c>
      <c s="37">
        <v>14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260</v>
      </c>
    </row>
    <row r="172" spans="1:16" ht="25.5">
      <c r="A172" t="s">
        <v>49</v>
      </c>
      <c s="34" t="s">
        <v>225</v>
      </c>
      <c s="34" t="s">
        <v>363</v>
      </c>
      <c s="35" t="s">
        <v>5</v>
      </c>
      <c s="6" t="s">
        <v>364</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365</v>
      </c>
    </row>
    <row r="176" spans="1:16" ht="12.75">
      <c r="A176" t="s">
        <v>49</v>
      </c>
      <c s="34" t="s">
        <v>229</v>
      </c>
      <c s="34" t="s">
        <v>366</v>
      </c>
      <c s="35" t="s">
        <v>5</v>
      </c>
      <c s="6" t="s">
        <v>367</v>
      </c>
      <c s="36" t="s">
        <v>90</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368</v>
      </c>
    </row>
    <row r="180" spans="1:16" ht="12.75">
      <c r="A180" t="s">
        <v>49</v>
      </c>
      <c s="34" t="s">
        <v>233</v>
      </c>
      <c s="34" t="s">
        <v>274</v>
      </c>
      <c s="35" t="s">
        <v>5</v>
      </c>
      <c s="6" t="s">
        <v>275</v>
      </c>
      <c s="36" t="s">
        <v>276</v>
      </c>
      <c s="37">
        <v>80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277</v>
      </c>
    </row>
    <row r="184" spans="1:16" ht="12.75">
      <c r="A184" t="s">
        <v>49</v>
      </c>
      <c s="34" t="s">
        <v>237</v>
      </c>
      <c s="34" t="s">
        <v>279</v>
      </c>
      <c s="35" t="s">
        <v>5</v>
      </c>
      <c s="6" t="s">
        <v>280</v>
      </c>
      <c s="36" t="s">
        <v>276</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02">
      <c r="A187" t="s">
        <v>58</v>
      </c>
      <c r="E187" s="39" t="s">
        <v>281</v>
      </c>
    </row>
    <row r="188" spans="1:16" ht="12.75">
      <c r="A188" t="s">
        <v>49</v>
      </c>
      <c s="34" t="s">
        <v>241</v>
      </c>
      <c s="34" t="s">
        <v>291</v>
      </c>
      <c s="35" t="s">
        <v>5</v>
      </c>
      <c s="6" t="s">
        <v>292</v>
      </c>
      <c s="36" t="s">
        <v>90</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293</v>
      </c>
    </row>
    <row r="192" spans="1:16" ht="25.5">
      <c r="A192" t="s">
        <v>49</v>
      </c>
      <c s="34" t="s">
        <v>245</v>
      </c>
      <c s="34" t="s">
        <v>369</v>
      </c>
      <c s="35" t="s">
        <v>5</v>
      </c>
      <c s="6" t="s">
        <v>370</v>
      </c>
      <c s="36" t="s">
        <v>90</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371</v>
      </c>
    </row>
    <row r="196" spans="1:16" ht="25.5">
      <c r="A196" t="s">
        <v>49</v>
      </c>
      <c s="34" t="s">
        <v>261</v>
      </c>
      <c s="34" t="s">
        <v>372</v>
      </c>
      <c s="35" t="s">
        <v>5</v>
      </c>
      <c s="6" t="s">
        <v>373</v>
      </c>
      <c s="36" t="s">
        <v>95</v>
      </c>
      <c s="37">
        <v>5953</v>
      </c>
      <c s="36">
        <v>0</v>
      </c>
      <c s="36">
        <f>ROUND(G196*H196,6)</f>
      </c>
      <c r="L196" s="38">
        <v>0</v>
      </c>
      <c s="32">
        <f>ROUND(ROUND(L196,2)*ROUND(G196,3),2)</f>
      </c>
      <c s="36" t="s">
        <v>54</v>
      </c>
      <c>
        <f>(M196*21)/100</f>
      </c>
      <c t="s">
        <v>27</v>
      </c>
    </row>
    <row r="197" spans="1:5" ht="12.75">
      <c r="A197" s="35" t="s">
        <v>55</v>
      </c>
      <c r="E197" s="39" t="s">
        <v>5</v>
      </c>
    </row>
    <row r="198" spans="1:5" ht="12.75">
      <c r="A198" s="35" t="s">
        <v>56</v>
      </c>
      <c r="E198" s="40" t="s">
        <v>374</v>
      </c>
    </row>
    <row r="199" spans="1:5" ht="140.25">
      <c r="A199" t="s">
        <v>58</v>
      </c>
      <c r="E199" s="39" t="s">
        <v>375</v>
      </c>
    </row>
    <row r="200" spans="1:16" ht="12.75">
      <c r="A200" t="s">
        <v>49</v>
      </c>
      <c s="34" t="s">
        <v>265</v>
      </c>
      <c s="34" t="s">
        <v>376</v>
      </c>
      <c s="35" t="s">
        <v>5</v>
      </c>
      <c s="6" t="s">
        <v>377</v>
      </c>
      <c s="36" t="s">
        <v>90</v>
      </c>
      <c s="37">
        <v>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381</v>
      </c>
      <c r="E8" s="30" t="s">
        <v>380</v>
      </c>
      <c r="J8" s="29">
        <f>0+J9</f>
      </c>
      <c s="29">
        <f>0+K9</f>
      </c>
      <c s="29">
        <f>0+L9</f>
      </c>
      <c s="29">
        <f>0+M9</f>
      </c>
    </row>
    <row r="9" spans="1:13" ht="12.75">
      <c r="A9" t="s">
        <v>46</v>
      </c>
      <c r="C9" s="31" t="s">
        <v>382</v>
      </c>
      <c r="E9" s="33" t="s">
        <v>383</v>
      </c>
      <c r="J9" s="32">
        <f>0</f>
      </c>
      <c s="32">
        <f>0</f>
      </c>
      <c s="32">
        <f>0+L10+L14+L18+L22+L26+L30+L34+L38+L42+L46+L50</f>
      </c>
      <c s="32">
        <f>0+M10+M14+M18+M22+M26+M30+M34+M38+M42+M46+M50</f>
      </c>
    </row>
    <row r="10" spans="1:16" ht="12.75">
      <c r="A10" t="s">
        <v>49</v>
      </c>
      <c s="34" t="s">
        <v>71</v>
      </c>
      <c s="34" t="s">
        <v>384</v>
      </c>
      <c s="35" t="s">
        <v>5</v>
      </c>
      <c s="6" t="s">
        <v>385</v>
      </c>
      <c s="36" t="s">
        <v>90</v>
      </c>
      <c s="37">
        <v>1</v>
      </c>
      <c s="36">
        <v>0</v>
      </c>
      <c s="36">
        <f>ROUND(G10*H10,6)</f>
      </c>
      <c r="L10" s="38">
        <v>0</v>
      </c>
      <c s="32">
        <f>ROUND(ROUND(L10,2)*ROUND(G10,3),2)</f>
      </c>
      <c s="36" t="s">
        <v>386</v>
      </c>
      <c>
        <f>(M10*21)/100</f>
      </c>
      <c t="s">
        <v>27</v>
      </c>
    </row>
    <row r="11" spans="1:5" ht="12.75">
      <c r="A11" s="35" t="s">
        <v>55</v>
      </c>
      <c r="E11" s="39" t="s">
        <v>387</v>
      </c>
    </row>
    <row r="12" spans="1:5" ht="12.75">
      <c r="A12" s="35" t="s">
        <v>56</v>
      </c>
      <c r="E12" s="40" t="s">
        <v>388</v>
      </c>
    </row>
    <row r="13" spans="1:5" ht="51">
      <c r="A13" t="s">
        <v>58</v>
      </c>
      <c r="E13" s="39" t="s">
        <v>389</v>
      </c>
    </row>
    <row r="14" spans="1:16" ht="12.75">
      <c r="A14" t="s">
        <v>49</v>
      </c>
      <c s="34" t="s">
        <v>27</v>
      </c>
      <c s="34" t="s">
        <v>390</v>
      </c>
      <c s="35" t="s">
        <v>5</v>
      </c>
      <c s="6" t="s">
        <v>391</v>
      </c>
      <c s="36" t="s">
        <v>90</v>
      </c>
      <c s="37">
        <v>1</v>
      </c>
      <c s="36">
        <v>0</v>
      </c>
      <c s="36">
        <f>ROUND(G14*H14,6)</f>
      </c>
      <c r="L14" s="38">
        <v>0</v>
      </c>
      <c s="32">
        <f>ROUND(ROUND(L14,2)*ROUND(G14,3),2)</f>
      </c>
      <c s="36" t="s">
        <v>386</v>
      </c>
      <c>
        <f>(M14*21)/100</f>
      </c>
      <c t="s">
        <v>27</v>
      </c>
    </row>
    <row r="15" spans="1:5" ht="12.75">
      <c r="A15" s="35" t="s">
        <v>55</v>
      </c>
      <c r="E15" s="39" t="s">
        <v>392</v>
      </c>
    </row>
    <row r="16" spans="1:5" ht="12.75">
      <c r="A16" s="35" t="s">
        <v>56</v>
      </c>
      <c r="E16" s="40" t="s">
        <v>388</v>
      </c>
    </row>
    <row r="17" spans="1:5" ht="38.25">
      <c r="A17" t="s">
        <v>58</v>
      </c>
      <c r="E17" s="39" t="s">
        <v>393</v>
      </c>
    </row>
    <row r="18" spans="1:16" ht="12.75">
      <c r="A18" t="s">
        <v>49</v>
      </c>
      <c s="34" t="s">
        <v>26</v>
      </c>
      <c s="34" t="s">
        <v>394</v>
      </c>
      <c s="35" t="s">
        <v>5</v>
      </c>
      <c s="6" t="s">
        <v>395</v>
      </c>
      <c s="36" t="s">
        <v>90</v>
      </c>
      <c s="37">
        <v>1</v>
      </c>
      <c s="36">
        <v>0</v>
      </c>
      <c s="36">
        <f>ROUND(G18*H18,6)</f>
      </c>
      <c r="L18" s="38">
        <v>0</v>
      </c>
      <c s="32">
        <f>ROUND(ROUND(L18,2)*ROUND(G18,3),2)</f>
      </c>
      <c s="36" t="s">
        <v>386</v>
      </c>
      <c>
        <f>(M18*21)/100</f>
      </c>
      <c t="s">
        <v>27</v>
      </c>
    </row>
    <row r="19" spans="1:5" ht="12.75">
      <c r="A19" s="35" t="s">
        <v>55</v>
      </c>
      <c r="E19" s="39" t="s">
        <v>396</v>
      </c>
    </row>
    <row r="20" spans="1:5" ht="12.75">
      <c r="A20" s="35" t="s">
        <v>56</v>
      </c>
      <c r="E20" s="40" t="s">
        <v>388</v>
      </c>
    </row>
    <row r="21" spans="1:5" ht="38.25">
      <c r="A21" t="s">
        <v>58</v>
      </c>
      <c r="E21" s="39" t="s">
        <v>397</v>
      </c>
    </row>
    <row r="22" spans="1:16" ht="12.75">
      <c r="A22" t="s">
        <v>49</v>
      </c>
      <c s="34" t="s">
        <v>87</v>
      </c>
      <c s="34" t="s">
        <v>398</v>
      </c>
      <c s="35" t="s">
        <v>5</v>
      </c>
      <c s="6" t="s">
        <v>399</v>
      </c>
      <c s="36" t="s">
        <v>90</v>
      </c>
      <c s="37">
        <v>1</v>
      </c>
      <c s="36">
        <v>0</v>
      </c>
      <c s="36">
        <f>ROUND(G22*H22,6)</f>
      </c>
      <c r="L22" s="38">
        <v>0</v>
      </c>
      <c s="32">
        <f>ROUND(ROUND(L22,2)*ROUND(G22,3),2)</f>
      </c>
      <c s="36" t="s">
        <v>386</v>
      </c>
      <c>
        <f>(M22*21)/100</f>
      </c>
      <c t="s">
        <v>27</v>
      </c>
    </row>
    <row r="23" spans="1:5" ht="12.75">
      <c r="A23" s="35" t="s">
        <v>55</v>
      </c>
      <c r="E23" s="39" t="s">
        <v>399</v>
      </c>
    </row>
    <row r="24" spans="1:5" ht="12.75">
      <c r="A24" s="35" t="s">
        <v>56</v>
      </c>
      <c r="E24" s="40" t="s">
        <v>388</v>
      </c>
    </row>
    <row r="25" spans="1:5" ht="38.25">
      <c r="A25" t="s">
        <v>58</v>
      </c>
      <c r="E25" s="39" t="s">
        <v>400</v>
      </c>
    </row>
    <row r="26" spans="1:16" ht="12.75">
      <c r="A26" t="s">
        <v>49</v>
      </c>
      <c s="34" t="s">
        <v>92</v>
      </c>
      <c s="34" t="s">
        <v>401</v>
      </c>
      <c s="35" t="s">
        <v>5</v>
      </c>
      <c s="6" t="s">
        <v>402</v>
      </c>
      <c s="36" t="s">
        <v>90</v>
      </c>
      <c s="37">
        <v>6</v>
      </c>
      <c s="36">
        <v>0</v>
      </c>
      <c s="36">
        <f>ROUND(G26*H26,6)</f>
      </c>
      <c r="L26" s="38">
        <v>0</v>
      </c>
      <c s="32">
        <f>ROUND(ROUND(L26,2)*ROUND(G26,3),2)</f>
      </c>
      <c s="36" t="s">
        <v>386</v>
      </c>
      <c>
        <f>(M26*21)/100</f>
      </c>
      <c t="s">
        <v>27</v>
      </c>
    </row>
    <row r="27" spans="1:5" ht="12.75">
      <c r="A27" s="35" t="s">
        <v>55</v>
      </c>
      <c r="E27" s="39" t="s">
        <v>403</v>
      </c>
    </row>
    <row r="28" spans="1:5" ht="12.75">
      <c r="A28" s="35" t="s">
        <v>56</v>
      </c>
      <c r="E28" s="40" t="s">
        <v>388</v>
      </c>
    </row>
    <row r="29" spans="1:5" ht="38.25">
      <c r="A29" t="s">
        <v>58</v>
      </c>
      <c r="E29" s="39" t="s">
        <v>400</v>
      </c>
    </row>
    <row r="30" spans="1:16" ht="12.75">
      <c r="A30" t="s">
        <v>49</v>
      </c>
      <c s="34" t="s">
        <v>97</v>
      </c>
      <c s="34" t="s">
        <v>404</v>
      </c>
      <c s="35" t="s">
        <v>5</v>
      </c>
      <c s="6" t="s">
        <v>405</v>
      </c>
      <c s="36" t="s">
        <v>406</v>
      </c>
      <c s="37">
        <v>4</v>
      </c>
      <c s="36">
        <v>0</v>
      </c>
      <c s="36">
        <f>ROUND(G30*H30,6)</f>
      </c>
      <c r="L30" s="38">
        <v>0</v>
      </c>
      <c s="32">
        <f>ROUND(ROUND(L30,2)*ROUND(G30,3),2)</f>
      </c>
      <c s="36" t="s">
        <v>386</v>
      </c>
      <c>
        <f>(M30*21)/100</f>
      </c>
      <c t="s">
        <v>27</v>
      </c>
    </row>
    <row r="31" spans="1:5" ht="12.75">
      <c r="A31" s="35" t="s">
        <v>55</v>
      </c>
      <c r="E31" s="39" t="s">
        <v>407</v>
      </c>
    </row>
    <row r="32" spans="1:5" ht="12.75">
      <c r="A32" s="35" t="s">
        <v>56</v>
      </c>
      <c r="E32" s="40" t="s">
        <v>388</v>
      </c>
    </row>
    <row r="33" spans="1:5" ht="51">
      <c r="A33" t="s">
        <v>58</v>
      </c>
      <c r="E33" s="39" t="s">
        <v>408</v>
      </c>
    </row>
    <row r="34" spans="1:16" ht="12.75">
      <c r="A34" t="s">
        <v>49</v>
      </c>
      <c s="34" t="s">
        <v>85</v>
      </c>
      <c s="34" t="s">
        <v>409</v>
      </c>
      <c s="35" t="s">
        <v>5</v>
      </c>
      <c s="6" t="s">
        <v>410</v>
      </c>
      <c s="36" t="s">
        <v>90</v>
      </c>
      <c s="37">
        <v>1</v>
      </c>
      <c s="36">
        <v>0</v>
      </c>
      <c s="36">
        <f>ROUND(G34*H34,6)</f>
      </c>
      <c r="L34" s="38">
        <v>0</v>
      </c>
      <c s="32">
        <f>ROUND(ROUND(L34,2)*ROUND(G34,3),2)</f>
      </c>
      <c s="36" t="s">
        <v>386</v>
      </c>
      <c>
        <f>(M34*21)/100</f>
      </c>
      <c t="s">
        <v>27</v>
      </c>
    </row>
    <row r="35" spans="1:5" ht="12.75">
      <c r="A35" s="35" t="s">
        <v>55</v>
      </c>
      <c r="E35" s="39" t="s">
        <v>411</v>
      </c>
    </row>
    <row r="36" spans="1:5" ht="12.75">
      <c r="A36" s="35" t="s">
        <v>56</v>
      </c>
      <c r="E36" s="40" t="s">
        <v>388</v>
      </c>
    </row>
    <row r="37" spans="1:5" ht="51">
      <c r="A37" t="s">
        <v>58</v>
      </c>
      <c r="E37" s="39" t="s">
        <v>408</v>
      </c>
    </row>
    <row r="38" spans="1:16" ht="12.75">
      <c r="A38" t="s">
        <v>49</v>
      </c>
      <c s="34" t="s">
        <v>104</v>
      </c>
      <c s="34" t="s">
        <v>412</v>
      </c>
      <c s="35" t="s">
        <v>5</v>
      </c>
      <c s="6" t="s">
        <v>413</v>
      </c>
      <c s="36" t="s">
        <v>90</v>
      </c>
      <c s="37">
        <v>1</v>
      </c>
      <c s="36">
        <v>0</v>
      </c>
      <c s="36">
        <f>ROUND(G38*H38,6)</f>
      </c>
      <c r="L38" s="38">
        <v>0</v>
      </c>
      <c s="32">
        <f>ROUND(ROUND(L38,2)*ROUND(G38,3),2)</f>
      </c>
      <c s="36" t="s">
        <v>386</v>
      </c>
      <c>
        <f>(M38*21)/100</f>
      </c>
      <c t="s">
        <v>27</v>
      </c>
    </row>
    <row r="39" spans="1:5" ht="12.75">
      <c r="A39" s="35" t="s">
        <v>55</v>
      </c>
      <c r="E39" s="39" t="s">
        <v>414</v>
      </c>
    </row>
    <row r="40" spans="1:5" ht="12.75">
      <c r="A40" s="35" t="s">
        <v>56</v>
      </c>
      <c r="E40" s="40" t="s">
        <v>388</v>
      </c>
    </row>
    <row r="41" spans="1:5" ht="51">
      <c r="A41" t="s">
        <v>58</v>
      </c>
      <c r="E41" s="39" t="s">
        <v>408</v>
      </c>
    </row>
    <row r="42" spans="1:16" ht="12.75">
      <c r="A42" t="s">
        <v>49</v>
      </c>
      <c s="34" t="s">
        <v>108</v>
      </c>
      <c s="34" t="s">
        <v>415</v>
      </c>
      <c s="35" t="s">
        <v>5</v>
      </c>
      <c s="6" t="s">
        <v>416</v>
      </c>
      <c s="36" t="s">
        <v>90</v>
      </c>
      <c s="37">
        <v>1</v>
      </c>
      <c s="36">
        <v>0</v>
      </c>
      <c s="36">
        <f>ROUND(G42*H42,6)</f>
      </c>
      <c r="L42" s="38">
        <v>0</v>
      </c>
      <c s="32">
        <f>ROUND(ROUND(L42,2)*ROUND(G42,3),2)</f>
      </c>
      <c s="36" t="s">
        <v>386</v>
      </c>
      <c>
        <f>(M42*21)/100</f>
      </c>
      <c t="s">
        <v>27</v>
      </c>
    </row>
    <row r="43" spans="1:5" ht="12.75">
      <c r="A43" s="35" t="s">
        <v>55</v>
      </c>
      <c r="E43" s="39" t="s">
        <v>417</v>
      </c>
    </row>
    <row r="44" spans="1:5" ht="12.75">
      <c r="A44" s="35" t="s">
        <v>56</v>
      </c>
      <c r="E44" s="40" t="s">
        <v>388</v>
      </c>
    </row>
    <row r="45" spans="1:5" ht="51">
      <c r="A45" t="s">
        <v>58</v>
      </c>
      <c r="E45" s="39" t="s">
        <v>408</v>
      </c>
    </row>
    <row r="46" spans="1:16" ht="12.75">
      <c r="A46" t="s">
        <v>49</v>
      </c>
      <c s="34" t="s">
        <v>112</v>
      </c>
      <c s="34" t="s">
        <v>418</v>
      </c>
      <c s="35" t="s">
        <v>5</v>
      </c>
      <c s="6" t="s">
        <v>419</v>
      </c>
      <c s="36" t="s">
        <v>90</v>
      </c>
      <c s="37">
        <v>1</v>
      </c>
      <c s="36">
        <v>0</v>
      </c>
      <c s="36">
        <f>ROUND(G46*H46,6)</f>
      </c>
      <c r="L46" s="38">
        <v>0</v>
      </c>
      <c s="32">
        <f>ROUND(ROUND(L46,2)*ROUND(G46,3),2)</f>
      </c>
      <c s="36" t="s">
        <v>386</v>
      </c>
      <c>
        <f>(M46*21)/100</f>
      </c>
      <c t="s">
        <v>27</v>
      </c>
    </row>
    <row r="47" spans="1:5" ht="12.75">
      <c r="A47" s="35" t="s">
        <v>55</v>
      </c>
      <c r="E47" s="39" t="s">
        <v>420</v>
      </c>
    </row>
    <row r="48" spans="1:5" ht="12.75">
      <c r="A48" s="35" t="s">
        <v>56</v>
      </c>
      <c r="E48" s="40" t="s">
        <v>388</v>
      </c>
    </row>
    <row r="49" spans="1:5" ht="51">
      <c r="A49" t="s">
        <v>58</v>
      </c>
      <c r="E49" s="39" t="s">
        <v>408</v>
      </c>
    </row>
    <row r="50" spans="1:16" ht="12.75">
      <c r="A50" t="s">
        <v>49</v>
      </c>
      <c s="34" t="s">
        <v>116</v>
      </c>
      <c s="34" t="s">
        <v>421</v>
      </c>
      <c s="35" t="s">
        <v>5</v>
      </c>
      <c s="6" t="s">
        <v>422</v>
      </c>
      <c s="36" t="s">
        <v>90</v>
      </c>
      <c s="37">
        <v>1</v>
      </c>
      <c s="36">
        <v>0</v>
      </c>
      <c s="36">
        <f>ROUND(G50*H50,6)</f>
      </c>
      <c r="L50" s="38">
        <v>0</v>
      </c>
      <c s="32">
        <f>ROUND(ROUND(L50,2)*ROUND(G50,3),2)</f>
      </c>
      <c s="36" t="s">
        <v>386</v>
      </c>
      <c>
        <f>(M50*21)/100</f>
      </c>
      <c t="s">
        <v>27</v>
      </c>
    </row>
    <row r="51" spans="1:5" ht="12.75">
      <c r="A51" s="35" t="s">
        <v>55</v>
      </c>
      <c r="E51" s="39" t="s">
        <v>423</v>
      </c>
    </row>
    <row r="52" spans="1:5" ht="12.75">
      <c r="A52" s="35" t="s">
        <v>56</v>
      </c>
      <c r="E52" s="40" t="s">
        <v>388</v>
      </c>
    </row>
    <row r="53" spans="1:5" ht="51">
      <c r="A53" t="s">
        <v>58</v>
      </c>
      <c r="E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426</v>
      </c>
      <c r="E8" s="30" t="s">
        <v>425</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126</v>
      </c>
      <c s="36">
        <v>0</v>
      </c>
      <c s="36">
        <f>ROUND(G10*H10,6)</f>
      </c>
      <c r="L10" s="38">
        <v>0</v>
      </c>
      <c s="32">
        <f>ROUND(ROUND(L10,2)*ROUND(G10,3),2)</f>
      </c>
      <c s="36" t="s">
        <v>429</v>
      </c>
      <c>
        <f>(M10*21)/100</f>
      </c>
      <c t="s">
        <v>27</v>
      </c>
    </row>
    <row r="11" spans="1:5" ht="12.75">
      <c r="A11" s="35" t="s">
        <v>55</v>
      </c>
      <c r="E11" s="39" t="s">
        <v>5</v>
      </c>
    </row>
    <row r="12" spans="1:5" ht="12.75">
      <c r="A12" s="35" t="s">
        <v>56</v>
      </c>
      <c r="E12" s="40" t="s">
        <v>430</v>
      </c>
    </row>
    <row r="13" spans="1:5" ht="140.25">
      <c r="A13" t="s">
        <v>58</v>
      </c>
      <c r="E13" s="39" t="s">
        <v>59</v>
      </c>
    </row>
    <row r="14" spans="1:16" ht="12.75">
      <c r="A14" t="s">
        <v>49</v>
      </c>
      <c s="34" t="s">
        <v>116</v>
      </c>
      <c s="34" t="s">
        <v>431</v>
      </c>
      <c s="35" t="s">
        <v>5</v>
      </c>
      <c s="6" t="s">
        <v>432</v>
      </c>
      <c s="36" t="s">
        <v>276</v>
      </c>
      <c s="37">
        <v>24</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2.75">
      <c r="A17" t="s">
        <v>58</v>
      </c>
      <c r="E17" s="39" t="s">
        <v>433</v>
      </c>
    </row>
    <row r="18" spans="1:13" ht="12.75">
      <c r="A18" t="s">
        <v>46</v>
      </c>
      <c r="C18" s="31" t="s">
        <v>71</v>
      </c>
      <c r="E18" s="33" t="s">
        <v>72</v>
      </c>
      <c r="J18" s="32">
        <f>0</f>
      </c>
      <c s="32">
        <f>0</f>
      </c>
      <c s="32">
        <f>0+L19+L23+L27</f>
      </c>
      <c s="32">
        <f>0+M19+M23+M27</f>
      </c>
    </row>
    <row r="19" spans="1:16" ht="12.75">
      <c r="A19" t="s">
        <v>49</v>
      </c>
      <c s="34" t="s">
        <v>27</v>
      </c>
      <c s="34" t="s">
        <v>434</v>
      </c>
      <c s="35" t="s">
        <v>5</v>
      </c>
      <c s="6" t="s">
        <v>435</v>
      </c>
      <c s="36" t="s">
        <v>75</v>
      </c>
      <c s="37">
        <v>70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18.75">
      <c r="A22" t="s">
        <v>58</v>
      </c>
      <c r="E22" s="39" t="s">
        <v>436</v>
      </c>
    </row>
    <row r="23" spans="1:16" ht="12.75">
      <c r="A23" t="s">
        <v>49</v>
      </c>
      <c s="34" t="s">
        <v>26</v>
      </c>
      <c s="34" t="s">
        <v>437</v>
      </c>
      <c s="35" t="s">
        <v>5</v>
      </c>
      <c s="6" t="s">
        <v>438</v>
      </c>
      <c s="36" t="s">
        <v>439</v>
      </c>
      <c s="37">
        <v>2800</v>
      </c>
      <c s="36">
        <v>0</v>
      </c>
      <c s="36">
        <f>ROUND(G23*H23,6)</f>
      </c>
      <c r="L23" s="38">
        <v>0</v>
      </c>
      <c s="32">
        <f>ROUND(ROUND(L23,2)*ROUND(G23,3),2)</f>
      </c>
      <c s="36" t="s">
        <v>429</v>
      </c>
      <c>
        <f>(M23*21)/100</f>
      </c>
      <c t="s">
        <v>27</v>
      </c>
    </row>
    <row r="24" spans="1:5" ht="12.75">
      <c r="A24" s="35" t="s">
        <v>55</v>
      </c>
      <c r="E24" s="39" t="s">
        <v>5</v>
      </c>
    </row>
    <row r="25" spans="1:5" ht="12.75">
      <c r="A25" s="35" t="s">
        <v>56</v>
      </c>
      <c r="E25" s="40" t="s">
        <v>440</v>
      </c>
    </row>
    <row r="26" spans="1:5" ht="25.5">
      <c r="A26" t="s">
        <v>58</v>
      </c>
      <c r="E26" s="39" t="s">
        <v>441</v>
      </c>
    </row>
    <row r="27" spans="1:16" ht="12.75">
      <c r="A27" t="s">
        <v>49</v>
      </c>
      <c s="34" t="s">
        <v>87</v>
      </c>
      <c s="34" t="s">
        <v>442</v>
      </c>
      <c s="35" t="s">
        <v>5</v>
      </c>
      <c s="6" t="s">
        <v>443</v>
      </c>
      <c s="36" t="s">
        <v>75</v>
      </c>
      <c s="37">
        <v>70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91.25">
      <c r="A30" t="s">
        <v>58</v>
      </c>
      <c r="E30" s="39" t="s">
        <v>444</v>
      </c>
    </row>
    <row r="31" spans="1:13" ht="12.75">
      <c r="A31" t="s">
        <v>46</v>
      </c>
      <c r="C31" s="31" t="s">
        <v>27</v>
      </c>
      <c r="E31" s="33" t="s">
        <v>445</v>
      </c>
      <c r="J31" s="32">
        <f>0</f>
      </c>
      <c s="32">
        <f>0</f>
      </c>
      <c s="32">
        <f>0+L32+L36</f>
      </c>
      <c s="32">
        <f>0+M32+M36</f>
      </c>
    </row>
    <row r="32" spans="1:16" ht="12.75">
      <c r="A32" t="s">
        <v>49</v>
      </c>
      <c s="34" t="s">
        <v>92</v>
      </c>
      <c s="34" t="s">
        <v>446</v>
      </c>
      <c s="35" t="s">
        <v>5</v>
      </c>
      <c s="6" t="s">
        <v>447</v>
      </c>
      <c s="36" t="s">
        <v>75</v>
      </c>
      <c s="37">
        <v>18.27</v>
      </c>
      <c s="36">
        <v>0</v>
      </c>
      <c s="36">
        <f>ROUND(G32*H32,6)</f>
      </c>
      <c r="L32" s="38">
        <v>0</v>
      </c>
      <c s="32">
        <f>ROUND(ROUND(L32,2)*ROUND(G32,3),2)</f>
      </c>
      <c s="36" t="s">
        <v>429</v>
      </c>
      <c>
        <f>(M32*21)/100</f>
      </c>
      <c t="s">
        <v>27</v>
      </c>
    </row>
    <row r="33" spans="1:5" ht="12.75">
      <c r="A33" s="35" t="s">
        <v>55</v>
      </c>
      <c r="E33" s="39" t="s">
        <v>448</v>
      </c>
    </row>
    <row r="34" spans="1:5" ht="12.75">
      <c r="A34" s="35" t="s">
        <v>56</v>
      </c>
      <c r="E34" s="40" t="s">
        <v>5</v>
      </c>
    </row>
    <row r="35" spans="1:5" ht="369.75">
      <c r="A35" t="s">
        <v>58</v>
      </c>
      <c r="E35" s="39" t="s">
        <v>449</v>
      </c>
    </row>
    <row r="36" spans="1:16" ht="12.75">
      <c r="A36" t="s">
        <v>49</v>
      </c>
      <c s="34" t="s">
        <v>97</v>
      </c>
      <c s="34" t="s">
        <v>450</v>
      </c>
      <c s="35" t="s">
        <v>5</v>
      </c>
      <c s="6" t="s">
        <v>451</v>
      </c>
      <c s="36" t="s">
        <v>53</v>
      </c>
      <c s="37">
        <v>0.7</v>
      </c>
      <c s="36">
        <v>0</v>
      </c>
      <c s="36">
        <f>ROUND(G36*H36,6)</f>
      </c>
      <c r="L36" s="38">
        <v>0</v>
      </c>
      <c s="32">
        <f>ROUND(ROUND(L36,2)*ROUND(G36,3),2)</f>
      </c>
      <c s="36" t="s">
        <v>429</v>
      </c>
      <c>
        <f>(M36*21)/100</f>
      </c>
      <c t="s">
        <v>27</v>
      </c>
    </row>
    <row r="37" spans="1:5" ht="12.75">
      <c r="A37" s="35" t="s">
        <v>55</v>
      </c>
      <c r="E37" s="39" t="s">
        <v>448</v>
      </c>
    </row>
    <row r="38" spans="1:5" ht="12.75">
      <c r="A38" s="35" t="s">
        <v>56</v>
      </c>
      <c r="E38" s="40" t="s">
        <v>5</v>
      </c>
    </row>
    <row r="39" spans="1:5" ht="267.75">
      <c r="A39" t="s">
        <v>58</v>
      </c>
      <c r="E39" s="39" t="s">
        <v>452</v>
      </c>
    </row>
    <row r="40" spans="1:13" ht="12.75">
      <c r="A40" t="s">
        <v>46</v>
      </c>
      <c r="C40" s="31" t="s">
        <v>87</v>
      </c>
      <c r="E40" s="33" t="s">
        <v>453</v>
      </c>
      <c r="J40" s="32">
        <f>0</f>
      </c>
      <c s="32">
        <f>0</f>
      </c>
      <c s="32">
        <f>0+L41+L45+L49</f>
      </c>
      <c s="32">
        <f>0+M41+M45+M49</f>
      </c>
    </row>
    <row r="41" spans="1:16" ht="12.75">
      <c r="A41" t="s">
        <v>49</v>
      </c>
      <c s="34" t="s">
        <v>85</v>
      </c>
      <c s="34" t="s">
        <v>454</v>
      </c>
      <c s="35" t="s">
        <v>5</v>
      </c>
      <c s="6" t="s">
        <v>455</v>
      </c>
      <c s="36" t="s">
        <v>75</v>
      </c>
      <c s="37">
        <v>1.369</v>
      </c>
      <c s="36">
        <v>0</v>
      </c>
      <c s="36">
        <f>ROUND(G41*H41,6)</f>
      </c>
      <c r="L41" s="38">
        <v>0</v>
      </c>
      <c s="32">
        <f>ROUND(ROUND(L41,2)*ROUND(G41,3),2)</f>
      </c>
      <c s="36" t="s">
        <v>429</v>
      </c>
      <c>
        <f>(M41*21)/100</f>
      </c>
      <c t="s">
        <v>27</v>
      </c>
    </row>
    <row r="42" spans="1:5" ht="12.75">
      <c r="A42" s="35" t="s">
        <v>55</v>
      </c>
      <c r="E42" s="39" t="s">
        <v>5</v>
      </c>
    </row>
    <row r="43" spans="1:5" ht="12.75">
      <c r="A43" s="35" t="s">
        <v>56</v>
      </c>
      <c r="E43" s="40" t="s">
        <v>456</v>
      </c>
    </row>
    <row r="44" spans="1:5" ht="369.75">
      <c r="A44" t="s">
        <v>58</v>
      </c>
      <c r="E44" s="39" t="s">
        <v>457</v>
      </c>
    </row>
    <row r="45" spans="1:16" ht="12.75">
      <c r="A45" t="s">
        <v>49</v>
      </c>
      <c s="34" t="s">
        <v>104</v>
      </c>
      <c s="34" t="s">
        <v>458</v>
      </c>
      <c s="35" t="s">
        <v>5</v>
      </c>
      <c s="6" t="s">
        <v>459</v>
      </c>
      <c s="36" t="s">
        <v>75</v>
      </c>
      <c s="37">
        <v>45</v>
      </c>
      <c s="36">
        <v>0</v>
      </c>
      <c s="36">
        <f>ROUND(G45*H45,6)</f>
      </c>
      <c r="L45" s="38">
        <v>0</v>
      </c>
      <c s="32">
        <f>ROUND(ROUND(L45,2)*ROUND(G45,3),2)</f>
      </c>
      <c s="36" t="s">
        <v>429</v>
      </c>
      <c>
        <f>(M45*21)/100</f>
      </c>
      <c t="s">
        <v>27</v>
      </c>
    </row>
    <row r="46" spans="1:5" ht="12.75">
      <c r="A46" s="35" t="s">
        <v>55</v>
      </c>
      <c r="E46" s="39" t="s">
        <v>460</v>
      </c>
    </row>
    <row r="47" spans="1:5" ht="12.75">
      <c r="A47" s="35" t="s">
        <v>56</v>
      </c>
      <c r="E47" s="40" t="s">
        <v>5</v>
      </c>
    </row>
    <row r="48" spans="1:5" ht="38.25">
      <c r="A48" t="s">
        <v>58</v>
      </c>
      <c r="E48" s="39" t="s">
        <v>461</v>
      </c>
    </row>
    <row r="49" spans="1:16" ht="12.75">
      <c r="A49" t="s">
        <v>49</v>
      </c>
      <c s="34" t="s">
        <v>120</v>
      </c>
      <c s="34" t="s">
        <v>462</v>
      </c>
      <c s="35" t="s">
        <v>5</v>
      </c>
      <c s="6" t="s">
        <v>463</v>
      </c>
      <c s="36" t="s">
        <v>53</v>
      </c>
      <c s="37">
        <v>6.4</v>
      </c>
      <c s="36">
        <v>0</v>
      </c>
      <c s="36">
        <f>ROUND(G49*H49,6)</f>
      </c>
      <c r="L49" s="38">
        <v>0</v>
      </c>
      <c s="32">
        <f>ROUND(ROUND(L49,2)*ROUND(G49,3),2)</f>
      </c>
      <c s="36" t="s">
        <v>429</v>
      </c>
      <c>
        <f>(M49*21)/100</f>
      </c>
      <c t="s">
        <v>27</v>
      </c>
    </row>
    <row r="50" spans="1:5" ht="12.75">
      <c r="A50" s="35" t="s">
        <v>55</v>
      </c>
      <c r="E50" s="39" t="s">
        <v>464</v>
      </c>
    </row>
    <row r="51" spans="1:5" ht="12.75">
      <c r="A51" s="35" t="s">
        <v>56</v>
      </c>
      <c r="E51" s="40" t="s">
        <v>465</v>
      </c>
    </row>
    <row r="52" spans="1:5" ht="293.25">
      <c r="A52" t="s">
        <v>58</v>
      </c>
      <c r="E52" s="39" t="s">
        <v>466</v>
      </c>
    </row>
    <row r="53" spans="1:13" ht="12.75">
      <c r="A53" t="s">
        <v>46</v>
      </c>
      <c r="C53" s="31" t="s">
        <v>85</v>
      </c>
      <c r="E53" s="33" t="s">
        <v>86</v>
      </c>
      <c r="J53" s="32">
        <f>0</f>
      </c>
      <c s="32">
        <f>0</f>
      </c>
      <c s="32">
        <f>0+L54+L58</f>
      </c>
      <c s="32">
        <f>0+M54+M58</f>
      </c>
    </row>
    <row r="54" spans="1:16" ht="25.5">
      <c r="A54" t="s">
        <v>49</v>
      </c>
      <c s="34" t="s">
        <v>108</v>
      </c>
      <c s="34" t="s">
        <v>467</v>
      </c>
      <c s="35" t="s">
        <v>5</v>
      </c>
      <c s="6" t="s">
        <v>468</v>
      </c>
      <c s="36" t="s">
        <v>469</v>
      </c>
      <c s="37">
        <v>31.08</v>
      </c>
      <c s="36">
        <v>0</v>
      </c>
      <c s="36">
        <f>ROUND(G54*H54,6)</f>
      </c>
      <c r="L54" s="38">
        <v>0</v>
      </c>
      <c s="32">
        <f>ROUND(ROUND(L54,2)*ROUND(G54,3),2)</f>
      </c>
      <c s="36" t="s">
        <v>429</v>
      </c>
      <c>
        <f>(M54*21)/100</f>
      </c>
      <c t="s">
        <v>27</v>
      </c>
    </row>
    <row r="55" spans="1:5" ht="12.75">
      <c r="A55" s="35" t="s">
        <v>55</v>
      </c>
      <c r="E55" s="39" t="s">
        <v>5</v>
      </c>
    </row>
    <row r="56" spans="1:5" ht="12.75">
      <c r="A56" s="35" t="s">
        <v>56</v>
      </c>
      <c r="E56" s="40" t="s">
        <v>470</v>
      </c>
    </row>
    <row r="57" spans="1:5" ht="191.25">
      <c r="A57" t="s">
        <v>58</v>
      </c>
      <c r="E57" s="39" t="s">
        <v>471</v>
      </c>
    </row>
    <row r="58" spans="1:16" ht="12.75">
      <c r="A58" t="s">
        <v>49</v>
      </c>
      <c s="34" t="s">
        <v>112</v>
      </c>
      <c s="34" t="s">
        <v>472</v>
      </c>
      <c s="35" t="s">
        <v>5</v>
      </c>
      <c s="6" t="s">
        <v>473</v>
      </c>
      <c s="36" t="s">
        <v>469</v>
      </c>
      <c s="37">
        <v>31.08</v>
      </c>
      <c s="36">
        <v>0</v>
      </c>
      <c s="36">
        <f>ROUND(G58*H58,6)</f>
      </c>
      <c r="L58" s="38">
        <v>0</v>
      </c>
      <c s="32">
        <f>ROUND(ROUND(L58,2)*ROUND(G58,3),2)</f>
      </c>
      <c s="36" t="s">
        <v>429</v>
      </c>
      <c>
        <f>(M58*21)/100</f>
      </c>
      <c t="s">
        <v>27</v>
      </c>
    </row>
    <row r="59" spans="1:5" ht="12.75">
      <c r="A59" s="35" t="s">
        <v>55</v>
      </c>
      <c r="E59" s="39" t="s">
        <v>5</v>
      </c>
    </row>
    <row r="60" spans="1:5" ht="12.75">
      <c r="A60" s="35" t="s">
        <v>56</v>
      </c>
      <c r="E60" s="40" t="s">
        <v>470</v>
      </c>
    </row>
    <row r="61" spans="1:5" ht="38.25">
      <c r="A61" t="s">
        <v>58</v>
      </c>
      <c r="E61" s="39" t="s">
        <v>474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475</v>
      </c>
      <c s="41">
        <f>Rekapitulace!C17</f>
      </c>
      <c s="20" t="s">
        <v>0</v>
      </c>
      <c t="s">
        <v>23</v>
      </c>
      <c t="s">
        <v>27</v>
      </c>
    </row>
    <row r="4" spans="1:16" ht="32" customHeight="1">
      <c r="A4" s="24" t="s">
        <v>20</v>
      </c>
      <c s="25" t="s">
        <v>28</v>
      </c>
      <c s="27" t="s">
        <v>475</v>
      </c>
      <c r="E4" s="26" t="s">
        <v>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479</v>
      </c>
      <c r="E8" s="30" t="s">
        <v>478</v>
      </c>
      <c r="J8" s="29">
        <f>0+J9+J14</f>
      </c>
      <c s="29">
        <f>0+K9+K14</f>
      </c>
      <c s="29">
        <f>0+L9+L14</f>
      </c>
      <c s="29">
        <f>0+M9+M14</f>
      </c>
    </row>
    <row r="9" spans="1:13" ht="12.75">
      <c r="A9" t="s">
        <v>46</v>
      </c>
      <c r="C9" s="31" t="s">
        <v>47</v>
      </c>
      <c r="E9" s="33" t="s">
        <v>48</v>
      </c>
      <c r="J9" s="32">
        <f>0</f>
      </c>
      <c s="32">
        <f>0</f>
      </c>
      <c s="32">
        <f>0+L10</f>
      </c>
      <c s="32">
        <f>0+M10</f>
      </c>
    </row>
    <row r="10" spans="1:16" ht="38.25">
      <c r="A10" t="s">
        <v>49</v>
      </c>
      <c s="34" t="s">
        <v>104</v>
      </c>
      <c s="34" t="s">
        <v>65</v>
      </c>
      <c s="35" t="s">
        <v>5</v>
      </c>
      <c s="6" t="s">
        <v>66</v>
      </c>
      <c s="36" t="s">
        <v>53</v>
      </c>
      <c s="37">
        <v>0.84</v>
      </c>
      <c s="36">
        <v>0</v>
      </c>
      <c s="36">
        <f>ROUND(G10*H10,6)</f>
      </c>
      <c r="L10" s="38">
        <v>0</v>
      </c>
      <c s="32">
        <f>ROUND(ROUND(L10,2)*ROUND(G10,3),2)</f>
      </c>
      <c s="36" t="s">
        <v>54</v>
      </c>
      <c>
        <f>(M10*21)/100</f>
      </c>
      <c t="s">
        <v>27</v>
      </c>
    </row>
    <row r="11" spans="1:5" ht="12.75">
      <c r="A11" s="35" t="s">
        <v>55</v>
      </c>
      <c r="E11" s="39" t="s">
        <v>5</v>
      </c>
    </row>
    <row r="12" spans="1:5" ht="12.75">
      <c r="A12" s="35" t="s">
        <v>56</v>
      </c>
      <c r="E12" s="40" t="s">
        <v>480</v>
      </c>
    </row>
    <row r="13" spans="1:5" ht="140.25">
      <c r="A13" t="s">
        <v>58</v>
      </c>
      <c r="E13" s="39" t="s">
        <v>59</v>
      </c>
    </row>
    <row r="14" spans="1:13" ht="12.75">
      <c r="A14" t="s">
        <v>46</v>
      </c>
      <c r="C14" s="31" t="s">
        <v>85</v>
      </c>
      <c r="E14" s="33" t="s">
        <v>86</v>
      </c>
      <c r="J14" s="32">
        <f>0</f>
      </c>
      <c s="32">
        <f>0</f>
      </c>
      <c s="32">
        <f>0+L15+L19+L23+L27+L31+L35+L39+L43+L47</f>
      </c>
      <c s="32">
        <f>0+M15+M19+M23+M27+M31+M35+M39+M43+M47</f>
      </c>
    </row>
    <row r="15" spans="1:16" ht="12.75">
      <c r="A15" t="s">
        <v>49</v>
      </c>
      <c s="34" t="s">
        <v>71</v>
      </c>
      <c s="34" t="s">
        <v>481</v>
      </c>
      <c s="35" t="s">
        <v>5</v>
      </c>
      <c s="6" t="s">
        <v>482</v>
      </c>
      <c s="36" t="s">
        <v>90</v>
      </c>
      <c s="37">
        <v>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14.75">
      <c r="A18" t="s">
        <v>58</v>
      </c>
      <c r="E18" s="39" t="s">
        <v>483</v>
      </c>
    </row>
    <row r="19" spans="1:16" ht="12.75">
      <c r="A19" t="s">
        <v>49</v>
      </c>
      <c s="34" t="s">
        <v>27</v>
      </c>
      <c s="34" t="s">
        <v>484</v>
      </c>
      <c s="35" t="s">
        <v>5</v>
      </c>
      <c s="6" t="s">
        <v>485</v>
      </c>
      <c s="36" t="s">
        <v>90</v>
      </c>
      <c s="37">
        <v>8</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40.25">
      <c r="A22" t="s">
        <v>58</v>
      </c>
      <c r="E22" s="39" t="s">
        <v>486</v>
      </c>
    </row>
    <row r="23" spans="1:16" ht="12.75">
      <c r="A23" t="s">
        <v>49</v>
      </c>
      <c s="34" t="s">
        <v>26</v>
      </c>
      <c s="34" t="s">
        <v>274</v>
      </c>
      <c s="35" t="s">
        <v>5</v>
      </c>
      <c s="6" t="s">
        <v>275</v>
      </c>
      <c s="36" t="s">
        <v>276</v>
      </c>
      <c s="37">
        <v>40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14.75">
      <c r="A26" t="s">
        <v>58</v>
      </c>
      <c r="E26" s="39" t="s">
        <v>277</v>
      </c>
    </row>
    <row r="27" spans="1:16" ht="12.75">
      <c r="A27" t="s">
        <v>49</v>
      </c>
      <c s="34" t="s">
        <v>87</v>
      </c>
      <c s="34" t="s">
        <v>295</v>
      </c>
      <c s="35" t="s">
        <v>5</v>
      </c>
      <c s="6" t="s">
        <v>296</v>
      </c>
      <c s="36" t="s">
        <v>276</v>
      </c>
      <c s="37">
        <v>40</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14.75">
      <c r="A30" t="s">
        <v>58</v>
      </c>
      <c r="E30" s="39" t="s">
        <v>297</v>
      </c>
    </row>
    <row r="31" spans="1:16" ht="12.75">
      <c r="A31" t="s">
        <v>49</v>
      </c>
      <c s="34" t="s">
        <v>92</v>
      </c>
      <c s="34" t="s">
        <v>487</v>
      </c>
      <c s="35" t="s">
        <v>5</v>
      </c>
      <c s="6" t="s">
        <v>488</v>
      </c>
      <c s="36" t="s">
        <v>90</v>
      </c>
      <c s="37">
        <v>60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89.25">
      <c r="A34" t="s">
        <v>58</v>
      </c>
      <c r="E34" s="39" t="s">
        <v>489</v>
      </c>
    </row>
    <row r="35" spans="1:16" ht="12.75">
      <c r="A35" t="s">
        <v>49</v>
      </c>
      <c s="34" t="s">
        <v>97</v>
      </c>
      <c s="34" t="s">
        <v>490</v>
      </c>
      <c s="35" t="s">
        <v>5</v>
      </c>
      <c s="6" t="s">
        <v>491</v>
      </c>
      <c s="36" t="s">
        <v>90</v>
      </c>
      <c s="37">
        <v>60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76.5">
      <c r="A38" t="s">
        <v>58</v>
      </c>
      <c r="E38" s="39" t="s">
        <v>492</v>
      </c>
    </row>
    <row r="39" spans="1:16" ht="12.75">
      <c r="A39" t="s">
        <v>49</v>
      </c>
      <c s="34" t="s">
        <v>85</v>
      </c>
      <c s="34" t="s">
        <v>493</v>
      </c>
      <c s="35" t="s">
        <v>5</v>
      </c>
      <c s="6" t="s">
        <v>494</v>
      </c>
      <c s="36" t="s">
        <v>90</v>
      </c>
      <c s="37">
        <v>60</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495</v>
      </c>
    </row>
    <row r="43" spans="1:16" ht="12.75">
      <c r="A43" t="s">
        <v>49</v>
      </c>
      <c s="34" t="s">
        <v>108</v>
      </c>
      <c s="34" t="s">
        <v>496</v>
      </c>
      <c s="35" t="s">
        <v>5</v>
      </c>
      <c s="6" t="s">
        <v>497</v>
      </c>
      <c s="36" t="s">
        <v>90</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498</v>
      </c>
    </row>
    <row r="47" spans="1:16" ht="25.5">
      <c r="A47" t="s">
        <v>49</v>
      </c>
      <c s="34" t="s">
        <v>112</v>
      </c>
      <c s="34" t="s">
        <v>499</v>
      </c>
      <c s="35" t="s">
        <v>5</v>
      </c>
      <c s="6" t="s">
        <v>500</v>
      </c>
      <c s="36" t="s">
        <v>90</v>
      </c>
      <c s="37">
        <v>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02">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v>
      </c>
      <c s="41">
        <f>Rekapitulace!C19</f>
      </c>
      <c s="20" t="s">
        <v>0</v>
      </c>
      <c t="s">
        <v>23</v>
      </c>
      <c t="s">
        <v>27</v>
      </c>
    </row>
    <row r="4" spans="1:16" ht="32" customHeight="1">
      <c r="A4" s="24" t="s">
        <v>20</v>
      </c>
      <c s="25" t="s">
        <v>28</v>
      </c>
      <c s="27" t="s">
        <v>502</v>
      </c>
      <c r="E4" s="26" t="s">
        <v>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506</v>
      </c>
      <c r="E8" s="30" t="s">
        <v>505</v>
      </c>
      <c r="J8" s="29">
        <f>0+J9+J14</f>
      </c>
      <c s="29">
        <f>0+K9+K14</f>
      </c>
      <c s="29">
        <f>0+L9+L14</f>
      </c>
      <c s="29">
        <f>0+M9+M14</f>
      </c>
    </row>
    <row r="9" spans="1:13" ht="12.75">
      <c r="A9" t="s">
        <v>46</v>
      </c>
      <c r="C9" s="31" t="s">
        <v>71</v>
      </c>
      <c r="E9" s="33" t="s">
        <v>72</v>
      </c>
      <c r="J9" s="32">
        <f>0</f>
      </c>
      <c s="32">
        <f>0</f>
      </c>
      <c s="32">
        <f>0+L10</f>
      </c>
      <c s="32">
        <f>0+M10</f>
      </c>
    </row>
    <row r="10" spans="1:16" ht="12.75">
      <c r="A10" t="s">
        <v>49</v>
      </c>
      <c s="34" t="s">
        <v>71</v>
      </c>
      <c s="34" t="s">
        <v>507</v>
      </c>
      <c s="35" t="s">
        <v>5</v>
      </c>
      <c s="6" t="s">
        <v>508</v>
      </c>
      <c s="36" t="s">
        <v>75</v>
      </c>
      <c s="37">
        <v>20.37</v>
      </c>
      <c s="36">
        <v>0</v>
      </c>
      <c s="36">
        <f>ROUND(G10*H10,6)</f>
      </c>
      <c r="L10" s="38">
        <v>0</v>
      </c>
      <c s="32">
        <f>ROUND(ROUND(L10,2)*ROUND(G10,3),2)</f>
      </c>
      <c s="36" t="s">
        <v>429</v>
      </c>
      <c>
        <f>(M10*21)/100</f>
      </c>
      <c t="s">
        <v>27</v>
      </c>
    </row>
    <row r="11" spans="1:5" ht="12.75">
      <c r="A11" s="35" t="s">
        <v>55</v>
      </c>
      <c r="E11" s="39" t="s">
        <v>5</v>
      </c>
    </row>
    <row r="12" spans="1:5" ht="12.75">
      <c r="A12" s="35" t="s">
        <v>56</v>
      </c>
      <c r="E12" s="40" t="s">
        <v>509</v>
      </c>
    </row>
    <row r="13" spans="1:5" ht="318.75">
      <c r="A13" t="s">
        <v>58</v>
      </c>
      <c r="E13" s="39" t="s">
        <v>510</v>
      </c>
    </row>
    <row r="14" spans="1:13" ht="12.75">
      <c r="A14" t="s">
        <v>46</v>
      </c>
      <c r="C14" s="31" t="s">
        <v>85</v>
      </c>
      <c r="E14" s="33" t="s">
        <v>86</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98</v>
      </c>
      <c s="35" t="s">
        <v>5</v>
      </c>
      <c s="6" t="s">
        <v>99</v>
      </c>
      <c s="36" t="s">
        <v>95</v>
      </c>
      <c s="37">
        <v>101.85</v>
      </c>
      <c s="36">
        <v>0</v>
      </c>
      <c s="36">
        <f>ROUND(G15*H15,6)</f>
      </c>
      <c r="L15" s="38">
        <v>0</v>
      </c>
      <c s="32">
        <f>ROUND(ROUND(L15,2)*ROUND(G15,3),2)</f>
      </c>
      <c s="36" t="s">
        <v>429</v>
      </c>
      <c>
        <f>(M15*21)/100</f>
      </c>
      <c t="s">
        <v>27</v>
      </c>
    </row>
    <row r="16" spans="1:5" ht="12.75">
      <c r="A16" s="35" t="s">
        <v>55</v>
      </c>
      <c r="E16" s="39" t="s">
        <v>5</v>
      </c>
    </row>
    <row r="17" spans="1:5" ht="12.75">
      <c r="A17" s="35" t="s">
        <v>56</v>
      </c>
      <c r="E17" s="40" t="s">
        <v>511</v>
      </c>
    </row>
    <row r="18" spans="1:5" ht="114.75">
      <c r="A18" t="s">
        <v>58</v>
      </c>
      <c r="E18" s="39" t="s">
        <v>512</v>
      </c>
    </row>
    <row r="19" spans="1:16" ht="12.75">
      <c r="A19" t="s">
        <v>49</v>
      </c>
      <c s="34" t="s">
        <v>26</v>
      </c>
      <c s="34" t="s">
        <v>513</v>
      </c>
      <c s="35" t="s">
        <v>5</v>
      </c>
      <c s="6" t="s">
        <v>514</v>
      </c>
      <c s="36" t="s">
        <v>95</v>
      </c>
      <c s="37">
        <v>10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102">
      <c r="A22" t="s">
        <v>58</v>
      </c>
      <c r="E22" s="39" t="s">
        <v>515</v>
      </c>
    </row>
    <row r="23" spans="1:16" ht="12.75">
      <c r="A23" t="s">
        <v>49</v>
      </c>
      <c s="34" t="s">
        <v>87</v>
      </c>
      <c s="34" t="s">
        <v>516</v>
      </c>
      <c s="35" t="s">
        <v>5</v>
      </c>
      <c s="6" t="s">
        <v>517</v>
      </c>
      <c s="36" t="s">
        <v>95</v>
      </c>
      <c s="37">
        <v>101.85</v>
      </c>
      <c s="36">
        <v>0</v>
      </c>
      <c s="36">
        <f>ROUND(G23*H23,6)</f>
      </c>
      <c r="L23" s="38">
        <v>0</v>
      </c>
      <c s="32">
        <f>ROUND(ROUND(L23,2)*ROUND(G23,3),2)</f>
      </c>
      <c s="36" t="s">
        <v>429</v>
      </c>
      <c>
        <f>(M23*21)/100</f>
      </c>
      <c t="s">
        <v>27</v>
      </c>
    </row>
    <row r="24" spans="1:5" ht="12.75">
      <c r="A24" s="35" t="s">
        <v>55</v>
      </c>
      <c r="E24" s="39" t="s">
        <v>5</v>
      </c>
    </row>
    <row r="25" spans="1:5" ht="12.75">
      <c r="A25" s="35" t="s">
        <v>56</v>
      </c>
      <c r="E25" s="40" t="s">
        <v>511</v>
      </c>
    </row>
    <row r="26" spans="1:5" ht="76.5">
      <c r="A26" t="s">
        <v>58</v>
      </c>
      <c r="E26" s="39" t="s">
        <v>518</v>
      </c>
    </row>
    <row r="27" spans="1:16" ht="12.75">
      <c r="A27" t="s">
        <v>49</v>
      </c>
      <c s="34" t="s">
        <v>92</v>
      </c>
      <c s="34" t="s">
        <v>519</v>
      </c>
      <c s="35" t="s">
        <v>5</v>
      </c>
      <c s="6" t="s">
        <v>520</v>
      </c>
      <c s="36" t="s">
        <v>95</v>
      </c>
      <c s="37">
        <v>16.8</v>
      </c>
      <c s="36">
        <v>0</v>
      </c>
      <c s="36">
        <f>ROUND(G27*H27,6)</f>
      </c>
      <c r="L27" s="38">
        <v>0</v>
      </c>
      <c s="32">
        <f>ROUND(ROUND(L27,2)*ROUND(G27,3),2)</f>
      </c>
      <c s="36" t="s">
        <v>429</v>
      </c>
      <c>
        <f>(M27*21)/100</f>
      </c>
      <c t="s">
        <v>27</v>
      </c>
    </row>
    <row r="28" spans="1:5" ht="12.75">
      <c r="A28" s="35" t="s">
        <v>55</v>
      </c>
      <c r="E28" s="39" t="s">
        <v>5</v>
      </c>
    </row>
    <row r="29" spans="1:5" ht="12.75">
      <c r="A29" s="35" t="s">
        <v>56</v>
      </c>
      <c r="E29" s="40" t="s">
        <v>521</v>
      </c>
    </row>
    <row r="30" spans="1:5" ht="89.25">
      <c r="A30" t="s">
        <v>58</v>
      </c>
      <c r="E30" s="39" t="s">
        <v>522</v>
      </c>
    </row>
    <row r="31" spans="1:16" ht="25.5">
      <c r="A31" t="s">
        <v>49</v>
      </c>
      <c s="34" t="s">
        <v>97</v>
      </c>
      <c s="34" t="s">
        <v>523</v>
      </c>
      <c s="35" t="s">
        <v>5</v>
      </c>
      <c s="6" t="s">
        <v>524</v>
      </c>
      <c s="36" t="s">
        <v>90</v>
      </c>
      <c s="37">
        <v>4</v>
      </c>
      <c s="36">
        <v>0</v>
      </c>
      <c s="36">
        <f>ROUND(G31*H31,6)</f>
      </c>
      <c r="L31" s="38">
        <v>0</v>
      </c>
      <c s="32">
        <f>ROUND(ROUND(L31,2)*ROUND(G31,3),2)</f>
      </c>
      <c s="36" t="s">
        <v>429</v>
      </c>
      <c>
        <f>(M31*21)/100</f>
      </c>
      <c t="s">
        <v>27</v>
      </c>
    </row>
    <row r="32" spans="1:5" ht="12.75">
      <c r="A32" s="35" t="s">
        <v>55</v>
      </c>
      <c r="E32" s="39" t="s">
        <v>5</v>
      </c>
    </row>
    <row r="33" spans="1:5" ht="12.75">
      <c r="A33" s="35" t="s">
        <v>56</v>
      </c>
      <c r="E33" s="40" t="s">
        <v>525</v>
      </c>
    </row>
    <row r="34" spans="1:5" ht="102">
      <c r="A34" t="s">
        <v>58</v>
      </c>
      <c r="E34" s="39" t="s">
        <v>526</v>
      </c>
    </row>
    <row r="35" spans="1:16" ht="12.75">
      <c r="A35" t="s">
        <v>49</v>
      </c>
      <c s="34" t="s">
        <v>85</v>
      </c>
      <c s="34" t="s">
        <v>527</v>
      </c>
      <c s="35" t="s">
        <v>5</v>
      </c>
      <c s="6" t="s">
        <v>528</v>
      </c>
      <c s="36" t="s">
        <v>123</v>
      </c>
      <c s="37">
        <v>0.7938</v>
      </c>
      <c s="36">
        <v>0</v>
      </c>
      <c s="36">
        <f>ROUND(G35*H35,6)</f>
      </c>
      <c r="L35" s="38">
        <v>0</v>
      </c>
      <c s="32">
        <f>ROUND(ROUND(L35,2)*ROUND(G35,3),2)</f>
      </c>
      <c s="36" t="s">
        <v>529</v>
      </c>
      <c>
        <f>(M35*21)/100</f>
      </c>
      <c t="s">
        <v>27</v>
      </c>
    </row>
    <row r="36" spans="1:5" ht="12.75">
      <c r="A36" s="35" t="s">
        <v>55</v>
      </c>
      <c r="E36" s="39" t="s">
        <v>5</v>
      </c>
    </row>
    <row r="37" spans="1:5" ht="25.5">
      <c r="A37" s="35" t="s">
        <v>56</v>
      </c>
      <c r="E37" s="40" t="s">
        <v>530</v>
      </c>
    </row>
    <row r="38" spans="1:5" ht="76.5">
      <c r="A38" t="s">
        <v>58</v>
      </c>
      <c r="E38" s="39" t="s">
        <v>531</v>
      </c>
    </row>
    <row r="39" spans="1:16" ht="25.5">
      <c r="A39" t="s">
        <v>49</v>
      </c>
      <c s="34" t="s">
        <v>104</v>
      </c>
      <c s="34" t="s">
        <v>532</v>
      </c>
      <c s="35" t="s">
        <v>5</v>
      </c>
      <c s="6" t="s">
        <v>533</v>
      </c>
      <c s="36" t="s">
        <v>95</v>
      </c>
      <c s="37">
        <v>264.6</v>
      </c>
      <c s="36">
        <v>0</v>
      </c>
      <c s="36">
        <f>ROUND(G39*H39,6)</f>
      </c>
      <c r="L39" s="38">
        <v>0</v>
      </c>
      <c s="32">
        <f>ROUND(ROUND(L39,2)*ROUND(G39,3),2)</f>
      </c>
      <c s="36" t="s">
        <v>429</v>
      </c>
      <c>
        <f>(M39*21)/100</f>
      </c>
      <c t="s">
        <v>27</v>
      </c>
    </row>
    <row r="40" spans="1:5" ht="12.75">
      <c r="A40" s="35" t="s">
        <v>55</v>
      </c>
      <c r="E40" s="39" t="s">
        <v>5</v>
      </c>
    </row>
    <row r="41" spans="1:5" ht="12.75">
      <c r="A41" s="35" t="s">
        <v>56</v>
      </c>
      <c r="E41" s="40" t="s">
        <v>534</v>
      </c>
    </row>
    <row r="42" spans="1:5" ht="114.75">
      <c r="A42" t="s">
        <v>58</v>
      </c>
      <c r="E42" s="39" t="s">
        <v>535</v>
      </c>
    </row>
    <row r="43" spans="1:16" ht="12.75">
      <c r="A43" t="s">
        <v>49</v>
      </c>
      <c s="34" t="s">
        <v>108</v>
      </c>
      <c s="34" t="s">
        <v>536</v>
      </c>
      <c s="35" t="s">
        <v>5</v>
      </c>
      <c s="6" t="s">
        <v>537</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538</v>
      </c>
    </row>
    <row r="46" spans="1:5" ht="178.5">
      <c r="A46" t="s">
        <v>58</v>
      </c>
      <c r="E46" s="39" t="s">
        <v>539</v>
      </c>
    </row>
    <row r="47" spans="1:16" ht="12.75">
      <c r="A47" t="s">
        <v>49</v>
      </c>
      <c s="34" t="s">
        <v>112</v>
      </c>
      <c s="34" t="s">
        <v>540</v>
      </c>
      <c s="35" t="s">
        <v>5</v>
      </c>
      <c s="6" t="s">
        <v>541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27.5">
      <c r="A50" t="s">
        <v>58</v>
      </c>
      <c r="E50" s="39" t="s">
        <v>542</v>
      </c>
    </row>
    <row r="51" spans="1:16" ht="12.75">
      <c r="A51" t="s">
        <v>49</v>
      </c>
      <c s="34" t="s">
        <v>116</v>
      </c>
      <c s="34" t="s">
        <v>543</v>
      </c>
      <c s="35" t="s">
        <v>5</v>
      </c>
      <c s="6" t="s">
        <v>544</v>
      </c>
      <c s="36" t="s">
        <v>90</v>
      </c>
      <c s="37">
        <v>1</v>
      </c>
      <c s="36">
        <v>0</v>
      </c>
      <c s="36">
        <f>ROUND(G51*H51,6)</f>
      </c>
      <c r="L51" s="38">
        <v>0</v>
      </c>
      <c s="32">
        <f>ROUND(ROUND(L51,2)*ROUND(G51,3),2)</f>
      </c>
      <c s="36" t="s">
        <v>429</v>
      </c>
      <c>
        <f>(M51*21)/100</f>
      </c>
      <c t="s">
        <v>27</v>
      </c>
    </row>
    <row r="52" spans="1:5" ht="12.75">
      <c r="A52" s="35" t="s">
        <v>55</v>
      </c>
      <c r="E52" s="39" t="s">
        <v>5</v>
      </c>
    </row>
    <row r="53" spans="1:5" ht="12.75">
      <c r="A53" s="35" t="s">
        <v>56</v>
      </c>
      <c r="E53" s="40" t="s">
        <v>545</v>
      </c>
    </row>
    <row r="54" spans="1:5" ht="178.5">
      <c r="A54" t="s">
        <v>58</v>
      </c>
      <c r="E54" s="39" t="s">
        <v>539</v>
      </c>
    </row>
    <row r="55" spans="1:16" ht="12.75">
      <c r="A55" t="s">
        <v>49</v>
      </c>
      <c s="34" t="s">
        <v>120</v>
      </c>
      <c s="34" t="s">
        <v>546</v>
      </c>
      <c s="35" t="s">
        <v>5</v>
      </c>
      <c s="6" t="s">
        <v>547</v>
      </c>
      <c s="36" t="s">
        <v>90</v>
      </c>
      <c s="37">
        <v>1</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542</v>
      </c>
    </row>
    <row r="59" spans="1:16" ht="12.75">
      <c r="A59" t="s">
        <v>49</v>
      </c>
      <c s="34" t="s">
        <v>126</v>
      </c>
      <c s="34" t="s">
        <v>548</v>
      </c>
      <c s="35" t="s">
        <v>5</v>
      </c>
      <c s="6" t="s">
        <v>549</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539</v>
      </c>
    </row>
    <row r="63" spans="1:16" ht="12.75">
      <c r="A63" t="s">
        <v>49</v>
      </c>
      <c s="34" t="s">
        <v>130</v>
      </c>
      <c s="34" t="s">
        <v>550</v>
      </c>
      <c s="35" t="s">
        <v>5</v>
      </c>
      <c s="6" t="s">
        <v>551</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542</v>
      </c>
    </row>
    <row r="67" spans="1:16" ht="12.75">
      <c r="A67" t="s">
        <v>49</v>
      </c>
      <c s="34" t="s">
        <v>134</v>
      </c>
      <c s="34" t="s">
        <v>552</v>
      </c>
      <c s="35" t="s">
        <v>5</v>
      </c>
      <c s="6" t="s">
        <v>553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554</v>
      </c>
    </row>
    <row r="70" spans="1:5" ht="178.5">
      <c r="A70" t="s">
        <v>58</v>
      </c>
      <c r="E70" s="39" t="s">
        <v>539</v>
      </c>
    </row>
    <row r="71" spans="1:16" ht="12.75">
      <c r="A71" t="s">
        <v>49</v>
      </c>
      <c s="34" t="s">
        <v>138</v>
      </c>
      <c s="34" t="s">
        <v>555</v>
      </c>
      <c s="35" t="s">
        <v>5</v>
      </c>
      <c s="6" t="s">
        <v>556</v>
      </c>
      <c s="36" t="s">
        <v>90</v>
      </c>
      <c s="37">
        <v>12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542</v>
      </c>
    </row>
    <row r="75" spans="1:16" ht="12.75">
      <c r="A75" t="s">
        <v>49</v>
      </c>
      <c s="34" t="s">
        <v>142</v>
      </c>
      <c s="34" t="s">
        <v>557</v>
      </c>
      <c s="35" t="s">
        <v>5</v>
      </c>
      <c s="6" t="s">
        <v>558</v>
      </c>
      <c s="36" t="s">
        <v>90</v>
      </c>
      <c s="37">
        <v>12</v>
      </c>
      <c s="36">
        <v>0</v>
      </c>
      <c s="36">
        <f>ROUND(G75*H75,6)</f>
      </c>
      <c r="L75" s="38">
        <v>0</v>
      </c>
      <c s="32">
        <f>ROUND(ROUND(L75,2)*ROUND(G75,3),2)</f>
      </c>
      <c s="36" t="s">
        <v>429</v>
      </c>
      <c>
        <f>(M75*21)/100</f>
      </c>
      <c t="s">
        <v>27</v>
      </c>
    </row>
    <row r="76" spans="1:5" ht="12.75">
      <c r="A76" s="35" t="s">
        <v>55</v>
      </c>
      <c r="E76" s="39" t="s">
        <v>5</v>
      </c>
    </row>
    <row r="77" spans="1:5" ht="12.75">
      <c r="A77" s="35" t="s">
        <v>56</v>
      </c>
      <c r="E77" s="40" t="s">
        <v>559</v>
      </c>
    </row>
    <row r="78" spans="1:5" ht="127.5">
      <c r="A78" t="s">
        <v>58</v>
      </c>
      <c r="E78" s="39" t="s">
        <v>560</v>
      </c>
    </row>
    <row r="79" spans="1:16" ht="12.75">
      <c r="A79" t="s">
        <v>49</v>
      </c>
      <c s="34" t="s">
        <v>146</v>
      </c>
      <c s="34" t="s">
        <v>561</v>
      </c>
      <c s="35" t="s">
        <v>5</v>
      </c>
      <c s="6" t="s">
        <v>562</v>
      </c>
      <c s="36" t="s">
        <v>90</v>
      </c>
      <c s="37">
        <v>18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560</v>
      </c>
    </row>
    <row r="83" spans="1:16" ht="12.75">
      <c r="A83" t="s">
        <v>49</v>
      </c>
      <c s="34" t="s">
        <v>150</v>
      </c>
      <c s="34" t="s">
        <v>563</v>
      </c>
      <c s="35" t="s">
        <v>5</v>
      </c>
      <c s="6" t="s">
        <v>564</v>
      </c>
      <c s="36" t="s">
        <v>90</v>
      </c>
      <c s="37">
        <v>12</v>
      </c>
      <c s="36">
        <v>0</v>
      </c>
      <c s="36">
        <f>ROUND(G83*H83,6)</f>
      </c>
      <c r="L83" s="38">
        <v>0</v>
      </c>
      <c s="32">
        <f>ROUND(ROUND(L83,2)*ROUND(G83,3),2)</f>
      </c>
      <c s="36" t="s">
        <v>429</v>
      </c>
      <c>
        <f>(M83*21)/100</f>
      </c>
      <c t="s">
        <v>27</v>
      </c>
    </row>
    <row r="84" spans="1:5" ht="12.75">
      <c r="A84" s="35" t="s">
        <v>55</v>
      </c>
      <c r="E84" s="39" t="s">
        <v>5</v>
      </c>
    </row>
    <row r="85" spans="1:5" ht="12.75">
      <c r="A85" s="35" t="s">
        <v>56</v>
      </c>
      <c r="E85" s="40" t="s">
        <v>559</v>
      </c>
    </row>
    <row r="86" spans="1:5" ht="165.75">
      <c r="A86" t="s">
        <v>58</v>
      </c>
      <c r="E86" s="39" t="s">
        <v>565</v>
      </c>
    </row>
    <row r="87" spans="1:16" ht="12.75">
      <c r="A87" t="s">
        <v>49</v>
      </c>
      <c s="34" t="s">
        <v>153</v>
      </c>
      <c s="34" t="s">
        <v>566</v>
      </c>
      <c s="35" t="s">
        <v>5</v>
      </c>
      <c s="6" t="s">
        <v>567</v>
      </c>
      <c s="36" t="s">
        <v>90</v>
      </c>
      <c s="37">
        <v>18</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542</v>
      </c>
    </row>
    <row r="91" spans="1:16" ht="12.75">
      <c r="A91" t="s">
        <v>49</v>
      </c>
      <c s="34" t="s">
        <v>157</v>
      </c>
      <c s="34" t="s">
        <v>568</v>
      </c>
      <c s="35" t="s">
        <v>5</v>
      </c>
      <c s="6" t="s">
        <v>569</v>
      </c>
      <c s="36" t="s">
        <v>90</v>
      </c>
      <c s="37">
        <v>1</v>
      </c>
      <c s="36">
        <v>0</v>
      </c>
      <c s="36">
        <f>ROUND(G91*H91,6)</f>
      </c>
      <c r="L91" s="38">
        <v>0</v>
      </c>
      <c s="32">
        <f>ROUND(ROUND(L91,2)*ROUND(G91,3),2)</f>
      </c>
      <c s="36" t="s">
        <v>429</v>
      </c>
      <c>
        <f>(M91*21)/100</f>
      </c>
      <c t="s">
        <v>27</v>
      </c>
    </row>
    <row r="92" spans="1:5" ht="12.75">
      <c r="A92" s="35" t="s">
        <v>55</v>
      </c>
      <c r="E92" s="39" t="s">
        <v>5</v>
      </c>
    </row>
    <row r="93" spans="1:5" ht="12.75">
      <c r="A93" s="35" t="s">
        <v>56</v>
      </c>
      <c r="E93" s="40" t="s">
        <v>545</v>
      </c>
    </row>
    <row r="94" spans="1:5" ht="165.75">
      <c r="A94" t="s">
        <v>58</v>
      </c>
      <c r="E94" s="39" t="s">
        <v>565</v>
      </c>
    </row>
    <row r="95" spans="1:16" ht="12.75">
      <c r="A95" t="s">
        <v>49</v>
      </c>
      <c s="34" t="s">
        <v>161</v>
      </c>
      <c s="34" t="s">
        <v>570</v>
      </c>
      <c s="35" t="s">
        <v>5</v>
      </c>
      <c s="6" t="s">
        <v>571</v>
      </c>
      <c s="36" t="s">
        <v>90</v>
      </c>
      <c s="37">
        <v>2</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542</v>
      </c>
    </row>
    <row r="99" spans="1:16" ht="12.75">
      <c r="A99" t="s">
        <v>49</v>
      </c>
      <c s="34" t="s">
        <v>165</v>
      </c>
      <c s="34" t="s">
        <v>572</v>
      </c>
      <c s="35" t="s">
        <v>5</v>
      </c>
      <c s="6" t="s">
        <v>573</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545</v>
      </c>
    </row>
    <row r="102" spans="1:5" ht="165.75">
      <c r="A102" t="s">
        <v>58</v>
      </c>
      <c r="E102" s="39" t="s">
        <v>565</v>
      </c>
    </row>
    <row r="103" spans="1:16" ht="12.75">
      <c r="A103" t="s">
        <v>49</v>
      </c>
      <c s="34" t="s">
        <v>169</v>
      </c>
      <c s="34" t="s">
        <v>574</v>
      </c>
      <c s="35" t="s">
        <v>5</v>
      </c>
      <c s="6" t="s">
        <v>575</v>
      </c>
      <c s="36" t="s">
        <v>90</v>
      </c>
      <c s="37">
        <v>6</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27.5">
      <c r="A106" t="s">
        <v>58</v>
      </c>
      <c r="E106" s="39" t="s">
        <v>542</v>
      </c>
    </row>
    <row r="107" spans="1:16" ht="12.75">
      <c r="A107" t="s">
        <v>49</v>
      </c>
      <c s="34" t="s">
        <v>173</v>
      </c>
      <c s="34" t="s">
        <v>576</v>
      </c>
      <c s="35" t="s">
        <v>5</v>
      </c>
      <c s="6" t="s">
        <v>577</v>
      </c>
      <c s="36" t="s">
        <v>123</v>
      </c>
      <c s="37">
        <v>0.06</v>
      </c>
      <c s="36">
        <v>0</v>
      </c>
      <c s="36">
        <f>ROUND(G107*H107,6)</f>
      </c>
      <c r="L107" s="38">
        <v>0</v>
      </c>
      <c s="32">
        <f>ROUND(ROUND(L107,2)*ROUND(G107,3),2)</f>
      </c>
      <c s="36" t="s">
        <v>429</v>
      </c>
      <c>
        <f>(M107*21)/100</f>
      </c>
      <c t="s">
        <v>27</v>
      </c>
    </row>
    <row r="108" spans="1:5" ht="12.75">
      <c r="A108" s="35" t="s">
        <v>55</v>
      </c>
      <c r="E108" s="39" t="s">
        <v>5</v>
      </c>
    </row>
    <row r="109" spans="1:5" ht="12.75">
      <c r="A109" s="35" t="s">
        <v>56</v>
      </c>
      <c r="E109" s="40" t="s">
        <v>578</v>
      </c>
    </row>
    <row r="110" spans="1:5" ht="102">
      <c r="A110" t="s">
        <v>58</v>
      </c>
      <c r="E110" s="39" t="s">
        <v>579</v>
      </c>
    </row>
    <row r="111" spans="1:16" ht="12.75">
      <c r="A111" t="s">
        <v>49</v>
      </c>
      <c s="34" t="s">
        <v>177</v>
      </c>
      <c s="34" t="s">
        <v>580</v>
      </c>
      <c s="35" t="s">
        <v>5</v>
      </c>
      <c s="6" t="s">
        <v>581</v>
      </c>
      <c s="36" t="s">
        <v>123</v>
      </c>
      <c s="37">
        <v>0.06</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582</v>
      </c>
    </row>
    <row r="115" spans="1:16" ht="25.5">
      <c r="A115" t="s">
        <v>49</v>
      </c>
      <c s="34" t="s">
        <v>181</v>
      </c>
      <c s="34" t="s">
        <v>583</v>
      </c>
      <c s="35" t="s">
        <v>5</v>
      </c>
      <c s="6" t="s">
        <v>584</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545</v>
      </c>
    </row>
    <row r="118" spans="1:5" ht="191.25">
      <c r="A118" t="s">
        <v>58</v>
      </c>
      <c r="E118" s="39" t="s">
        <v>585</v>
      </c>
    </row>
    <row r="119" spans="1:16" ht="12.75">
      <c r="A119" t="s">
        <v>49</v>
      </c>
      <c s="34" t="s">
        <v>185</v>
      </c>
      <c s="34" t="s">
        <v>586</v>
      </c>
      <c s="35" t="s">
        <v>5</v>
      </c>
      <c s="6" t="s">
        <v>587</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588</v>
      </c>
    </row>
    <row r="123" spans="1:16" ht="12.75">
      <c r="A123" t="s">
        <v>49</v>
      </c>
      <c s="34" t="s">
        <v>189</v>
      </c>
      <c s="34" t="s">
        <v>589</v>
      </c>
      <c s="35" t="s">
        <v>5</v>
      </c>
      <c s="6" t="s">
        <v>590</v>
      </c>
      <c s="36" t="s">
        <v>90</v>
      </c>
      <c s="37">
        <v>6</v>
      </c>
      <c s="36">
        <v>0</v>
      </c>
      <c s="36">
        <f>ROUND(G123*H123,6)</f>
      </c>
      <c r="L123" s="38">
        <v>0</v>
      </c>
      <c s="32">
        <f>ROUND(ROUND(L123,2)*ROUND(G123,3),2)</f>
      </c>
      <c s="36" t="s">
        <v>429</v>
      </c>
      <c>
        <f>(M123*21)/100</f>
      </c>
      <c t="s">
        <v>27</v>
      </c>
    </row>
    <row r="124" spans="1:5" ht="12.75">
      <c r="A124" s="35" t="s">
        <v>55</v>
      </c>
      <c r="E124" s="39" t="s">
        <v>5</v>
      </c>
    </row>
    <row r="125" spans="1:5" ht="12.75">
      <c r="A125" s="35" t="s">
        <v>56</v>
      </c>
      <c r="E125" s="40" t="s">
        <v>591</v>
      </c>
    </row>
    <row r="126" spans="1:5" ht="191.25">
      <c r="A126" t="s">
        <v>58</v>
      </c>
      <c r="E126" s="39" t="s">
        <v>585</v>
      </c>
    </row>
    <row r="127" spans="1:16" ht="12.75">
      <c r="A127" t="s">
        <v>49</v>
      </c>
      <c s="34" t="s">
        <v>193</v>
      </c>
      <c s="34" t="s">
        <v>592</v>
      </c>
      <c s="35" t="s">
        <v>5</v>
      </c>
      <c s="6" t="s">
        <v>593</v>
      </c>
      <c s="36" t="s">
        <v>90</v>
      </c>
      <c s="37">
        <v>6</v>
      </c>
      <c s="36">
        <v>0</v>
      </c>
      <c s="36">
        <f>ROUND(G127*H127,6)</f>
      </c>
      <c r="L127" s="38">
        <v>0</v>
      </c>
      <c s="32">
        <f>ROUND(ROUND(L127,2)*ROUND(G127,3),2)</f>
      </c>
      <c s="36" t="s">
        <v>429</v>
      </c>
      <c>
        <f>(M127*21)/100</f>
      </c>
      <c t="s">
        <v>27</v>
      </c>
    </row>
    <row r="128" spans="1:5" ht="12.75">
      <c r="A128" s="35" t="s">
        <v>55</v>
      </c>
      <c r="E128" s="39" t="s">
        <v>5</v>
      </c>
    </row>
    <row r="129" spans="1:5" ht="12.75">
      <c r="A129" s="35" t="s">
        <v>56</v>
      </c>
      <c r="E129" s="40" t="s">
        <v>591</v>
      </c>
    </row>
    <row r="130" spans="1:5" ht="191.25">
      <c r="A130" t="s">
        <v>58</v>
      </c>
      <c r="E130" s="39" t="s">
        <v>585</v>
      </c>
    </row>
    <row r="131" spans="1:16" ht="25.5">
      <c r="A131" t="s">
        <v>49</v>
      </c>
      <c s="34" t="s">
        <v>197</v>
      </c>
      <c s="34" t="s">
        <v>594</v>
      </c>
      <c s="35" t="s">
        <v>5</v>
      </c>
      <c s="6" t="s">
        <v>595</v>
      </c>
      <c s="36" t="s">
        <v>90</v>
      </c>
      <c s="37">
        <v>6</v>
      </c>
      <c s="36">
        <v>0</v>
      </c>
      <c s="36">
        <f>ROUND(G131*H131,6)</f>
      </c>
      <c r="L131" s="38">
        <v>0</v>
      </c>
      <c s="32">
        <f>ROUND(ROUND(L131,2)*ROUND(G131,3),2)</f>
      </c>
      <c s="36" t="s">
        <v>429</v>
      </c>
      <c>
        <f>(M131*21)/100</f>
      </c>
      <c t="s">
        <v>27</v>
      </c>
    </row>
    <row r="132" spans="1:5" ht="12.75">
      <c r="A132" s="35" t="s">
        <v>55</v>
      </c>
      <c r="E132" s="39" t="s">
        <v>5</v>
      </c>
    </row>
    <row r="133" spans="1:5" ht="12.75">
      <c r="A133" s="35" t="s">
        <v>56</v>
      </c>
      <c r="E133" s="40" t="s">
        <v>591</v>
      </c>
    </row>
    <row r="134" spans="1:5" ht="191.25">
      <c r="A134" t="s">
        <v>58</v>
      </c>
      <c r="E134" s="39" t="s">
        <v>585</v>
      </c>
    </row>
    <row r="135" spans="1:16" ht="12.75">
      <c r="A135" t="s">
        <v>49</v>
      </c>
      <c s="34" t="s">
        <v>201</v>
      </c>
      <c s="34" t="s">
        <v>596</v>
      </c>
      <c s="35" t="s">
        <v>5</v>
      </c>
      <c s="6" t="s">
        <v>597</v>
      </c>
      <c s="36" t="s">
        <v>90</v>
      </c>
      <c s="37">
        <v>18</v>
      </c>
      <c s="36">
        <v>0</v>
      </c>
      <c s="36">
        <f>ROUND(G135*H135,6)</f>
      </c>
      <c r="L135" s="38">
        <v>0</v>
      </c>
      <c s="32">
        <f>ROUND(ROUND(L135,2)*ROUND(G135,3),2)</f>
      </c>
      <c s="36" t="s">
        <v>429</v>
      </c>
      <c>
        <f>(M135*21)/100</f>
      </c>
      <c t="s">
        <v>27</v>
      </c>
    </row>
    <row r="136" spans="1:5" ht="12.75">
      <c r="A136" s="35" t="s">
        <v>55</v>
      </c>
      <c r="E136" s="39" t="s">
        <v>5</v>
      </c>
    </row>
    <row r="137" spans="1:5" ht="12.75">
      <c r="A137" s="35" t="s">
        <v>56</v>
      </c>
      <c r="E137" s="40" t="s">
        <v>598</v>
      </c>
    </row>
    <row r="138" spans="1:5" ht="140.25">
      <c r="A138" t="s">
        <v>58</v>
      </c>
      <c r="E138" s="39" t="s">
        <v>588</v>
      </c>
    </row>
    <row r="139" spans="1:16" ht="12.75">
      <c r="A139" t="s">
        <v>49</v>
      </c>
      <c s="34" t="s">
        <v>205</v>
      </c>
      <c s="34" t="s">
        <v>599</v>
      </c>
      <c s="35" t="s">
        <v>5</v>
      </c>
      <c s="6" t="s">
        <v>600</v>
      </c>
      <c s="36" t="s">
        <v>90</v>
      </c>
      <c s="37">
        <v>6</v>
      </c>
      <c s="36">
        <v>0</v>
      </c>
      <c s="36">
        <f>ROUND(G139*H139,6)</f>
      </c>
      <c r="L139" s="38">
        <v>0</v>
      </c>
      <c s="32">
        <f>ROUND(ROUND(L139,2)*ROUND(G139,3),2)</f>
      </c>
      <c s="36" t="s">
        <v>429</v>
      </c>
      <c>
        <f>(M139*21)/100</f>
      </c>
      <c t="s">
        <v>27</v>
      </c>
    </row>
    <row r="140" spans="1:5" ht="12.75">
      <c r="A140" s="35" t="s">
        <v>55</v>
      </c>
      <c r="E140" s="39" t="s">
        <v>5</v>
      </c>
    </row>
    <row r="141" spans="1:5" ht="12.75">
      <c r="A141" s="35" t="s">
        <v>56</v>
      </c>
      <c r="E141" s="40" t="s">
        <v>591</v>
      </c>
    </row>
    <row r="142" spans="1:5" ht="191.25">
      <c r="A142" t="s">
        <v>58</v>
      </c>
      <c r="E142" s="39" t="s">
        <v>601</v>
      </c>
    </row>
    <row r="143" spans="1:16" ht="12.75">
      <c r="A143" t="s">
        <v>49</v>
      </c>
      <c s="34" t="s">
        <v>209</v>
      </c>
      <c s="34" t="s">
        <v>602</v>
      </c>
      <c s="35" t="s">
        <v>5</v>
      </c>
      <c s="6" t="s">
        <v>603</v>
      </c>
      <c s="36" t="s">
        <v>90</v>
      </c>
      <c s="37">
        <v>6</v>
      </c>
      <c s="36">
        <v>0</v>
      </c>
      <c s="36">
        <f>ROUND(G143*H143,6)</f>
      </c>
      <c r="L143" s="38">
        <v>0</v>
      </c>
      <c s="32">
        <f>ROUND(ROUND(L143,2)*ROUND(G143,3),2)</f>
      </c>
      <c s="36" t="s">
        <v>429</v>
      </c>
      <c>
        <f>(M143*21)/100</f>
      </c>
      <c t="s">
        <v>27</v>
      </c>
    </row>
    <row r="144" spans="1:5" ht="12.75">
      <c r="A144" s="35" t="s">
        <v>55</v>
      </c>
      <c r="E144" s="39" t="s">
        <v>5</v>
      </c>
    </row>
    <row r="145" spans="1:5" ht="12.75">
      <c r="A145" s="35" t="s">
        <v>56</v>
      </c>
      <c r="E145" s="40" t="s">
        <v>591</v>
      </c>
    </row>
    <row r="146" spans="1:5" ht="140.25">
      <c r="A146" t="s">
        <v>58</v>
      </c>
      <c r="E146" s="39" t="s">
        <v>604</v>
      </c>
    </row>
    <row r="147" spans="1:16" ht="12.75">
      <c r="A147" t="s">
        <v>49</v>
      </c>
      <c s="34" t="s">
        <v>213</v>
      </c>
      <c s="34" t="s">
        <v>605</v>
      </c>
      <c s="35" t="s">
        <v>5</v>
      </c>
      <c s="6" t="s">
        <v>606</v>
      </c>
      <c s="36" t="s">
        <v>607</v>
      </c>
      <c s="37">
        <v>0.048</v>
      </c>
      <c s="36">
        <v>0</v>
      </c>
      <c s="36">
        <f>ROUND(G147*H147,6)</f>
      </c>
      <c r="L147" s="38">
        <v>0</v>
      </c>
      <c s="32">
        <f>ROUND(ROUND(L147,2)*ROUND(G147,3),2)</f>
      </c>
      <c s="36" t="s">
        <v>429</v>
      </c>
      <c>
        <f>(M147*21)/100</f>
      </c>
      <c t="s">
        <v>27</v>
      </c>
    </row>
    <row r="148" spans="1:5" ht="12.75">
      <c r="A148" s="35" t="s">
        <v>55</v>
      </c>
      <c r="E148" s="39" t="s">
        <v>5</v>
      </c>
    </row>
    <row r="149" spans="1:5" ht="12.75">
      <c r="A149" s="35" t="s">
        <v>56</v>
      </c>
      <c r="E149" s="40" t="s">
        <v>608</v>
      </c>
    </row>
    <row r="150" spans="1:5" ht="178.5">
      <c r="A150" t="s">
        <v>58</v>
      </c>
      <c r="E150" s="39" t="s">
        <v>609</v>
      </c>
    </row>
    <row r="151" spans="1:16" ht="12.75">
      <c r="A151" t="s">
        <v>49</v>
      </c>
      <c s="34" t="s">
        <v>217</v>
      </c>
      <c s="34" t="s">
        <v>610</v>
      </c>
      <c s="35" t="s">
        <v>5</v>
      </c>
      <c s="6" t="s">
        <v>611</v>
      </c>
      <c s="36" t="s">
        <v>607</v>
      </c>
      <c s="37">
        <v>0.09</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02">
      <c r="A154" t="s">
        <v>58</v>
      </c>
      <c r="E154" s="39" t="s">
        <v>612</v>
      </c>
    </row>
    <row r="155" spans="1:16" ht="12.75">
      <c r="A155" t="s">
        <v>49</v>
      </c>
      <c s="34" t="s">
        <v>221</v>
      </c>
      <c s="34" t="s">
        <v>613</v>
      </c>
      <c s="35" t="s">
        <v>5</v>
      </c>
      <c s="6" t="s">
        <v>614</v>
      </c>
      <c s="36" t="s">
        <v>615</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545</v>
      </c>
    </row>
    <row r="158" spans="1:5" ht="140.25">
      <c r="A158" t="s">
        <v>58</v>
      </c>
      <c r="E158" s="39" t="s">
        <v>616</v>
      </c>
    </row>
    <row r="159" spans="1:16" ht="12.75">
      <c r="A159" t="s">
        <v>49</v>
      </c>
      <c s="34" t="s">
        <v>225</v>
      </c>
      <c s="34" t="s">
        <v>617</v>
      </c>
      <c s="35" t="s">
        <v>5</v>
      </c>
      <c s="6" t="s">
        <v>618</v>
      </c>
      <c s="36" t="s">
        <v>615</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545</v>
      </c>
    </row>
    <row r="162" spans="1:5" ht="140.25">
      <c r="A162" t="s">
        <v>58</v>
      </c>
      <c r="E162" s="39" t="s">
        <v>619</v>
      </c>
    </row>
    <row r="163" spans="1:16" ht="12.75">
      <c r="A163" t="s">
        <v>49</v>
      </c>
      <c s="34" t="s">
        <v>229</v>
      </c>
      <c s="34" t="s">
        <v>620</v>
      </c>
      <c s="35" t="s">
        <v>5</v>
      </c>
      <c s="6" t="s">
        <v>621</v>
      </c>
      <c s="36" t="s">
        <v>615</v>
      </c>
      <c s="37">
        <v>1</v>
      </c>
      <c s="36">
        <v>0</v>
      </c>
      <c s="36">
        <f>ROUND(G163*H163,6)</f>
      </c>
      <c r="L163" s="38">
        <v>0</v>
      </c>
      <c s="32">
        <f>ROUND(ROUND(L163,2)*ROUND(G163,3),2)</f>
      </c>
      <c s="36" t="s">
        <v>429</v>
      </c>
      <c>
        <f>(M163*21)/100</f>
      </c>
      <c t="s">
        <v>27</v>
      </c>
    </row>
    <row r="164" spans="1:5" ht="12.75">
      <c r="A164" s="35" t="s">
        <v>55</v>
      </c>
      <c r="E164" s="39" t="s">
        <v>5</v>
      </c>
    </row>
    <row r="165" spans="1:5" ht="12.75">
      <c r="A165" s="35" t="s">
        <v>56</v>
      </c>
      <c r="E165" s="40" t="s">
        <v>545</v>
      </c>
    </row>
    <row r="166" spans="1:5" ht="140.25">
      <c r="A166" t="s">
        <v>58</v>
      </c>
      <c r="E166" s="39" t="s">
        <v>622</v>
      </c>
    </row>
    <row r="167" spans="1:16" ht="12.75">
      <c r="A167" t="s">
        <v>49</v>
      </c>
      <c s="34" t="s">
        <v>233</v>
      </c>
      <c s="34" t="s">
        <v>623</v>
      </c>
      <c s="35" t="s">
        <v>5</v>
      </c>
      <c s="6" t="s">
        <v>624</v>
      </c>
      <c s="36" t="s">
        <v>90</v>
      </c>
      <c s="37">
        <v>1</v>
      </c>
      <c s="36">
        <v>0</v>
      </c>
      <c s="36">
        <f>ROUND(G167*H167,6)</f>
      </c>
      <c r="L167" s="38">
        <v>0</v>
      </c>
      <c s="32">
        <f>ROUND(ROUND(L167,2)*ROUND(G167,3),2)</f>
      </c>
      <c s="36" t="s">
        <v>529</v>
      </c>
      <c>
        <f>(M167*21)/100</f>
      </c>
      <c t="s">
        <v>27</v>
      </c>
    </row>
    <row r="168" spans="1:5" ht="12.75">
      <c r="A168" s="35" t="s">
        <v>55</v>
      </c>
      <c r="E168" s="39" t="s">
        <v>5</v>
      </c>
    </row>
    <row r="169" spans="1:5" ht="12.75">
      <c r="A169" s="35" t="s">
        <v>56</v>
      </c>
      <c r="E169" s="40" t="s">
        <v>545</v>
      </c>
    </row>
    <row r="170" spans="1:5" ht="114.75">
      <c r="A170" t="s">
        <v>58</v>
      </c>
      <c r="E170" s="39" t="s">
        <v>625</v>
      </c>
    </row>
    <row r="171" spans="1:16" ht="12.75">
      <c r="A171" t="s">
        <v>49</v>
      </c>
      <c s="34" t="s">
        <v>237</v>
      </c>
      <c s="34" t="s">
        <v>626</v>
      </c>
      <c s="35" t="s">
        <v>5</v>
      </c>
      <c s="6" t="s">
        <v>627</v>
      </c>
      <c s="36" t="s">
        <v>90</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545</v>
      </c>
    </row>
    <row r="174" spans="1:5" ht="140.25">
      <c r="A174" t="s">
        <v>58</v>
      </c>
      <c r="E174" s="39" t="s">
        <v>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628</v>
      </c>
      <c s="41">
        <f>Rekapitulace!C21</f>
      </c>
      <c s="20" t="s">
        <v>0</v>
      </c>
      <c t="s">
        <v>23</v>
      </c>
      <c t="s">
        <v>27</v>
      </c>
    </row>
    <row r="4" spans="1:16" ht="32" customHeight="1">
      <c r="A4" s="24" t="s">
        <v>20</v>
      </c>
      <c s="25" t="s">
        <v>28</v>
      </c>
      <c s="27" t="s">
        <v>628</v>
      </c>
      <c r="E4" s="26" t="s">
        <v>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632</v>
      </c>
      <c r="E8" s="30" t="s">
        <v>631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71</v>
      </c>
      <c s="34" t="s">
        <v>633</v>
      </c>
      <c s="35" t="s">
        <v>5</v>
      </c>
      <c s="6" t="s">
        <v>634</v>
      </c>
      <c s="36" t="s">
        <v>53</v>
      </c>
      <c s="37">
        <v>0.2</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635</v>
      </c>
      <c s="35" t="s">
        <v>5</v>
      </c>
      <c s="6" t="s">
        <v>636</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639</v>
      </c>
      <c s="35" t="s">
        <v>5</v>
      </c>
      <c s="6" t="s">
        <v>640</v>
      </c>
      <c s="36" t="s">
        <v>53</v>
      </c>
      <c s="37">
        <v>0.5</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85</v>
      </c>
      <c r="E26" s="33" t="s">
        <v>86</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27" spans="1:16" ht="25.5">
      <c r="A27" t="s">
        <v>49</v>
      </c>
      <c s="34" t="s">
        <v>92</v>
      </c>
      <c s="34" t="s">
        <v>641</v>
      </c>
      <c s="35" t="s">
        <v>5</v>
      </c>
      <c s="6" t="s">
        <v>642</v>
      </c>
      <c s="36" t="s">
        <v>95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02">
      <c r="A30" t="s">
        <v>58</v>
      </c>
      <c r="E30" s="39" t="s">
        <v>643</v>
      </c>
    </row>
    <row r="31" spans="1:16" ht="25.5">
      <c r="A31" t="s">
        <v>49</v>
      </c>
      <c s="34" t="s">
        <v>97</v>
      </c>
      <c s="34" t="s">
        <v>644</v>
      </c>
      <c s="35" t="s">
        <v>5</v>
      </c>
      <c s="6" t="s">
        <v>645</v>
      </c>
      <c s="36" t="s">
        <v>95</v>
      </c>
      <c s="37">
        <v>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643</v>
      </c>
    </row>
    <row r="35" spans="1:16" ht="25.5">
      <c r="A35" t="s">
        <v>49</v>
      </c>
      <c s="34" t="s">
        <v>85</v>
      </c>
      <c s="34" t="s">
        <v>646</v>
      </c>
      <c s="35" t="s">
        <v>5</v>
      </c>
      <c s="6" t="s">
        <v>647</v>
      </c>
      <c s="36" t="s">
        <v>95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643</v>
      </c>
    </row>
    <row r="39" spans="1:16" ht="12.75">
      <c r="A39" t="s">
        <v>49</v>
      </c>
      <c s="34" t="s">
        <v>104</v>
      </c>
      <c s="34" t="s">
        <v>519</v>
      </c>
      <c s="35" t="s">
        <v>5</v>
      </c>
      <c s="6" t="s">
        <v>520</v>
      </c>
      <c s="36" t="s">
        <v>95</v>
      </c>
      <c s="37">
        <v>150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89.25">
      <c r="A42" t="s">
        <v>58</v>
      </c>
      <c r="E42" s="39" t="s">
        <v>648</v>
      </c>
    </row>
    <row r="43" spans="1:16" ht="25.5">
      <c r="A43" t="s">
        <v>49</v>
      </c>
      <c s="34" t="s">
        <v>108</v>
      </c>
      <c s="34" t="s">
        <v>523</v>
      </c>
      <c s="35" t="s">
        <v>5</v>
      </c>
      <c s="6" t="s">
        <v>524</v>
      </c>
      <c s="36" t="s">
        <v>90</v>
      </c>
      <c s="37">
        <v>16</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02">
      <c r="A46" t="s">
        <v>58</v>
      </c>
      <c r="E46" s="39" t="s">
        <v>649</v>
      </c>
    </row>
    <row r="47" spans="1:16" ht="12.75">
      <c r="A47" t="s">
        <v>49</v>
      </c>
      <c s="34" t="s">
        <v>112</v>
      </c>
      <c s="34" t="s">
        <v>650</v>
      </c>
      <c s="35" t="s">
        <v>5</v>
      </c>
      <c s="6" t="s">
        <v>651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02">
      <c r="A50" t="s">
        <v>58</v>
      </c>
      <c r="E50" s="39" t="s">
        <v>652</v>
      </c>
    </row>
    <row r="51" spans="1:16" ht="12.75">
      <c r="A51" t="s">
        <v>49</v>
      </c>
      <c s="34" t="s">
        <v>116</v>
      </c>
      <c s="34" t="s">
        <v>653</v>
      </c>
      <c s="35" t="s">
        <v>5</v>
      </c>
      <c s="6" t="s">
        <v>654</v>
      </c>
      <c s="36" t="s">
        <v>90</v>
      </c>
      <c s="37">
        <v>6</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02">
      <c r="A54" t="s">
        <v>58</v>
      </c>
      <c r="E54" s="39" t="s">
        <v>652</v>
      </c>
    </row>
    <row r="55" spans="1:16" ht="12.75">
      <c r="A55" t="s">
        <v>49</v>
      </c>
      <c s="34" t="s">
        <v>120</v>
      </c>
      <c s="34" t="s">
        <v>576</v>
      </c>
      <c s="35" t="s">
        <v>5</v>
      </c>
      <c s="6" t="s">
        <v>655</v>
      </c>
      <c s="36" t="s">
        <v>123</v>
      </c>
      <c s="37">
        <v>0.08</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02">
      <c r="A58" t="s">
        <v>58</v>
      </c>
      <c r="E58" s="39" t="s">
        <v>656</v>
      </c>
    </row>
    <row r="59" spans="1:16" ht="12.75">
      <c r="A59" t="s">
        <v>49</v>
      </c>
      <c s="34" t="s">
        <v>126</v>
      </c>
      <c s="34" t="s">
        <v>580</v>
      </c>
      <c s="35" t="s">
        <v>5</v>
      </c>
      <c s="6" t="s">
        <v>581</v>
      </c>
      <c s="36" t="s">
        <v>123</v>
      </c>
      <c s="37">
        <v>0.08</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02">
      <c r="A62" t="s">
        <v>58</v>
      </c>
      <c r="E62" s="39" t="s">
        <v>657</v>
      </c>
    </row>
    <row r="63" spans="1:16" ht="12.75">
      <c r="A63" t="s">
        <v>49</v>
      </c>
      <c s="34" t="s">
        <v>130</v>
      </c>
      <c s="34" t="s">
        <v>658</v>
      </c>
      <c s="35" t="s">
        <v>5</v>
      </c>
      <c s="6" t="s">
        <v>659</v>
      </c>
      <c s="36" t="s">
        <v>90</v>
      </c>
      <c s="37">
        <v>35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660</v>
      </c>
    </row>
    <row r="67" spans="1:16" ht="12.75">
      <c r="A67" t="s">
        <v>49</v>
      </c>
      <c s="34" t="s">
        <v>134</v>
      </c>
      <c s="34" t="s">
        <v>661</v>
      </c>
      <c s="35" t="s">
        <v>5</v>
      </c>
      <c s="6" t="s">
        <v>662</v>
      </c>
      <c s="36" t="s">
        <v>90</v>
      </c>
      <c s="37">
        <v>35</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02">
      <c r="A70" t="s">
        <v>58</v>
      </c>
      <c r="E70" s="39" t="s">
        <v>663</v>
      </c>
    </row>
    <row r="71" spans="1:16" ht="12.75">
      <c r="A71" t="s">
        <v>49</v>
      </c>
      <c s="34" t="s">
        <v>138</v>
      </c>
      <c s="34" t="s">
        <v>664</v>
      </c>
      <c s="35" t="s">
        <v>5</v>
      </c>
      <c s="6" t="s">
        <v>665</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14.75">
      <c r="A74" t="s">
        <v>58</v>
      </c>
      <c r="E74" s="39" t="s">
        <v>666</v>
      </c>
    </row>
    <row r="75" spans="1:16" ht="12.75">
      <c r="A75" t="s">
        <v>49</v>
      </c>
      <c s="34" t="s">
        <v>142</v>
      </c>
      <c s="34" t="s">
        <v>667</v>
      </c>
      <c s="35" t="s">
        <v>5</v>
      </c>
      <c s="6" t="s">
        <v>668</v>
      </c>
      <c s="36" t="s">
        <v>90</v>
      </c>
      <c s="37">
        <v>1</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40.25">
      <c r="A78" t="s">
        <v>58</v>
      </c>
      <c r="E78" s="39" t="s">
        <v>604</v>
      </c>
    </row>
    <row r="79" spans="1:16" ht="12.75">
      <c r="A79" t="s">
        <v>49</v>
      </c>
      <c s="34" t="s">
        <v>146</v>
      </c>
      <c s="34" t="s">
        <v>669</v>
      </c>
      <c s="35" t="s">
        <v>5</v>
      </c>
      <c s="6" t="s">
        <v>670</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89.25">
      <c r="A82" t="s">
        <v>58</v>
      </c>
      <c r="E82" s="39" t="s">
        <v>671</v>
      </c>
    </row>
    <row r="83" spans="1:16" ht="12.75">
      <c r="A83" t="s">
        <v>49</v>
      </c>
      <c s="34" t="s">
        <v>150</v>
      </c>
      <c s="34" t="s">
        <v>672</v>
      </c>
      <c s="35" t="s">
        <v>5</v>
      </c>
      <c s="6" t="s">
        <v>673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76.5">
      <c r="A86" t="s">
        <v>58</v>
      </c>
      <c r="E86" s="39" t="s">
        <v>674</v>
      </c>
    </row>
    <row r="87" spans="1:16" ht="12.75">
      <c r="A87" t="s">
        <v>49</v>
      </c>
      <c s="34" t="s">
        <v>153</v>
      </c>
      <c s="34" t="s">
        <v>675</v>
      </c>
      <c s="35" t="s">
        <v>5</v>
      </c>
      <c s="6" t="s">
        <v>676</v>
      </c>
      <c s="36" t="s">
        <v>90</v>
      </c>
      <c s="37">
        <v>7</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14.75">
      <c r="A90" t="s">
        <v>58</v>
      </c>
      <c r="E90" s="39" t="s">
        <v>666</v>
      </c>
    </row>
    <row r="91" spans="1:16" ht="25.5">
      <c r="A91" t="s">
        <v>49</v>
      </c>
      <c s="34" t="s">
        <v>157</v>
      </c>
      <c s="34" t="s">
        <v>677</v>
      </c>
      <c s="35" t="s">
        <v>5</v>
      </c>
      <c s="6" t="s">
        <v>678</v>
      </c>
      <c s="36" t="s">
        <v>90</v>
      </c>
      <c s="37">
        <v>2</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14.75">
      <c r="A94" t="s">
        <v>58</v>
      </c>
      <c r="E94" s="39" t="s">
        <v>679</v>
      </c>
    </row>
    <row r="95" spans="1:16" ht="12.75">
      <c r="A95" t="s">
        <v>49</v>
      </c>
      <c s="34" t="s">
        <v>161</v>
      </c>
      <c s="34" t="s">
        <v>680</v>
      </c>
      <c s="35" t="s">
        <v>5</v>
      </c>
      <c s="6" t="s">
        <v>681</v>
      </c>
      <c s="36" t="s">
        <v>90</v>
      </c>
      <c s="37">
        <v>1</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53">
      <c r="A98" t="s">
        <v>58</v>
      </c>
      <c r="E98" s="39" t="s">
        <v>682</v>
      </c>
    </row>
    <row r="99" spans="1:16" ht="12.75">
      <c r="A99" t="s">
        <v>49</v>
      </c>
      <c s="34" t="s">
        <v>165</v>
      </c>
      <c s="34" t="s">
        <v>683</v>
      </c>
      <c s="35" t="s">
        <v>5</v>
      </c>
      <c s="6" t="s">
        <v>684</v>
      </c>
      <c s="36" t="s">
        <v>90</v>
      </c>
      <c s="37">
        <v>2</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2.75">
      <c r="A102" t="s">
        <v>58</v>
      </c>
      <c r="E102" s="39" t="s">
        <v>47</v>
      </c>
    </row>
    <row r="103" spans="1:16" ht="12.75">
      <c r="A103" t="s">
        <v>49</v>
      </c>
      <c s="34" t="s">
        <v>169</v>
      </c>
      <c s="34" t="s">
        <v>685</v>
      </c>
      <c s="35" t="s">
        <v>5</v>
      </c>
      <c s="6" t="s">
        <v>686</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14.75">
      <c r="A106" t="s">
        <v>58</v>
      </c>
      <c r="E106" s="39" t="s">
        <v>666</v>
      </c>
    </row>
    <row r="107" spans="1:16" ht="12.75">
      <c r="A107" t="s">
        <v>49</v>
      </c>
      <c s="34" t="s">
        <v>173</v>
      </c>
      <c s="34" t="s">
        <v>687</v>
      </c>
      <c s="35" t="s">
        <v>5</v>
      </c>
      <c s="6" t="s">
        <v>688</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40.25">
      <c r="A110" t="s">
        <v>58</v>
      </c>
      <c r="E110" s="39" t="s">
        <v>604</v>
      </c>
    </row>
    <row r="111" spans="1:16" ht="12.75">
      <c r="A111" t="s">
        <v>49</v>
      </c>
      <c s="34" t="s">
        <v>177</v>
      </c>
      <c s="34" t="s">
        <v>689</v>
      </c>
      <c s="35" t="s">
        <v>5</v>
      </c>
      <c s="6" t="s">
        <v>690</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53">
      <c r="A114" t="s">
        <v>58</v>
      </c>
      <c r="E114" s="39" t="s">
        <v>682</v>
      </c>
    </row>
    <row r="115" spans="1:16" ht="12.75">
      <c r="A115" t="s">
        <v>49</v>
      </c>
      <c s="34" t="s">
        <v>181</v>
      </c>
      <c s="34" t="s">
        <v>691</v>
      </c>
      <c s="35" t="s">
        <v>5</v>
      </c>
      <c s="6" t="s">
        <v>692</v>
      </c>
      <c s="36" t="s">
        <v>90</v>
      </c>
      <c s="37">
        <v>3</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14.75">
      <c r="A118" t="s">
        <v>58</v>
      </c>
      <c r="E118" s="39" t="s">
        <v>666</v>
      </c>
    </row>
    <row r="119" spans="1:16" ht="12.75">
      <c r="A119" t="s">
        <v>49</v>
      </c>
      <c s="34" t="s">
        <v>185</v>
      </c>
      <c s="34" t="s">
        <v>693</v>
      </c>
      <c s="35" t="s">
        <v>5</v>
      </c>
      <c s="6" t="s">
        <v>694</v>
      </c>
      <c s="36" t="s">
        <v>90</v>
      </c>
      <c s="37">
        <v>3</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604</v>
      </c>
    </row>
    <row r="123" spans="1:16" ht="12.75">
      <c r="A123" t="s">
        <v>49</v>
      </c>
      <c s="34" t="s">
        <v>189</v>
      </c>
      <c s="34" t="s">
        <v>695</v>
      </c>
      <c s="35" t="s">
        <v>5</v>
      </c>
      <c s="6" t="s">
        <v>696</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53">
      <c r="A126" t="s">
        <v>58</v>
      </c>
      <c r="E126" s="39" t="s">
        <v>682</v>
      </c>
    </row>
    <row r="127" spans="1:16" ht="12.75">
      <c r="A127" t="s">
        <v>49</v>
      </c>
      <c s="34" t="s">
        <v>193</v>
      </c>
      <c s="34" t="s">
        <v>697</v>
      </c>
      <c s="35" t="s">
        <v>5</v>
      </c>
      <c s="6" t="s">
        <v>698</v>
      </c>
      <c s="36" t="s">
        <v>90</v>
      </c>
      <c s="37">
        <v>2</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14.75">
      <c r="A130" t="s">
        <v>58</v>
      </c>
      <c r="E130" s="39" t="s">
        <v>666</v>
      </c>
    </row>
    <row r="131" spans="1:16" ht="12.75">
      <c r="A131" t="s">
        <v>49</v>
      </c>
      <c s="34" t="s">
        <v>197</v>
      </c>
      <c s="34" t="s">
        <v>699</v>
      </c>
      <c s="35" t="s">
        <v>5</v>
      </c>
      <c s="6" t="s">
        <v>700</v>
      </c>
      <c s="36" t="s">
        <v>90</v>
      </c>
      <c s="37">
        <v>2</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702</v>
      </c>
      <c s="35" t="s">
        <v>5</v>
      </c>
      <c s="6" t="s">
        <v>703</v>
      </c>
      <c s="36" t="s">
        <v>90</v>
      </c>
      <c s="37">
        <v>2</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704</v>
      </c>
      <c s="35" t="s">
        <v>5</v>
      </c>
      <c s="6" t="s">
        <v>705</v>
      </c>
      <c s="36" t="s">
        <v>90</v>
      </c>
      <c s="37">
        <v>2</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706</v>
      </c>
      <c s="35" t="s">
        <v>5</v>
      </c>
      <c s="6" t="s">
        <v>707</v>
      </c>
      <c s="36" t="s">
        <v>95</v>
      </c>
      <c s="37">
        <v>50</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02">
      <c r="A146" t="s">
        <v>58</v>
      </c>
      <c r="E146" s="39" t="s">
        <v>708</v>
      </c>
    </row>
    <row r="147" spans="1:16" ht="12.75">
      <c r="A147" t="s">
        <v>49</v>
      </c>
      <c s="34" t="s">
        <v>213</v>
      </c>
      <c s="34" t="s">
        <v>709</v>
      </c>
      <c s="35" t="s">
        <v>5</v>
      </c>
      <c s="6" t="s">
        <v>710</v>
      </c>
      <c s="36" t="s">
        <v>95</v>
      </c>
      <c s="37">
        <v>50</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02">
      <c r="A150" t="s">
        <v>58</v>
      </c>
      <c r="E150" s="39" t="s">
        <v>711</v>
      </c>
    </row>
    <row r="151" spans="1:16" ht="12.75">
      <c r="A151" t="s">
        <v>49</v>
      </c>
      <c s="34" t="s">
        <v>217</v>
      </c>
      <c s="34" t="s">
        <v>712</v>
      </c>
      <c s="35" t="s">
        <v>5</v>
      </c>
      <c s="6" t="s">
        <v>713</v>
      </c>
      <c s="36" t="s">
        <v>90</v>
      </c>
      <c s="37">
        <v>8</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14.75">
      <c r="A154" t="s">
        <v>58</v>
      </c>
      <c r="E154" s="39" t="s">
        <v>666</v>
      </c>
    </row>
    <row r="155" spans="1:16" ht="12.75">
      <c r="A155" t="s">
        <v>49</v>
      </c>
      <c s="34" t="s">
        <v>221</v>
      </c>
      <c s="34" t="s">
        <v>714</v>
      </c>
      <c s="35" t="s">
        <v>5</v>
      </c>
      <c s="6" t="s">
        <v>715</v>
      </c>
      <c s="36" t="s">
        <v>90</v>
      </c>
      <c s="37">
        <v>8</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27.5">
      <c r="A158" t="s">
        <v>58</v>
      </c>
      <c r="E158" s="39" t="s">
        <v>716</v>
      </c>
    </row>
    <row r="159" spans="1:16" ht="12.75">
      <c r="A159" t="s">
        <v>49</v>
      </c>
      <c s="34" t="s">
        <v>225</v>
      </c>
      <c s="34" t="s">
        <v>717</v>
      </c>
      <c s="35" t="s">
        <v>5</v>
      </c>
      <c s="6" t="s">
        <v>718</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53">
      <c r="A162" t="s">
        <v>58</v>
      </c>
      <c r="E162" s="39" t="s">
        <v>682</v>
      </c>
    </row>
    <row r="163" spans="1:16" ht="12.75">
      <c r="A163" t="s">
        <v>49</v>
      </c>
      <c s="34" t="s">
        <v>229</v>
      </c>
      <c s="34" t="s">
        <v>719</v>
      </c>
      <c s="35" t="s">
        <v>5</v>
      </c>
      <c s="6" t="s">
        <v>720</v>
      </c>
      <c s="36" t="s">
        <v>90</v>
      </c>
      <c s="37">
        <v>2</v>
      </c>
      <c s="36">
        <v>0</v>
      </c>
      <c s="36">
        <f>ROUND(G163*H163,6)</f>
      </c>
      <c r="L163" s="38">
        <v>0</v>
      </c>
      <c s="32">
        <f>ROUND(ROUND(L163,2)*ROUND(G163,3),2)</f>
      </c>
      <c s="36" t="s">
        <v>429</v>
      </c>
      <c>
        <f>(M163*21)/100</f>
      </c>
      <c t="s">
        <v>27</v>
      </c>
    </row>
    <row r="164" spans="1:5" ht="12.75">
      <c r="A164" s="35" t="s">
        <v>55</v>
      </c>
      <c r="E164" s="39" t="s">
        <v>5</v>
      </c>
    </row>
    <row r="165" spans="1:5" ht="12.75">
      <c r="A165" s="35" t="s">
        <v>56</v>
      </c>
      <c r="E165" s="40" t="s">
        <v>5</v>
      </c>
    </row>
    <row r="166" spans="1:5" ht="140.25">
      <c r="A166" t="s">
        <v>58</v>
      </c>
      <c r="E166" s="39" t="s">
        <v>604</v>
      </c>
    </row>
    <row r="167" spans="1:16" ht="12.75">
      <c r="A167" t="s">
        <v>49</v>
      </c>
      <c s="34" t="s">
        <v>233</v>
      </c>
      <c s="34" t="s">
        <v>721</v>
      </c>
      <c s="35" t="s">
        <v>5</v>
      </c>
      <c s="6" t="s">
        <v>722</v>
      </c>
      <c s="36" t="s">
        <v>90</v>
      </c>
      <c s="37">
        <v>1</v>
      </c>
      <c s="36">
        <v>0</v>
      </c>
      <c s="36">
        <f>ROUND(G167*H167,6)</f>
      </c>
      <c r="L167" s="38">
        <v>0</v>
      </c>
      <c s="32">
        <f>ROUND(ROUND(L167,2)*ROUND(G167,3),2)</f>
      </c>
      <c s="36" t="s">
        <v>429</v>
      </c>
      <c>
        <f>(M167*21)/100</f>
      </c>
      <c t="s">
        <v>27</v>
      </c>
    </row>
    <row r="168" spans="1:5" ht="12.75">
      <c r="A168" s="35" t="s">
        <v>55</v>
      </c>
      <c r="E168" s="39" t="s">
        <v>5</v>
      </c>
    </row>
    <row r="169" spans="1:5" ht="12.75">
      <c r="A169" s="35" t="s">
        <v>56</v>
      </c>
      <c r="E169" s="40" t="s">
        <v>5</v>
      </c>
    </row>
    <row r="170" spans="1:5" ht="114.75">
      <c r="A170" t="s">
        <v>58</v>
      </c>
      <c r="E170" s="39" t="s">
        <v>666</v>
      </c>
    </row>
    <row r="171" spans="1:16" ht="25.5">
      <c r="A171" t="s">
        <v>49</v>
      </c>
      <c s="34" t="s">
        <v>237</v>
      </c>
      <c s="34" t="s">
        <v>723</v>
      </c>
      <c s="35" t="s">
        <v>5</v>
      </c>
      <c s="6" t="s">
        <v>724</v>
      </c>
      <c s="36" t="s">
        <v>90</v>
      </c>
      <c s="37">
        <v>1</v>
      </c>
      <c s="36">
        <v>0</v>
      </c>
      <c s="36">
        <f>ROUND(G171*H171,6)</f>
      </c>
      <c r="L171" s="38">
        <v>0</v>
      </c>
      <c s="32">
        <f>ROUND(ROUND(L171,2)*ROUND(G171,3),2)</f>
      </c>
      <c s="36" t="s">
        <v>429</v>
      </c>
      <c>
        <f>(M171*21)/100</f>
      </c>
      <c t="s">
        <v>27</v>
      </c>
    </row>
    <row r="172" spans="1:5" ht="12.75">
      <c r="A172" s="35" t="s">
        <v>55</v>
      </c>
      <c r="E172" s="39" t="s">
        <v>5</v>
      </c>
    </row>
    <row r="173" spans="1:5" ht="12.75">
      <c r="A173" s="35" t="s">
        <v>56</v>
      </c>
      <c r="E173" s="40" t="s">
        <v>5</v>
      </c>
    </row>
    <row r="174" spans="1:5" ht="114.75">
      <c r="A174" t="s">
        <v>58</v>
      </c>
      <c r="E174" s="39" t="s">
        <v>666</v>
      </c>
    </row>
    <row r="175" spans="1:16" ht="12.75">
      <c r="A175" t="s">
        <v>49</v>
      </c>
      <c s="34" t="s">
        <v>241</v>
      </c>
      <c s="34" t="s">
        <v>725</v>
      </c>
      <c s="35" t="s">
        <v>5</v>
      </c>
      <c s="6" t="s">
        <v>726</v>
      </c>
      <c s="36" t="s">
        <v>90</v>
      </c>
      <c s="37">
        <v>5</v>
      </c>
      <c s="36">
        <v>0</v>
      </c>
      <c s="36">
        <f>ROUND(G175*H175,6)</f>
      </c>
      <c r="L175" s="38">
        <v>0</v>
      </c>
      <c s="32">
        <f>ROUND(ROUND(L175,2)*ROUND(G175,3),2)</f>
      </c>
      <c s="36" t="s">
        <v>429</v>
      </c>
      <c>
        <f>(M175*21)/100</f>
      </c>
      <c t="s">
        <v>27</v>
      </c>
    </row>
    <row r="176" spans="1:5" ht="12.75">
      <c r="A176" s="35" t="s">
        <v>55</v>
      </c>
      <c r="E176" s="39" t="s">
        <v>5</v>
      </c>
    </row>
    <row r="177" spans="1:5" ht="12.75">
      <c r="A177" s="35" t="s">
        <v>56</v>
      </c>
      <c r="E177" s="40" t="s">
        <v>5</v>
      </c>
    </row>
    <row r="178" spans="1:5" ht="140.25">
      <c r="A178" t="s">
        <v>58</v>
      </c>
      <c r="E178" s="39" t="s">
        <v>604</v>
      </c>
    </row>
    <row r="179" spans="1:16" ht="12.75">
      <c r="A179" t="s">
        <v>49</v>
      </c>
      <c s="34" t="s">
        <v>245</v>
      </c>
      <c s="34" t="s">
        <v>727</v>
      </c>
      <c s="35" t="s">
        <v>5</v>
      </c>
      <c s="6" t="s">
        <v>728</v>
      </c>
      <c s="36" t="s">
        <v>90</v>
      </c>
      <c s="37">
        <v>3</v>
      </c>
      <c s="36">
        <v>0</v>
      </c>
      <c s="36">
        <f>ROUND(G179*H179,6)</f>
      </c>
      <c r="L179" s="38">
        <v>0</v>
      </c>
      <c s="32">
        <f>ROUND(ROUND(L179,2)*ROUND(G179,3),2)</f>
      </c>
      <c s="36" t="s">
        <v>429</v>
      </c>
      <c>
        <f>(M179*21)/100</f>
      </c>
      <c t="s">
        <v>27</v>
      </c>
    </row>
    <row r="180" spans="1:5" ht="12.75">
      <c r="A180" s="35" t="s">
        <v>55</v>
      </c>
      <c r="E180" s="39" t="s">
        <v>5</v>
      </c>
    </row>
    <row r="181" spans="1:5" ht="12.75">
      <c r="A181" s="35" t="s">
        <v>56</v>
      </c>
      <c r="E181" s="40" t="s">
        <v>5</v>
      </c>
    </row>
    <row r="182" spans="1:5" ht="153">
      <c r="A182" t="s">
        <v>58</v>
      </c>
      <c r="E182" s="39" t="s">
        <v>682</v>
      </c>
    </row>
    <row r="183" spans="1:16" ht="12.75">
      <c r="A183" t="s">
        <v>49</v>
      </c>
      <c s="34" t="s">
        <v>249</v>
      </c>
      <c s="34" t="s">
        <v>729</v>
      </c>
      <c s="35" t="s">
        <v>5</v>
      </c>
      <c s="6" t="s">
        <v>730</v>
      </c>
      <c s="36" t="s">
        <v>90</v>
      </c>
      <c s="37">
        <v>1</v>
      </c>
      <c s="36">
        <v>0</v>
      </c>
      <c s="36">
        <f>ROUND(G183*H183,6)</f>
      </c>
      <c r="L183" s="38">
        <v>0</v>
      </c>
      <c s="32">
        <f>ROUND(ROUND(L183,2)*ROUND(G183,3),2)</f>
      </c>
      <c s="36" t="s">
        <v>429</v>
      </c>
      <c>
        <f>(M183*21)/100</f>
      </c>
      <c t="s">
        <v>27</v>
      </c>
    </row>
    <row r="184" spans="1:5" ht="12.75">
      <c r="A184" s="35" t="s">
        <v>55</v>
      </c>
      <c r="E184" s="39" t="s">
        <v>5</v>
      </c>
    </row>
    <row r="185" spans="1:5" ht="12.75">
      <c r="A185" s="35" t="s">
        <v>56</v>
      </c>
      <c r="E185" s="40" t="s">
        <v>5</v>
      </c>
    </row>
    <row r="186" spans="1:5" ht="140.25">
      <c r="A186" t="s">
        <v>58</v>
      </c>
      <c r="E186" s="39" t="s">
        <v>604</v>
      </c>
    </row>
    <row r="187" spans="1:16" ht="12.75">
      <c r="A187" t="s">
        <v>49</v>
      </c>
      <c s="34" t="s">
        <v>253</v>
      </c>
      <c s="34" t="s">
        <v>731</v>
      </c>
      <c s="35" t="s">
        <v>5</v>
      </c>
      <c s="6" t="s">
        <v>732</v>
      </c>
      <c s="36" t="s">
        <v>90</v>
      </c>
      <c s="37">
        <v>3</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53">
      <c r="A190" t="s">
        <v>58</v>
      </c>
      <c r="E190" s="39" t="s">
        <v>682</v>
      </c>
    </row>
    <row r="191" spans="1:16" ht="12.75">
      <c r="A191" t="s">
        <v>49</v>
      </c>
      <c s="34" t="s">
        <v>257</v>
      </c>
      <c s="34" t="s">
        <v>733</v>
      </c>
      <c s="35" t="s">
        <v>5</v>
      </c>
      <c s="6" t="s">
        <v>734</v>
      </c>
      <c s="36" t="s">
        <v>90</v>
      </c>
      <c s="37">
        <v>12</v>
      </c>
      <c s="36">
        <v>0</v>
      </c>
      <c s="36">
        <f>ROUND(G191*H191,6)</f>
      </c>
      <c r="L191" s="38">
        <v>0</v>
      </c>
      <c s="32">
        <f>ROUND(ROUND(L191,2)*ROUND(G191,3),2)</f>
      </c>
      <c s="36" t="s">
        <v>429</v>
      </c>
      <c>
        <f>(M191*21)/100</f>
      </c>
      <c t="s">
        <v>27</v>
      </c>
    </row>
    <row r="192" spans="1:5" ht="12.75">
      <c r="A192" s="35" t="s">
        <v>55</v>
      </c>
      <c r="E192" s="39" t="s">
        <v>5</v>
      </c>
    </row>
    <row r="193" spans="1:5" ht="12.75">
      <c r="A193" s="35" t="s">
        <v>56</v>
      </c>
      <c r="E193" s="40" t="s">
        <v>5</v>
      </c>
    </row>
    <row r="194" spans="1:5" ht="114.75">
      <c r="A194" t="s">
        <v>58</v>
      </c>
      <c r="E194" s="39" t="s">
        <v>666</v>
      </c>
    </row>
    <row r="195" spans="1:16" ht="12.75">
      <c r="A195" t="s">
        <v>49</v>
      </c>
      <c s="34" t="s">
        <v>261</v>
      </c>
      <c s="34" t="s">
        <v>735</v>
      </c>
      <c s="35" t="s">
        <v>5</v>
      </c>
      <c s="6" t="s">
        <v>736</v>
      </c>
      <c s="36" t="s">
        <v>90</v>
      </c>
      <c s="37">
        <v>12</v>
      </c>
      <c s="36">
        <v>0</v>
      </c>
      <c s="36">
        <f>ROUND(G195*H195,6)</f>
      </c>
      <c r="L195" s="38">
        <v>0</v>
      </c>
      <c s="32">
        <f>ROUND(ROUND(L195,2)*ROUND(G195,3),2)</f>
      </c>
      <c s="36" t="s">
        <v>429</v>
      </c>
      <c>
        <f>(M195*21)/100</f>
      </c>
      <c t="s">
        <v>27</v>
      </c>
    </row>
    <row r="196" spans="1:5" ht="12.75">
      <c r="A196" s="35" t="s">
        <v>55</v>
      </c>
      <c r="E196" s="39" t="s">
        <v>5</v>
      </c>
    </row>
    <row r="197" spans="1:5" ht="12.75">
      <c r="A197" s="35" t="s">
        <v>56</v>
      </c>
      <c r="E197" s="40" t="s">
        <v>5</v>
      </c>
    </row>
    <row r="198" spans="1:5" ht="140.25">
      <c r="A198" t="s">
        <v>58</v>
      </c>
      <c r="E198" s="39" t="s">
        <v>604</v>
      </c>
    </row>
    <row r="199" spans="1:16" ht="12.75">
      <c r="A199" t="s">
        <v>49</v>
      </c>
      <c s="34" t="s">
        <v>265</v>
      </c>
      <c s="34" t="s">
        <v>737</v>
      </c>
      <c s="35" t="s">
        <v>5</v>
      </c>
      <c s="6" t="s">
        <v>738</v>
      </c>
      <c s="36" t="s">
        <v>276</v>
      </c>
      <c s="37">
        <v>60</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89.25">
      <c r="A202" t="s">
        <v>58</v>
      </c>
      <c r="E202" s="39" t="s">
        <v>739</v>
      </c>
    </row>
    <row r="203" spans="1:16" ht="12.75">
      <c r="A203" t="s">
        <v>49</v>
      </c>
      <c s="34" t="s">
        <v>269</v>
      </c>
      <c s="34" t="s">
        <v>740</v>
      </c>
      <c s="35" t="s">
        <v>5</v>
      </c>
      <c s="6" t="s">
        <v>741</v>
      </c>
      <c s="36" t="s">
        <v>90</v>
      </c>
      <c s="37">
        <v>1</v>
      </c>
      <c s="36">
        <v>0</v>
      </c>
      <c s="36">
        <f>ROUND(G203*H203,6)</f>
      </c>
      <c r="L203" s="38">
        <v>0</v>
      </c>
      <c s="32">
        <f>ROUND(ROUND(L203,2)*ROUND(G203,3),2)</f>
      </c>
      <c s="36" t="s">
        <v>429</v>
      </c>
      <c>
        <f>(M203*21)/100</f>
      </c>
      <c t="s">
        <v>27</v>
      </c>
    </row>
    <row r="204" spans="1:5" ht="12.75">
      <c r="A204" s="35" t="s">
        <v>55</v>
      </c>
      <c r="E204" s="39" t="s">
        <v>5</v>
      </c>
    </row>
    <row r="205" spans="1:5" ht="12.75">
      <c r="A205" s="35" t="s">
        <v>56</v>
      </c>
      <c r="E205" s="40" t="s">
        <v>5</v>
      </c>
    </row>
    <row r="206" spans="1:5" ht="127.5">
      <c r="A206" t="s">
        <v>58</v>
      </c>
      <c r="E206" s="39" t="s">
        <v>742</v>
      </c>
    </row>
    <row r="207" spans="1:16" ht="12.75">
      <c r="A207" t="s">
        <v>49</v>
      </c>
      <c s="34" t="s">
        <v>273</v>
      </c>
      <c s="34" t="s">
        <v>743</v>
      </c>
      <c s="35" t="s">
        <v>5</v>
      </c>
      <c s="6" t="s">
        <v>744</v>
      </c>
      <c s="36" t="s">
        <v>90</v>
      </c>
      <c s="37">
        <v>10</v>
      </c>
      <c s="36">
        <v>0</v>
      </c>
      <c s="36">
        <f>ROUND(G207*H207,6)</f>
      </c>
      <c r="L207" s="38">
        <v>0</v>
      </c>
      <c s="32">
        <f>ROUND(ROUND(L207,2)*ROUND(G207,3),2)</f>
      </c>
      <c s="36" t="s">
        <v>54</v>
      </c>
      <c>
        <f>(M207*21)/100</f>
      </c>
      <c t="s">
        <v>27</v>
      </c>
    </row>
    <row r="208" spans="1:5" ht="12.75">
      <c r="A208" s="35" t="s">
        <v>55</v>
      </c>
      <c r="E208" s="39" t="s">
        <v>5</v>
      </c>
    </row>
    <row r="209" spans="1:5" ht="12.75">
      <c r="A209" s="35" t="s">
        <v>56</v>
      </c>
      <c r="E209" s="40" t="s">
        <v>5</v>
      </c>
    </row>
    <row r="210" spans="1:5" ht="140.25">
      <c r="A210" t="s">
        <v>58</v>
      </c>
      <c r="E210" s="39" t="s">
        <v>604</v>
      </c>
    </row>
    <row r="211" spans="1:16" ht="12.75">
      <c r="A211" t="s">
        <v>49</v>
      </c>
      <c s="34" t="s">
        <v>278</v>
      </c>
      <c s="34" t="s">
        <v>745</v>
      </c>
      <c s="35" t="s">
        <v>5</v>
      </c>
      <c s="6" t="s">
        <v>746</v>
      </c>
      <c s="36" t="s">
        <v>90</v>
      </c>
      <c s="37">
        <v>10</v>
      </c>
      <c s="36">
        <v>0</v>
      </c>
      <c s="36">
        <f>ROUND(G211*H211,6)</f>
      </c>
      <c r="L211" s="38">
        <v>0</v>
      </c>
      <c s="32">
        <f>ROUND(ROUND(L211,2)*ROUND(G211,3),2)</f>
      </c>
      <c s="36" t="s">
        <v>54</v>
      </c>
      <c>
        <f>(M211*21)/100</f>
      </c>
      <c t="s">
        <v>27</v>
      </c>
    </row>
    <row r="212" spans="1:5" ht="12.75">
      <c r="A212" s="35" t="s">
        <v>55</v>
      </c>
      <c r="E212" s="39" t="s">
        <v>5</v>
      </c>
    </row>
    <row r="213" spans="1:5" ht="12.75">
      <c r="A213" s="35" t="s">
        <v>56</v>
      </c>
      <c r="E213" s="40" t="s">
        <v>5</v>
      </c>
    </row>
    <row r="214" spans="1:5" ht="114.75">
      <c r="A214" t="s">
        <v>58</v>
      </c>
      <c r="E214" s="39" t="s">
        <v>666</v>
      </c>
    </row>
    <row r="215" spans="1:16" ht="25.5">
      <c r="A215" t="s">
        <v>49</v>
      </c>
      <c s="34" t="s">
        <v>282</v>
      </c>
      <c s="34" t="s">
        <v>747</v>
      </c>
      <c s="35" t="s">
        <v>5</v>
      </c>
      <c s="6" t="s">
        <v>748</v>
      </c>
      <c s="36" t="s">
        <v>90</v>
      </c>
      <c s="37">
        <v>2</v>
      </c>
      <c s="36">
        <v>0</v>
      </c>
      <c s="36">
        <f>ROUND(G215*H215,6)</f>
      </c>
      <c r="L215" s="38">
        <v>0</v>
      </c>
      <c s="32">
        <f>ROUND(ROUND(L215,2)*ROUND(G215,3),2)</f>
      </c>
      <c s="36" t="s">
        <v>429</v>
      </c>
      <c>
        <f>(M215*21)/100</f>
      </c>
      <c t="s">
        <v>27</v>
      </c>
    </row>
    <row r="216" spans="1:5" ht="12.75">
      <c r="A216" s="35" t="s">
        <v>55</v>
      </c>
      <c r="E216" s="39" t="s">
        <v>5</v>
      </c>
    </row>
    <row r="217" spans="1:5" ht="12.75">
      <c r="A217" s="35" t="s">
        <v>56</v>
      </c>
      <c r="E217" s="40" t="s">
        <v>5</v>
      </c>
    </row>
    <row r="218" spans="1:5" ht="153">
      <c r="A218" t="s">
        <v>58</v>
      </c>
      <c r="E218" s="39" t="s">
        <v>682</v>
      </c>
    </row>
    <row r="219" spans="1:16" ht="12.75">
      <c r="A219" t="s">
        <v>49</v>
      </c>
      <c s="34" t="s">
        <v>286</v>
      </c>
      <c s="34" t="s">
        <v>749</v>
      </c>
      <c s="35" t="s">
        <v>5</v>
      </c>
      <c s="6" t="s">
        <v>750</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5</v>
      </c>
    </row>
    <row r="222" spans="1:5" ht="114.75">
      <c r="A222" t="s">
        <v>58</v>
      </c>
      <c r="E222" s="39" t="s">
        <v>666</v>
      </c>
    </row>
    <row r="223" spans="1:16" ht="12.75">
      <c r="A223" t="s">
        <v>49</v>
      </c>
      <c s="34" t="s">
        <v>290</v>
      </c>
      <c s="34" t="s">
        <v>751</v>
      </c>
      <c s="35" t="s">
        <v>5</v>
      </c>
      <c s="6" t="s">
        <v>752</v>
      </c>
      <c s="36" t="s">
        <v>90</v>
      </c>
      <c s="37">
        <v>7</v>
      </c>
      <c s="36">
        <v>0</v>
      </c>
      <c s="36">
        <f>ROUND(G223*H223,6)</f>
      </c>
      <c r="L223" s="38">
        <v>0</v>
      </c>
      <c s="32">
        <f>ROUND(ROUND(L223,2)*ROUND(G223,3),2)</f>
      </c>
      <c s="36" t="s">
        <v>54</v>
      </c>
      <c>
        <f>(M223*21)/100</f>
      </c>
      <c t="s">
        <v>27</v>
      </c>
    </row>
    <row r="224" spans="1:5" ht="12.75">
      <c r="A224" s="35" t="s">
        <v>55</v>
      </c>
      <c r="E224" s="39" t="s">
        <v>5</v>
      </c>
    </row>
    <row r="225" spans="1:5" ht="12.75">
      <c r="A225" s="35" t="s">
        <v>56</v>
      </c>
      <c r="E225" s="40" t="s">
        <v>5</v>
      </c>
    </row>
    <row r="226" spans="1:5" ht="114.75">
      <c r="A226" t="s">
        <v>58</v>
      </c>
      <c r="E226" s="39" t="s">
        <v>666</v>
      </c>
    </row>
    <row r="227" spans="1:16" ht="12.75">
      <c r="A227" t="s">
        <v>49</v>
      </c>
      <c s="34" t="s">
        <v>294</v>
      </c>
      <c s="34" t="s">
        <v>753</v>
      </c>
      <c s="35" t="s">
        <v>5</v>
      </c>
      <c s="6" t="s">
        <v>754</v>
      </c>
      <c s="36" t="s">
        <v>90</v>
      </c>
      <c s="37">
        <v>7</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14.75">
      <c r="A230" t="s">
        <v>58</v>
      </c>
      <c r="E230" s="39" t="s">
        <v>679</v>
      </c>
    </row>
    <row r="231" spans="1:16" ht="12.75">
      <c r="A231" t="s">
        <v>49</v>
      </c>
      <c s="34" t="s">
        <v>50</v>
      </c>
      <c s="34" t="s">
        <v>755</v>
      </c>
      <c s="35" t="s">
        <v>5</v>
      </c>
      <c s="6" t="s">
        <v>756</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5</v>
      </c>
    </row>
    <row r="234" spans="1:5" ht="127.5">
      <c r="A234" t="s">
        <v>58</v>
      </c>
      <c r="E234" s="39" t="s">
        <v>757</v>
      </c>
    </row>
    <row r="235" spans="1:16" ht="38.25">
      <c r="A235" t="s">
        <v>49</v>
      </c>
      <c s="34" t="s">
        <v>60</v>
      </c>
      <c s="34" t="s">
        <v>758</v>
      </c>
      <c s="35" t="s">
        <v>5</v>
      </c>
      <c s="6" t="s">
        <v>759</v>
      </c>
      <c s="36" t="s">
        <v>90</v>
      </c>
      <c s="37">
        <v>2</v>
      </c>
      <c s="36">
        <v>0</v>
      </c>
      <c s="36">
        <f>ROUND(G235*H235,6)</f>
      </c>
      <c r="L235" s="38">
        <v>0</v>
      </c>
      <c s="32">
        <f>ROUND(ROUND(L235,2)*ROUND(G235,3),2)</f>
      </c>
      <c s="36" t="s">
        <v>429</v>
      </c>
      <c>
        <f>(M235*21)/100</f>
      </c>
      <c t="s">
        <v>27</v>
      </c>
    </row>
    <row r="236" spans="1:5" ht="12.75">
      <c r="A236" s="35" t="s">
        <v>55</v>
      </c>
      <c r="E236" s="39" t="s">
        <v>5</v>
      </c>
    </row>
    <row r="237" spans="1:5" ht="12.75">
      <c r="A237" s="35" t="s">
        <v>56</v>
      </c>
      <c r="E237" s="40" t="s">
        <v>5</v>
      </c>
    </row>
    <row r="238" spans="1:5" ht="12.75">
      <c r="A238" t="s">
        <v>58</v>
      </c>
      <c r="E238" s="39" t="s">
        <v>47</v>
      </c>
    </row>
    <row r="239" spans="1:16" ht="12.75">
      <c r="A239" t="s">
        <v>49</v>
      </c>
      <c s="34" t="s">
        <v>64</v>
      </c>
      <c s="34" t="s">
        <v>760</v>
      </c>
      <c s="35" t="s">
        <v>5</v>
      </c>
      <c s="6" t="s">
        <v>761</v>
      </c>
      <c s="36" t="s">
        <v>90</v>
      </c>
      <c s="37">
        <v>1</v>
      </c>
      <c s="36">
        <v>0</v>
      </c>
      <c s="36">
        <f>ROUND(G239*H239,6)</f>
      </c>
      <c r="L239" s="38">
        <v>0</v>
      </c>
      <c s="32">
        <f>ROUND(ROUND(L239,2)*ROUND(G239,3),2)</f>
      </c>
      <c s="36" t="s">
        <v>429</v>
      </c>
      <c>
        <f>(M239*21)/100</f>
      </c>
      <c t="s">
        <v>27</v>
      </c>
    </row>
    <row r="240" spans="1:5" ht="12.75">
      <c r="A240" s="35" t="s">
        <v>55</v>
      </c>
      <c r="E240" s="39" t="s">
        <v>5</v>
      </c>
    </row>
    <row r="241" spans="1:5" ht="12.75">
      <c r="A241" s="35" t="s">
        <v>56</v>
      </c>
      <c r="E241" s="40" t="s">
        <v>5</v>
      </c>
    </row>
    <row r="242" spans="1:5" ht="12.75">
      <c r="A242" t="s">
        <v>58</v>
      </c>
      <c r="E242" s="39" t="s">
        <v>47</v>
      </c>
    </row>
    <row r="243" spans="1:16" ht="12.75">
      <c r="A243" t="s">
        <v>49</v>
      </c>
      <c s="34" t="s">
        <v>67</v>
      </c>
      <c s="34" t="s">
        <v>762</v>
      </c>
      <c s="35" t="s">
        <v>5</v>
      </c>
      <c s="6" t="s">
        <v>763</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5</v>
      </c>
    </row>
    <row r="246" spans="1:5" ht="114.75">
      <c r="A246" t="s">
        <v>58</v>
      </c>
      <c r="E246" s="39" t="s">
        <v>666</v>
      </c>
    </row>
    <row r="247" spans="1:16" ht="12.75">
      <c r="A247" t="s">
        <v>49</v>
      </c>
      <c s="34" t="s">
        <v>764</v>
      </c>
      <c s="34" t="s">
        <v>765</v>
      </c>
      <c s="35" t="s">
        <v>5</v>
      </c>
      <c s="6" t="s">
        <v>766</v>
      </c>
      <c s="36" t="s">
        <v>90</v>
      </c>
      <c s="37">
        <v>2</v>
      </c>
      <c s="36">
        <v>0</v>
      </c>
      <c s="36">
        <f>ROUND(G247*H247,6)</f>
      </c>
      <c r="L247" s="38">
        <v>0</v>
      </c>
      <c s="32">
        <f>ROUND(ROUND(L247,2)*ROUND(G247,3),2)</f>
      </c>
      <c s="36" t="s">
        <v>54</v>
      </c>
      <c>
        <f>(M247*21)/100</f>
      </c>
      <c t="s">
        <v>27</v>
      </c>
    </row>
    <row r="248" spans="1:5" ht="12.75">
      <c r="A248" s="35" t="s">
        <v>55</v>
      </c>
      <c r="E248" s="39" t="s">
        <v>5</v>
      </c>
    </row>
    <row r="249" spans="1:5" ht="12.75">
      <c r="A249" s="35" t="s">
        <v>56</v>
      </c>
      <c r="E249" s="40" t="s">
        <v>5</v>
      </c>
    </row>
    <row r="250" spans="1:5" ht="140.25">
      <c r="A250" t="s">
        <v>58</v>
      </c>
      <c r="E250" s="39" t="s">
        <v>604</v>
      </c>
    </row>
    <row r="251" spans="1:16" ht="12.75">
      <c r="A251" t="s">
        <v>49</v>
      </c>
      <c s="34" t="s">
        <v>767</v>
      </c>
      <c s="34" t="s">
        <v>768</v>
      </c>
      <c s="35" t="s">
        <v>5</v>
      </c>
      <c s="6" t="s">
        <v>769</v>
      </c>
      <c s="36" t="s">
        <v>90</v>
      </c>
      <c s="37">
        <v>4</v>
      </c>
      <c s="36">
        <v>0</v>
      </c>
      <c s="36">
        <f>ROUND(G251*H251,6)</f>
      </c>
      <c r="L251" s="38">
        <v>0</v>
      </c>
      <c s="32">
        <f>ROUND(ROUND(L251,2)*ROUND(G251,3),2)</f>
      </c>
      <c s="36" t="s">
        <v>429</v>
      </c>
      <c>
        <f>(M251*21)/100</f>
      </c>
      <c t="s">
        <v>27</v>
      </c>
    </row>
    <row r="252" spans="1:5" ht="12.75">
      <c r="A252" s="35" t="s">
        <v>55</v>
      </c>
      <c r="E252" s="39" t="s">
        <v>5</v>
      </c>
    </row>
    <row r="253" spans="1:5" ht="12.75">
      <c r="A253" s="35" t="s">
        <v>56</v>
      </c>
      <c r="E253" s="40" t="s">
        <v>5</v>
      </c>
    </row>
    <row r="254" spans="1:5" ht="114.75">
      <c r="A254" t="s">
        <v>58</v>
      </c>
      <c r="E254" s="39" t="s">
        <v>666</v>
      </c>
    </row>
    <row r="255" spans="1:16" ht="12.75">
      <c r="A255" t="s">
        <v>49</v>
      </c>
      <c s="34" t="s">
        <v>770</v>
      </c>
      <c s="34" t="s">
        <v>771</v>
      </c>
      <c s="35" t="s">
        <v>5</v>
      </c>
      <c s="6" t="s">
        <v>772</v>
      </c>
      <c s="36" t="s">
        <v>90</v>
      </c>
      <c s="37">
        <v>4</v>
      </c>
      <c s="36">
        <v>0</v>
      </c>
      <c s="36">
        <f>ROUND(G255*H255,6)</f>
      </c>
      <c r="L255" s="38">
        <v>0</v>
      </c>
      <c s="32">
        <f>ROUND(ROUND(L255,2)*ROUND(G255,3),2)</f>
      </c>
      <c s="36" t="s">
        <v>429</v>
      </c>
      <c>
        <f>(M255*21)/100</f>
      </c>
      <c t="s">
        <v>27</v>
      </c>
    </row>
    <row r="256" spans="1:5" ht="12.75">
      <c r="A256" s="35" t="s">
        <v>55</v>
      </c>
      <c r="E256" s="39" t="s">
        <v>5</v>
      </c>
    </row>
    <row r="257" spans="1:5" ht="12.75">
      <c r="A257" s="35" t="s">
        <v>56</v>
      </c>
      <c r="E257" s="40" t="s">
        <v>5</v>
      </c>
    </row>
    <row r="258" spans="1:5" ht="127.5">
      <c r="A258" t="s">
        <v>58</v>
      </c>
      <c r="E258" s="39" t="s">
        <v>716</v>
      </c>
    </row>
    <row r="259" spans="1:16" ht="12.75">
      <c r="A259" t="s">
        <v>49</v>
      </c>
      <c s="34" t="s">
        <v>773</v>
      </c>
      <c s="34" t="s">
        <v>774</v>
      </c>
      <c s="35" t="s">
        <v>5</v>
      </c>
      <c s="6" t="s">
        <v>775</v>
      </c>
      <c s="36" t="s">
        <v>90</v>
      </c>
      <c s="37">
        <v>17</v>
      </c>
      <c s="36">
        <v>0</v>
      </c>
      <c s="36">
        <f>ROUND(G259*H259,6)</f>
      </c>
      <c r="L259" s="38">
        <v>0</v>
      </c>
      <c s="32">
        <f>ROUND(ROUND(L259,2)*ROUND(G259,3),2)</f>
      </c>
      <c s="36" t="s">
        <v>429</v>
      </c>
      <c>
        <f>(M259*21)/100</f>
      </c>
      <c t="s">
        <v>27</v>
      </c>
    </row>
    <row r="260" spans="1:5" ht="12.75">
      <c r="A260" s="35" t="s">
        <v>55</v>
      </c>
      <c r="E260" s="39" t="s">
        <v>5</v>
      </c>
    </row>
    <row r="261" spans="1:5" ht="12.75">
      <c r="A261" s="35" t="s">
        <v>56</v>
      </c>
      <c r="E261" s="40" t="s">
        <v>5</v>
      </c>
    </row>
    <row r="262" spans="1:5" ht="153">
      <c r="A262" t="s">
        <v>58</v>
      </c>
      <c r="E262" s="39" t="s">
        <v>682</v>
      </c>
    </row>
    <row r="263" spans="1:16" ht="12.75">
      <c r="A263" t="s">
        <v>49</v>
      </c>
      <c s="34" t="s">
        <v>776</v>
      </c>
      <c s="34" t="s">
        <v>777</v>
      </c>
      <c s="35" t="s">
        <v>5</v>
      </c>
      <c s="6" t="s">
        <v>778</v>
      </c>
      <c s="36" t="s">
        <v>90</v>
      </c>
      <c s="37">
        <v>17</v>
      </c>
      <c s="36">
        <v>0</v>
      </c>
      <c s="36">
        <f>ROUND(G263*H263,6)</f>
      </c>
      <c r="L263" s="38">
        <v>0</v>
      </c>
      <c s="32">
        <f>ROUND(ROUND(L263,2)*ROUND(G263,3),2)</f>
      </c>
      <c s="36" t="s">
        <v>429</v>
      </c>
      <c>
        <f>(M263*21)/100</f>
      </c>
      <c t="s">
        <v>27</v>
      </c>
    </row>
    <row r="264" spans="1:5" ht="12.75">
      <c r="A264" s="35" t="s">
        <v>55</v>
      </c>
      <c r="E264" s="39" t="s">
        <v>5</v>
      </c>
    </row>
    <row r="265" spans="1:5" ht="12.75">
      <c r="A265" s="35" t="s">
        <v>56</v>
      </c>
      <c r="E265" s="40" t="s">
        <v>5</v>
      </c>
    </row>
    <row r="266" spans="1:5" ht="191.25">
      <c r="A266" t="s">
        <v>58</v>
      </c>
      <c r="E266" s="39" t="s">
        <v>701</v>
      </c>
    </row>
    <row r="267" spans="1:16" ht="12.75">
      <c r="A267" t="s">
        <v>49</v>
      </c>
      <c s="34" t="s">
        <v>779</v>
      </c>
      <c s="34" t="s">
        <v>780</v>
      </c>
      <c s="35" t="s">
        <v>5</v>
      </c>
      <c s="6" t="s">
        <v>781</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5</v>
      </c>
    </row>
    <row r="270" spans="1:5" ht="140.25">
      <c r="A270" t="s">
        <v>58</v>
      </c>
      <c r="E270" s="39" t="s">
        <v>604</v>
      </c>
    </row>
    <row r="271" spans="1:16" ht="12.75">
      <c r="A271" t="s">
        <v>49</v>
      </c>
      <c s="34" t="s">
        <v>782</v>
      </c>
      <c s="34" t="s">
        <v>783</v>
      </c>
      <c s="35" t="s">
        <v>5</v>
      </c>
      <c s="6" t="s">
        <v>784</v>
      </c>
      <c s="36" t="s">
        <v>90</v>
      </c>
      <c s="37">
        <v>2</v>
      </c>
      <c s="36">
        <v>0</v>
      </c>
      <c s="36">
        <f>ROUND(G271*H271,6)</f>
      </c>
      <c r="L271" s="38">
        <v>0</v>
      </c>
      <c s="32">
        <f>ROUND(ROUND(L271,2)*ROUND(G271,3),2)</f>
      </c>
      <c s="36" t="s">
        <v>429</v>
      </c>
      <c>
        <f>(M271*21)/100</f>
      </c>
      <c t="s">
        <v>27</v>
      </c>
    </row>
    <row r="272" spans="1:5" ht="12.75">
      <c r="A272" s="35" t="s">
        <v>55</v>
      </c>
      <c r="E272" s="39" t="s">
        <v>5</v>
      </c>
    </row>
    <row r="273" spans="1:5" ht="12.75">
      <c r="A273" s="35" t="s">
        <v>56</v>
      </c>
      <c r="E273" s="40" t="s">
        <v>5</v>
      </c>
    </row>
    <row r="274" spans="1:5" ht="153">
      <c r="A274" t="s">
        <v>58</v>
      </c>
      <c r="E274" s="39" t="s">
        <v>682</v>
      </c>
    </row>
    <row r="275" spans="1:16" ht="12.75">
      <c r="A275" t="s">
        <v>49</v>
      </c>
      <c s="34" t="s">
        <v>785</v>
      </c>
      <c s="34" t="s">
        <v>786</v>
      </c>
      <c s="35" t="s">
        <v>5</v>
      </c>
      <c s="6" t="s">
        <v>787</v>
      </c>
      <c s="36" t="s">
        <v>90</v>
      </c>
      <c s="37">
        <v>3</v>
      </c>
      <c s="36">
        <v>0</v>
      </c>
      <c s="36">
        <f>ROUND(G275*H275,6)</f>
      </c>
      <c r="L275" s="38">
        <v>0</v>
      </c>
      <c s="32">
        <f>ROUND(ROUND(L275,2)*ROUND(G275,3),2)</f>
      </c>
      <c s="36" t="s">
        <v>429</v>
      </c>
      <c>
        <f>(M275*21)/100</f>
      </c>
      <c t="s">
        <v>27</v>
      </c>
    </row>
    <row r="276" spans="1:5" ht="12.75">
      <c r="A276" s="35" t="s">
        <v>55</v>
      </c>
      <c r="E276" s="39" t="s">
        <v>5</v>
      </c>
    </row>
    <row r="277" spans="1:5" ht="12.75">
      <c r="A277" s="35" t="s">
        <v>56</v>
      </c>
      <c r="E277" s="40" t="s">
        <v>5</v>
      </c>
    </row>
    <row r="278" spans="1:5" ht="76.5">
      <c r="A278" t="s">
        <v>58</v>
      </c>
      <c r="E278" s="39" t="s">
        <v>788</v>
      </c>
    </row>
    <row r="279" spans="1:16" ht="25.5">
      <c r="A279" t="s">
        <v>49</v>
      </c>
      <c s="34" t="s">
        <v>789</v>
      </c>
      <c s="34" t="s">
        <v>790</v>
      </c>
      <c s="35" t="s">
        <v>5</v>
      </c>
      <c s="6" t="s">
        <v>791</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5</v>
      </c>
    </row>
    <row r="282" spans="1:5" ht="114.75">
      <c r="A282" t="s">
        <v>58</v>
      </c>
      <c r="E282" s="39" t="s">
        <v>666</v>
      </c>
    </row>
    <row r="283" spans="1:16" ht="25.5">
      <c r="A283" t="s">
        <v>49</v>
      </c>
      <c s="34" t="s">
        <v>792</v>
      </c>
      <c s="34" t="s">
        <v>793</v>
      </c>
      <c s="35" t="s">
        <v>5</v>
      </c>
      <c s="6" t="s">
        <v>794</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5</v>
      </c>
    </row>
    <row r="286" spans="1:5" ht="114.75">
      <c r="A286" t="s">
        <v>58</v>
      </c>
      <c r="E286" s="39" t="s">
        <v>666</v>
      </c>
    </row>
    <row r="287" spans="1:16" ht="25.5">
      <c r="A287" t="s">
        <v>49</v>
      </c>
      <c s="34" t="s">
        <v>795</v>
      </c>
      <c s="34" t="s">
        <v>796</v>
      </c>
      <c s="35" t="s">
        <v>5</v>
      </c>
      <c s="6" t="s">
        <v>797</v>
      </c>
      <c s="36" t="s">
        <v>90</v>
      </c>
      <c s="37">
        <v>1</v>
      </c>
      <c s="36">
        <v>0</v>
      </c>
      <c s="36">
        <f>ROUND(G287*H287,6)</f>
      </c>
      <c r="L287" s="38">
        <v>0</v>
      </c>
      <c s="32">
        <f>ROUND(ROUND(L287,2)*ROUND(G287,3),2)</f>
      </c>
      <c s="36" t="s">
        <v>429</v>
      </c>
      <c>
        <f>(M287*21)/100</f>
      </c>
      <c t="s">
        <v>27</v>
      </c>
    </row>
    <row r="288" spans="1:5" ht="12.75">
      <c r="A288" s="35" t="s">
        <v>55</v>
      </c>
      <c r="E288" s="39" t="s">
        <v>5</v>
      </c>
    </row>
    <row r="289" spans="1:5" ht="12.75">
      <c r="A289" s="35" t="s">
        <v>56</v>
      </c>
      <c r="E289" s="40" t="s">
        <v>5</v>
      </c>
    </row>
    <row r="290" spans="1:5" ht="114.75">
      <c r="A290" t="s">
        <v>58</v>
      </c>
      <c r="E290" s="39" t="s">
        <v>666</v>
      </c>
    </row>
    <row r="291" spans="1:16" ht="25.5">
      <c r="A291" t="s">
        <v>49</v>
      </c>
      <c s="34" t="s">
        <v>798</v>
      </c>
      <c s="34" t="s">
        <v>799</v>
      </c>
      <c s="35" t="s">
        <v>5</v>
      </c>
      <c s="6" t="s">
        <v>800</v>
      </c>
      <c s="36" t="s">
        <v>90</v>
      </c>
      <c s="37">
        <v>1</v>
      </c>
      <c s="36">
        <v>0</v>
      </c>
      <c s="36">
        <f>ROUND(G291*H291,6)</f>
      </c>
      <c r="L291" s="38">
        <v>0</v>
      </c>
      <c s="32">
        <f>ROUND(ROUND(L291,2)*ROUND(G291,3),2)</f>
      </c>
      <c s="36" t="s">
        <v>429</v>
      </c>
      <c>
        <f>(M291*21)/100</f>
      </c>
      <c t="s">
        <v>27</v>
      </c>
    </row>
    <row r="292" spans="1:5" ht="12.75">
      <c r="A292" s="35" t="s">
        <v>55</v>
      </c>
      <c r="E292" s="39" t="s">
        <v>5</v>
      </c>
    </row>
    <row r="293" spans="1:5" ht="12.75">
      <c r="A293" s="35" t="s">
        <v>56</v>
      </c>
      <c r="E293" s="40" t="s">
        <v>5</v>
      </c>
    </row>
    <row r="294" spans="1:5" ht="114.75">
      <c r="A294" t="s">
        <v>58</v>
      </c>
      <c r="E294" s="39" t="s">
        <v>666</v>
      </c>
    </row>
    <row r="295" spans="1:16" ht="12.75">
      <c r="A295" t="s">
        <v>49</v>
      </c>
      <c s="34" t="s">
        <v>801</v>
      </c>
      <c s="34" t="s">
        <v>802</v>
      </c>
      <c s="35" t="s">
        <v>5</v>
      </c>
      <c s="6" t="s">
        <v>803</v>
      </c>
      <c s="36" t="s">
        <v>90</v>
      </c>
      <c s="37">
        <v>8</v>
      </c>
      <c s="36">
        <v>0</v>
      </c>
      <c s="36">
        <f>ROUND(G295*H295,6)</f>
      </c>
      <c r="L295" s="38">
        <v>0</v>
      </c>
      <c s="32">
        <f>ROUND(ROUND(L295,2)*ROUND(G295,3),2)</f>
      </c>
      <c s="36" t="s">
        <v>429</v>
      </c>
      <c>
        <f>(M295*21)/100</f>
      </c>
      <c t="s">
        <v>27</v>
      </c>
    </row>
    <row r="296" spans="1:5" ht="12.75">
      <c r="A296" s="35" t="s">
        <v>55</v>
      </c>
      <c r="E296" s="39" t="s">
        <v>5</v>
      </c>
    </row>
    <row r="297" spans="1:5" ht="12.75">
      <c r="A297" s="35" t="s">
        <v>56</v>
      </c>
      <c r="E297" s="40" t="s">
        <v>5</v>
      </c>
    </row>
    <row r="298" spans="1:5" ht="114.75">
      <c r="A298" t="s">
        <v>58</v>
      </c>
      <c r="E298" s="39" t="s">
        <v>666</v>
      </c>
    </row>
    <row r="299" spans="1:16" ht="12.75">
      <c r="A299" t="s">
        <v>49</v>
      </c>
      <c s="34" t="s">
        <v>804</v>
      </c>
      <c s="34" t="s">
        <v>802</v>
      </c>
      <c s="35" t="s">
        <v>71</v>
      </c>
      <c s="6" t="s">
        <v>805</v>
      </c>
      <c s="36" t="s">
        <v>90</v>
      </c>
      <c s="37">
        <v>1</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14.75">
      <c r="A302" t="s">
        <v>58</v>
      </c>
      <c r="E302" s="39" t="s">
        <v>666</v>
      </c>
    </row>
    <row r="303" spans="1:16" ht="12.75">
      <c r="A303" t="s">
        <v>49</v>
      </c>
      <c s="34" t="s">
        <v>806</v>
      </c>
      <c s="34" t="s">
        <v>807</v>
      </c>
      <c s="35" t="s">
        <v>5</v>
      </c>
      <c s="6" t="s">
        <v>808</v>
      </c>
      <c s="36" t="s">
        <v>90</v>
      </c>
      <c s="37">
        <v>2</v>
      </c>
      <c s="36">
        <v>0</v>
      </c>
      <c s="36">
        <f>ROUND(G303*H303,6)</f>
      </c>
      <c r="L303" s="38">
        <v>0</v>
      </c>
      <c s="32">
        <f>ROUND(ROUND(L303,2)*ROUND(G303,3),2)</f>
      </c>
      <c s="36" t="s">
        <v>429</v>
      </c>
      <c>
        <f>(M303*21)/100</f>
      </c>
      <c t="s">
        <v>27</v>
      </c>
    </row>
    <row r="304" spans="1:5" ht="12.75">
      <c r="A304" s="35" t="s">
        <v>55</v>
      </c>
      <c r="E304" s="39" t="s">
        <v>5</v>
      </c>
    </row>
    <row r="305" spans="1:5" ht="12.75">
      <c r="A305" s="35" t="s">
        <v>56</v>
      </c>
      <c r="E305" s="40" t="s">
        <v>5</v>
      </c>
    </row>
    <row r="306" spans="1:5" ht="114.75">
      <c r="A306" t="s">
        <v>58</v>
      </c>
      <c r="E306" s="39" t="s">
        <v>666</v>
      </c>
    </row>
    <row r="307" spans="1:16" ht="12.75">
      <c r="A307" t="s">
        <v>49</v>
      </c>
      <c s="34" t="s">
        <v>809</v>
      </c>
      <c s="34" t="s">
        <v>810</v>
      </c>
      <c s="35" t="s">
        <v>5</v>
      </c>
      <c s="6" t="s">
        <v>811</v>
      </c>
      <c s="36" t="s">
        <v>90</v>
      </c>
      <c s="37">
        <v>2</v>
      </c>
      <c s="36">
        <v>0</v>
      </c>
      <c s="36">
        <f>ROUND(G307*H307,6)</f>
      </c>
      <c r="L307" s="38">
        <v>0</v>
      </c>
      <c s="32">
        <f>ROUND(ROUND(L307,2)*ROUND(G307,3),2)</f>
      </c>
      <c s="36" t="s">
        <v>429</v>
      </c>
      <c>
        <f>(M307*21)/100</f>
      </c>
      <c t="s">
        <v>27</v>
      </c>
    </row>
    <row r="308" spans="1:5" ht="12.75">
      <c r="A308" s="35" t="s">
        <v>55</v>
      </c>
      <c r="E308" s="39" t="s">
        <v>5</v>
      </c>
    </row>
    <row r="309" spans="1:5" ht="12.75">
      <c r="A309" s="35" t="s">
        <v>56</v>
      </c>
      <c r="E309" s="40" t="s">
        <v>5</v>
      </c>
    </row>
    <row r="310" spans="1:5" ht="114.75">
      <c r="A310" t="s">
        <v>58</v>
      </c>
      <c r="E310" s="39" t="s">
        <v>666</v>
      </c>
    </row>
    <row r="311" spans="1:16" ht="12.75">
      <c r="A311" t="s">
        <v>49</v>
      </c>
      <c s="34" t="s">
        <v>812</v>
      </c>
      <c s="34" t="s">
        <v>813</v>
      </c>
      <c s="35" t="s">
        <v>5</v>
      </c>
      <c s="6" t="s">
        <v>814</v>
      </c>
      <c s="36" t="s">
        <v>90</v>
      </c>
      <c s="37">
        <v>2</v>
      </c>
      <c s="36">
        <v>0</v>
      </c>
      <c s="36">
        <f>ROUND(G311*H311,6)</f>
      </c>
      <c r="L311" s="38">
        <v>0</v>
      </c>
      <c s="32">
        <f>ROUND(ROUND(L311,2)*ROUND(G311,3),2)</f>
      </c>
      <c s="36" t="s">
        <v>429</v>
      </c>
      <c>
        <f>(M311*21)/100</f>
      </c>
      <c t="s">
        <v>27</v>
      </c>
    </row>
    <row r="312" spans="1:5" ht="12.75">
      <c r="A312" s="35" t="s">
        <v>55</v>
      </c>
      <c r="E312" s="39" t="s">
        <v>5</v>
      </c>
    </row>
    <row r="313" spans="1:5" ht="12.75">
      <c r="A313" s="35" t="s">
        <v>56</v>
      </c>
      <c r="E313" s="40" t="s">
        <v>5</v>
      </c>
    </row>
    <row r="314" spans="1:5" ht="140.25">
      <c r="A314" t="s">
        <v>58</v>
      </c>
      <c r="E314" s="39" t="s">
        <v>604</v>
      </c>
    </row>
    <row r="315" spans="1:16" ht="12.75">
      <c r="A315" t="s">
        <v>49</v>
      </c>
      <c s="34" t="s">
        <v>815</v>
      </c>
      <c s="34" t="s">
        <v>816</v>
      </c>
      <c s="35" t="s">
        <v>5</v>
      </c>
      <c s="6" t="s">
        <v>817</v>
      </c>
      <c s="36" t="s">
        <v>90</v>
      </c>
      <c s="37">
        <v>2</v>
      </c>
      <c s="36">
        <v>0</v>
      </c>
      <c s="36">
        <f>ROUND(G315*H315,6)</f>
      </c>
      <c r="L315" s="38">
        <v>0</v>
      </c>
      <c s="32">
        <f>ROUND(ROUND(L315,2)*ROUND(G315,3),2)</f>
      </c>
      <c s="36" t="s">
        <v>429</v>
      </c>
      <c>
        <f>(M315*21)/100</f>
      </c>
      <c t="s">
        <v>27</v>
      </c>
    </row>
    <row r="316" spans="1:5" ht="12.75">
      <c r="A316" s="35" t="s">
        <v>55</v>
      </c>
      <c r="E316" s="39" t="s">
        <v>5</v>
      </c>
    </row>
    <row r="317" spans="1:5" ht="12.75">
      <c r="A317" s="35" t="s">
        <v>56</v>
      </c>
      <c r="E317" s="40" t="s">
        <v>5</v>
      </c>
    </row>
    <row r="318" spans="1:5" ht="102">
      <c r="A318" t="s">
        <v>58</v>
      </c>
      <c r="E318" s="39" t="s">
        <v>818</v>
      </c>
    </row>
    <row r="319" spans="1:16" ht="12.75">
      <c r="A319" t="s">
        <v>49</v>
      </c>
      <c s="34" t="s">
        <v>819</v>
      </c>
      <c s="34" t="s">
        <v>820</v>
      </c>
      <c s="35" t="s">
        <v>5</v>
      </c>
      <c s="6" t="s">
        <v>821</v>
      </c>
      <c s="36" t="s">
        <v>90</v>
      </c>
      <c s="37">
        <v>2</v>
      </c>
      <c s="36">
        <v>0</v>
      </c>
      <c s="36">
        <f>ROUND(G319*H319,6)</f>
      </c>
      <c r="L319" s="38">
        <v>0</v>
      </c>
      <c s="32">
        <f>ROUND(ROUND(L319,2)*ROUND(G319,3),2)</f>
      </c>
      <c s="36" t="s">
        <v>429</v>
      </c>
      <c>
        <f>(M319*21)/100</f>
      </c>
      <c t="s">
        <v>27</v>
      </c>
    </row>
    <row r="320" spans="1:5" ht="12.75">
      <c r="A320" s="35" t="s">
        <v>55</v>
      </c>
      <c r="E320" s="39" t="s">
        <v>5</v>
      </c>
    </row>
    <row r="321" spans="1:5" ht="12.75">
      <c r="A321" s="35" t="s">
        <v>56</v>
      </c>
      <c r="E321" s="40" t="s">
        <v>5</v>
      </c>
    </row>
    <row r="322" spans="1:5" ht="63.75">
      <c r="A322" t="s">
        <v>58</v>
      </c>
      <c r="E322" s="39" t="s">
        <v>822</v>
      </c>
    </row>
    <row r="323" spans="1:16" ht="25.5">
      <c r="A323" t="s">
        <v>49</v>
      </c>
      <c s="34" t="s">
        <v>823</v>
      </c>
      <c s="34" t="s">
        <v>824</v>
      </c>
      <c s="35" t="s">
        <v>5</v>
      </c>
      <c s="6" t="s">
        <v>825</v>
      </c>
      <c s="36" t="s">
        <v>90</v>
      </c>
      <c s="37">
        <v>2</v>
      </c>
      <c s="36">
        <v>0</v>
      </c>
      <c s="36">
        <f>ROUND(G323*H323,6)</f>
      </c>
      <c r="L323" s="38">
        <v>0</v>
      </c>
      <c s="32">
        <f>ROUND(ROUND(L323,2)*ROUND(G323,3),2)</f>
      </c>
      <c s="36" t="s">
        <v>429</v>
      </c>
      <c>
        <f>(M323*21)/100</f>
      </c>
      <c t="s">
        <v>27</v>
      </c>
    </row>
    <row r="324" spans="1:5" ht="12.75">
      <c r="A324" s="35" t="s">
        <v>55</v>
      </c>
      <c r="E324" s="39" t="s">
        <v>5</v>
      </c>
    </row>
    <row r="325" spans="1:5" ht="12.75">
      <c r="A325" s="35" t="s">
        <v>56</v>
      </c>
      <c r="E325" s="40" t="s">
        <v>5</v>
      </c>
    </row>
    <row r="326" spans="1:5" ht="114.75">
      <c r="A326" t="s">
        <v>58</v>
      </c>
      <c r="E326" s="39" t="s">
        <v>666</v>
      </c>
    </row>
    <row r="327" spans="1:16" ht="25.5">
      <c r="A327" t="s">
        <v>49</v>
      </c>
      <c s="34" t="s">
        <v>826</v>
      </c>
      <c s="34" t="s">
        <v>827</v>
      </c>
      <c s="35" t="s">
        <v>5</v>
      </c>
      <c s="6" t="s">
        <v>828</v>
      </c>
      <c s="36" t="s">
        <v>90</v>
      </c>
      <c s="37">
        <v>2</v>
      </c>
      <c s="36">
        <v>0</v>
      </c>
      <c s="36">
        <f>ROUND(G327*H327,6)</f>
      </c>
      <c r="L327" s="38">
        <v>0</v>
      </c>
      <c s="32">
        <f>ROUND(ROUND(L327,2)*ROUND(G327,3),2)</f>
      </c>
      <c s="36" t="s">
        <v>429</v>
      </c>
      <c>
        <f>(M327*21)/100</f>
      </c>
      <c t="s">
        <v>27</v>
      </c>
    </row>
    <row r="328" spans="1:5" ht="12.75">
      <c r="A328" s="35" t="s">
        <v>55</v>
      </c>
      <c r="E328" s="39" t="s">
        <v>5</v>
      </c>
    </row>
    <row r="329" spans="1:5" ht="12.75">
      <c r="A329" s="35" t="s">
        <v>56</v>
      </c>
      <c r="E329" s="40" t="s">
        <v>5</v>
      </c>
    </row>
    <row r="330" spans="1:5" ht="140.25">
      <c r="A330" t="s">
        <v>58</v>
      </c>
      <c r="E33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833</v>
      </c>
      <c r="E8" s="30" t="s">
        <v>832</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2</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2</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3</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3</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915</v>
      </c>
      <c r="E8" s="30" t="s">
        <v>914</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3</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3</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3</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3</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3</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3</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3</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5</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5</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2</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2</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920</v>
      </c>
      <c r="E8" s="30" t="s">
        <v>919</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0.05</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0.07</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635</v>
      </c>
      <c s="35" t="s">
        <v>5</v>
      </c>
      <c s="6" t="s">
        <v>927</v>
      </c>
      <c s="36" t="s">
        <v>53</v>
      </c>
      <c s="37">
        <v>0.08</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97</v>
      </c>
      <c s="34" t="s">
        <v>637</v>
      </c>
      <c s="35" t="s">
        <v>5</v>
      </c>
      <c s="6" t="s">
        <v>638</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71</v>
      </c>
      <c r="E34" s="33" t="s">
        <v>72</v>
      </c>
      <c r="J34" s="32">
        <f>0</f>
      </c>
      <c s="32">
        <f>0</f>
      </c>
      <c s="32">
        <f>0+L35+L39+L43+L47</f>
      </c>
      <c s="32">
        <f>0+M35+M39+M43+M47</f>
      </c>
    </row>
    <row r="35" spans="1:16" ht="12.75">
      <c r="A35" t="s">
        <v>49</v>
      </c>
      <c s="34" t="s">
        <v>85</v>
      </c>
      <c s="34" t="s">
        <v>928</v>
      </c>
      <c s="35" t="s">
        <v>5</v>
      </c>
      <c s="6" t="s">
        <v>929</v>
      </c>
      <c s="36" t="s">
        <v>75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318.75">
      <c r="A38" t="s">
        <v>58</v>
      </c>
      <c r="E38" s="39" t="s">
        <v>77</v>
      </c>
    </row>
    <row r="39" spans="1:16" ht="12.75">
      <c r="A39" t="s">
        <v>49</v>
      </c>
      <c s="34" t="s">
        <v>104</v>
      </c>
      <c s="34" t="s">
        <v>930</v>
      </c>
      <c s="35" t="s">
        <v>5</v>
      </c>
      <c s="6" t="s">
        <v>931</v>
      </c>
      <c s="36" t="s">
        <v>75</v>
      </c>
      <c s="37">
        <v>100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5.5">
      <c r="A42" t="s">
        <v>58</v>
      </c>
      <c r="E42" s="39" t="s">
        <v>932</v>
      </c>
    </row>
    <row r="43" spans="1:16" ht="12.75">
      <c r="A43" t="s">
        <v>49</v>
      </c>
      <c s="34" t="s">
        <v>108</v>
      </c>
      <c s="34" t="s">
        <v>933</v>
      </c>
      <c s="35" t="s">
        <v>5</v>
      </c>
      <c s="6" t="s">
        <v>934</v>
      </c>
      <c s="36" t="s">
        <v>75</v>
      </c>
      <c s="37">
        <v>50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935</v>
      </c>
      <c s="35" t="s">
        <v>5</v>
      </c>
      <c s="6" t="s">
        <v>931</v>
      </c>
      <c s="36" t="s">
        <v>75</v>
      </c>
      <c s="37">
        <v>500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3" ht="12.75">
      <c r="A51" t="s">
        <v>46</v>
      </c>
      <c r="C51" s="31" t="s">
        <v>85</v>
      </c>
      <c r="E51" s="33" t="s">
        <v>86</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116</v>
      </c>
      <c s="34" t="s">
        <v>936</v>
      </c>
      <c s="35" t="s">
        <v>5</v>
      </c>
      <c s="6" t="s">
        <v>937</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76.5">
      <c r="A55" t="s">
        <v>58</v>
      </c>
      <c r="E55" s="39" t="s">
        <v>938</v>
      </c>
    </row>
    <row r="56" spans="1:16" ht="12.75">
      <c r="A56" t="s">
        <v>49</v>
      </c>
      <c s="34" t="s">
        <v>120</v>
      </c>
      <c s="34" t="s">
        <v>88</v>
      </c>
      <c s="35" t="s">
        <v>5</v>
      </c>
      <c s="6" t="s">
        <v>89</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91</v>
      </c>
    </row>
    <row r="60" spans="1:16" ht="12.75">
      <c r="A60" t="s">
        <v>49</v>
      </c>
      <c s="34" t="s">
        <v>126</v>
      </c>
      <c s="34" t="s">
        <v>513</v>
      </c>
      <c s="35" t="s">
        <v>5</v>
      </c>
      <c s="6" t="s">
        <v>514</v>
      </c>
      <c s="36" t="s">
        <v>95</v>
      </c>
      <c s="37">
        <v>200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103</v>
      </c>
    </row>
    <row r="64" spans="1:16" ht="12.75">
      <c r="A64" t="s">
        <v>49</v>
      </c>
      <c s="34" t="s">
        <v>130</v>
      </c>
      <c s="34" t="s">
        <v>105</v>
      </c>
      <c s="35" t="s">
        <v>5</v>
      </c>
      <c s="6" t="s">
        <v>106</v>
      </c>
      <c s="36" t="s">
        <v>95</v>
      </c>
      <c s="37">
        <v>200</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40.25">
      <c r="A67" t="s">
        <v>58</v>
      </c>
      <c r="E67" s="39" t="s">
        <v>107</v>
      </c>
    </row>
    <row r="68" spans="1:16" ht="25.5">
      <c r="A68" t="s">
        <v>49</v>
      </c>
      <c s="34" t="s">
        <v>134</v>
      </c>
      <c s="34" t="s">
        <v>939</v>
      </c>
      <c s="35" t="s">
        <v>5</v>
      </c>
      <c s="6" t="s">
        <v>940</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76.5">
      <c r="A71" t="s">
        <v>58</v>
      </c>
      <c r="E71" s="39" t="s">
        <v>941</v>
      </c>
    </row>
    <row r="72" spans="1:16" ht="12.75">
      <c r="A72" t="s">
        <v>49</v>
      </c>
      <c s="34" t="s">
        <v>138</v>
      </c>
      <c s="34" t="s">
        <v>835</v>
      </c>
      <c s="35" t="s">
        <v>5</v>
      </c>
      <c s="6" t="s">
        <v>836</v>
      </c>
      <c s="36" t="s">
        <v>469</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38.25">
      <c r="A75" t="s">
        <v>58</v>
      </c>
      <c r="E75" s="39" t="s">
        <v>837</v>
      </c>
    </row>
    <row r="76" spans="1:16" ht="25.5">
      <c r="A76" t="s">
        <v>49</v>
      </c>
      <c s="34" t="s">
        <v>142</v>
      </c>
      <c s="34" t="s">
        <v>942</v>
      </c>
      <c s="35" t="s">
        <v>5</v>
      </c>
      <c s="6" t="s">
        <v>943</v>
      </c>
      <c s="36" t="s">
        <v>90</v>
      </c>
      <c s="37">
        <v>10</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02">
      <c r="A79" t="s">
        <v>58</v>
      </c>
      <c r="E79" s="39" t="s">
        <v>96</v>
      </c>
    </row>
    <row r="80" spans="1:16" ht="12.75">
      <c r="A80" t="s">
        <v>49</v>
      </c>
      <c s="34" t="s">
        <v>146</v>
      </c>
      <c s="34" t="s">
        <v>944</v>
      </c>
      <c s="35" t="s">
        <v>5</v>
      </c>
      <c s="6" t="s">
        <v>945</v>
      </c>
      <c s="36" t="s">
        <v>90</v>
      </c>
      <c s="37">
        <v>8</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02">
      <c r="A83" t="s">
        <v>58</v>
      </c>
      <c r="E83" s="39" t="s">
        <v>946</v>
      </c>
    </row>
    <row r="84" spans="1:16" ht="25.5">
      <c r="A84" t="s">
        <v>49</v>
      </c>
      <c s="34" t="s">
        <v>150</v>
      </c>
      <c s="34" t="s">
        <v>947</v>
      </c>
      <c s="35" t="s">
        <v>5</v>
      </c>
      <c s="6" t="s">
        <v>948</v>
      </c>
      <c s="36" t="s">
        <v>95</v>
      </c>
      <c s="37">
        <v>50</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89.25">
      <c r="A87" t="s">
        <v>58</v>
      </c>
      <c r="E87" s="39" t="s">
        <v>648</v>
      </c>
    </row>
    <row r="88" spans="1:16" ht="12.75">
      <c r="A88" t="s">
        <v>49</v>
      </c>
      <c s="34" t="s">
        <v>153</v>
      </c>
      <c s="34" t="s">
        <v>949</v>
      </c>
      <c s="35" t="s">
        <v>5</v>
      </c>
      <c s="6" t="s">
        <v>950</v>
      </c>
      <c s="36" t="s">
        <v>951</v>
      </c>
      <c s="37">
        <v>0.6</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952</v>
      </c>
    </row>
    <row r="92" spans="1:16" ht="25.5">
      <c r="A92" t="s">
        <v>49</v>
      </c>
      <c s="34" t="s">
        <v>157</v>
      </c>
      <c s="34" t="s">
        <v>953</v>
      </c>
      <c s="35" t="s">
        <v>5</v>
      </c>
      <c s="6" t="s">
        <v>954</v>
      </c>
      <c s="36" t="s">
        <v>95</v>
      </c>
      <c s="37">
        <v>200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161</v>
      </c>
      <c s="34" t="s">
        <v>956</v>
      </c>
      <c s="35" t="s">
        <v>5</v>
      </c>
      <c s="6" t="s">
        <v>957</v>
      </c>
      <c s="36" t="s">
        <v>90</v>
      </c>
      <c s="37">
        <v>8</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14.75">
      <c r="A99" t="s">
        <v>58</v>
      </c>
      <c r="E99" s="39" t="s">
        <v>666</v>
      </c>
    </row>
    <row r="100" spans="1:16" ht="12.75">
      <c r="A100" t="s">
        <v>49</v>
      </c>
      <c s="34" t="s">
        <v>165</v>
      </c>
      <c s="34" t="s">
        <v>958</v>
      </c>
      <c s="35" t="s">
        <v>5</v>
      </c>
      <c s="6" t="s">
        <v>959</v>
      </c>
      <c s="36" t="s">
        <v>90</v>
      </c>
      <c s="37">
        <v>8</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169</v>
      </c>
      <c s="34" t="s">
        <v>960</v>
      </c>
      <c s="35" t="s">
        <v>5</v>
      </c>
      <c s="6" t="s">
        <v>961</v>
      </c>
      <c s="36" t="s">
        <v>90</v>
      </c>
      <c s="37">
        <v>9</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53">
      <c r="A107" t="s">
        <v>58</v>
      </c>
      <c r="E107" s="39" t="s">
        <v>682</v>
      </c>
    </row>
    <row r="108" spans="1:16" ht="12.75">
      <c r="A108" t="s">
        <v>49</v>
      </c>
      <c s="34" t="s">
        <v>173</v>
      </c>
      <c s="34" t="s">
        <v>536</v>
      </c>
      <c s="35" t="s">
        <v>5</v>
      </c>
      <c s="6" t="s">
        <v>537</v>
      </c>
      <c s="36" t="s">
        <v>90</v>
      </c>
      <c s="37">
        <v>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78.5">
      <c r="A111" t="s">
        <v>58</v>
      </c>
      <c r="E111" s="39" t="s">
        <v>962</v>
      </c>
    </row>
    <row r="112" spans="1:16" ht="12.75">
      <c r="A112" t="s">
        <v>49</v>
      </c>
      <c s="34" t="s">
        <v>177</v>
      </c>
      <c s="34" t="s">
        <v>540</v>
      </c>
      <c s="35" t="s">
        <v>5</v>
      </c>
      <c s="6" t="s">
        <v>541</v>
      </c>
      <c s="36" t="s">
        <v>90</v>
      </c>
      <c s="37">
        <v>5</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27.5">
      <c r="A115" t="s">
        <v>58</v>
      </c>
      <c r="E115" s="39" t="s">
        <v>716</v>
      </c>
    </row>
    <row r="116" spans="1:16" ht="12.75">
      <c r="A116" t="s">
        <v>49</v>
      </c>
      <c s="34" t="s">
        <v>181</v>
      </c>
      <c s="34" t="s">
        <v>963</v>
      </c>
      <c s="35" t="s">
        <v>5</v>
      </c>
      <c s="6" t="s">
        <v>964</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78.5">
      <c r="A119" t="s">
        <v>58</v>
      </c>
      <c r="E119" s="39" t="s">
        <v>962</v>
      </c>
    </row>
    <row r="120" spans="1:16" ht="12.75">
      <c r="A120" t="s">
        <v>49</v>
      </c>
      <c s="34" t="s">
        <v>185</v>
      </c>
      <c s="34" t="s">
        <v>965</v>
      </c>
      <c s="35" t="s">
        <v>5</v>
      </c>
      <c s="6" t="s">
        <v>966</v>
      </c>
      <c s="36" t="s">
        <v>90</v>
      </c>
      <c s="37">
        <v>1</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27.5">
      <c r="A123" t="s">
        <v>58</v>
      </c>
      <c r="E123" s="39" t="s">
        <v>716</v>
      </c>
    </row>
    <row r="124" spans="1:16" ht="12.75">
      <c r="A124" t="s">
        <v>49</v>
      </c>
      <c s="34" t="s">
        <v>189</v>
      </c>
      <c s="34" t="s">
        <v>543</v>
      </c>
      <c s="35" t="s">
        <v>5</v>
      </c>
      <c s="6" t="s">
        <v>967</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78.5">
      <c r="A127" t="s">
        <v>58</v>
      </c>
      <c r="E127" s="39" t="s">
        <v>962</v>
      </c>
    </row>
    <row r="128" spans="1:16" ht="12.75">
      <c r="A128" t="s">
        <v>49</v>
      </c>
      <c s="34" t="s">
        <v>193</v>
      </c>
      <c s="34" t="s">
        <v>546</v>
      </c>
      <c s="35" t="s">
        <v>5</v>
      </c>
      <c s="6" t="s">
        <v>547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27.5">
      <c r="A131" t="s">
        <v>58</v>
      </c>
      <c r="E131" s="39" t="s">
        <v>716</v>
      </c>
    </row>
    <row r="132" spans="1:16" ht="12.75">
      <c r="A132" t="s">
        <v>49</v>
      </c>
      <c s="34" t="s">
        <v>197</v>
      </c>
      <c s="34" t="s">
        <v>968</v>
      </c>
      <c s="35" t="s">
        <v>5</v>
      </c>
      <c s="6" t="s">
        <v>969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78.5">
      <c r="A135" t="s">
        <v>58</v>
      </c>
      <c r="E135" s="39" t="s">
        <v>962</v>
      </c>
    </row>
    <row r="136" spans="1:16" ht="12.75">
      <c r="A136" t="s">
        <v>49</v>
      </c>
      <c s="34" t="s">
        <v>201</v>
      </c>
      <c s="34" t="s">
        <v>970</v>
      </c>
      <c s="35" t="s">
        <v>5</v>
      </c>
      <c s="6" t="s">
        <v>971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27.5">
      <c r="A139" t="s">
        <v>58</v>
      </c>
      <c r="E139" s="39" t="s">
        <v>716</v>
      </c>
    </row>
    <row r="140" spans="1:16" ht="12.75">
      <c r="A140" t="s">
        <v>49</v>
      </c>
      <c s="34" t="s">
        <v>205</v>
      </c>
      <c s="34" t="s">
        <v>972</v>
      </c>
      <c s="35" t="s">
        <v>5</v>
      </c>
      <c s="6" t="s">
        <v>973</v>
      </c>
      <c s="36" t="s">
        <v>95</v>
      </c>
      <c s="37">
        <v>100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974</v>
      </c>
    </row>
    <row r="144" spans="1:16" ht="12.75">
      <c r="A144" t="s">
        <v>49</v>
      </c>
      <c s="34" t="s">
        <v>209</v>
      </c>
      <c s="34" t="s">
        <v>975</v>
      </c>
      <c s="35" t="s">
        <v>5</v>
      </c>
      <c s="6" t="s">
        <v>976</v>
      </c>
      <c s="36" t="s">
        <v>95</v>
      </c>
      <c s="37">
        <v>100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02">
      <c r="A147" t="s">
        <v>58</v>
      </c>
      <c r="E147" s="39" t="s">
        <v>711</v>
      </c>
    </row>
    <row r="148" spans="1:16" ht="12.75">
      <c r="A148" t="s">
        <v>49</v>
      </c>
      <c s="34" t="s">
        <v>213</v>
      </c>
      <c s="34" t="s">
        <v>977</v>
      </c>
      <c s="35" t="s">
        <v>5</v>
      </c>
      <c s="6" t="s">
        <v>978</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742</v>
      </c>
    </row>
    <row r="152" spans="1:16" ht="12.75">
      <c r="A152" t="s">
        <v>49</v>
      </c>
      <c s="34" t="s">
        <v>217</v>
      </c>
      <c s="34" t="s">
        <v>561</v>
      </c>
      <c s="35" t="s">
        <v>5</v>
      </c>
      <c s="6" t="s">
        <v>562</v>
      </c>
      <c s="36" t="s">
        <v>90</v>
      </c>
      <c s="37">
        <v>18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563</v>
      </c>
      <c s="35" t="s">
        <v>5</v>
      </c>
      <c s="6" t="s">
        <v>979</v>
      </c>
      <c s="36" t="s">
        <v>90</v>
      </c>
      <c s="37">
        <v>6</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65.75">
      <c r="A159" t="s">
        <v>58</v>
      </c>
      <c r="E159" s="39" t="s">
        <v>980</v>
      </c>
    </row>
    <row r="160" spans="1:16" ht="12.75">
      <c r="A160" t="s">
        <v>49</v>
      </c>
      <c s="34" t="s">
        <v>225</v>
      </c>
      <c s="34" t="s">
        <v>566</v>
      </c>
      <c s="35" t="s">
        <v>5</v>
      </c>
      <c s="6" t="s">
        <v>981</v>
      </c>
      <c s="36" t="s">
        <v>90</v>
      </c>
      <c s="37">
        <v>6</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229</v>
      </c>
      <c s="34" t="s">
        <v>568</v>
      </c>
      <c s="35" t="s">
        <v>5</v>
      </c>
      <c s="6" t="s">
        <v>982</v>
      </c>
      <c s="36" t="s">
        <v>90</v>
      </c>
      <c s="37">
        <v>6</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65.75">
      <c r="A167" t="s">
        <v>58</v>
      </c>
      <c r="E167" s="39" t="s">
        <v>980</v>
      </c>
    </row>
    <row r="168" spans="1:16" ht="12.75">
      <c r="A168" t="s">
        <v>49</v>
      </c>
      <c s="34" t="s">
        <v>233</v>
      </c>
      <c s="34" t="s">
        <v>570</v>
      </c>
      <c s="35" t="s">
        <v>5</v>
      </c>
      <c s="6" t="s">
        <v>571</v>
      </c>
      <c s="36" t="s">
        <v>90</v>
      </c>
      <c s="37">
        <v>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27.5">
      <c r="A171" t="s">
        <v>58</v>
      </c>
      <c r="E171" s="39" t="s">
        <v>716</v>
      </c>
    </row>
    <row r="172" spans="1:16" ht="12.75">
      <c r="A172" t="s">
        <v>49</v>
      </c>
      <c s="34" t="s">
        <v>237</v>
      </c>
      <c s="34" t="s">
        <v>572</v>
      </c>
      <c s="35" t="s">
        <v>5</v>
      </c>
      <c s="6" t="s">
        <v>983</v>
      </c>
      <c s="36" t="s">
        <v>90</v>
      </c>
      <c s="37">
        <v>20</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65.75">
      <c r="A175" t="s">
        <v>58</v>
      </c>
      <c r="E175" s="39" t="s">
        <v>980</v>
      </c>
    </row>
    <row r="176" spans="1:16" ht="12.75">
      <c r="A176" t="s">
        <v>49</v>
      </c>
      <c s="34" t="s">
        <v>241</v>
      </c>
      <c s="34" t="s">
        <v>574</v>
      </c>
      <c s="35" t="s">
        <v>5</v>
      </c>
      <c s="6" t="s">
        <v>575</v>
      </c>
      <c s="36" t="s">
        <v>90</v>
      </c>
      <c s="37">
        <v>20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27.5">
      <c r="A179" t="s">
        <v>58</v>
      </c>
      <c r="E179" s="39" t="s">
        <v>716</v>
      </c>
    </row>
    <row r="180" spans="1:16" ht="12.75">
      <c r="A180" t="s">
        <v>49</v>
      </c>
      <c s="34" t="s">
        <v>245</v>
      </c>
      <c s="34" t="s">
        <v>984</v>
      </c>
      <c s="35" t="s">
        <v>5</v>
      </c>
      <c s="6" t="s">
        <v>985</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65.75">
      <c r="A183" t="s">
        <v>58</v>
      </c>
      <c r="E183" s="39" t="s">
        <v>980</v>
      </c>
    </row>
    <row r="184" spans="1:16" ht="12.75">
      <c r="A184" t="s">
        <v>49</v>
      </c>
      <c s="34" t="s">
        <v>249</v>
      </c>
      <c s="34" t="s">
        <v>986</v>
      </c>
      <c s="35" t="s">
        <v>5</v>
      </c>
      <c s="6" t="s">
        <v>987</v>
      </c>
      <c s="36" t="s">
        <v>90</v>
      </c>
      <c s="37">
        <v>2</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716</v>
      </c>
    </row>
    <row r="188" spans="1:16" ht="12.75">
      <c r="A188" t="s">
        <v>49</v>
      </c>
      <c s="34" t="s">
        <v>253</v>
      </c>
      <c s="34" t="s">
        <v>988</v>
      </c>
      <c s="35" t="s">
        <v>5</v>
      </c>
      <c s="6" t="s">
        <v>989</v>
      </c>
      <c s="36" t="s">
        <v>90</v>
      </c>
      <c s="37">
        <v>8</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65.75">
      <c r="A191" t="s">
        <v>58</v>
      </c>
      <c r="E191" s="39" t="s">
        <v>980</v>
      </c>
    </row>
    <row r="192" spans="1:16" ht="12.75">
      <c r="A192" t="s">
        <v>49</v>
      </c>
      <c s="34" t="s">
        <v>257</v>
      </c>
      <c s="34" t="s">
        <v>990</v>
      </c>
      <c s="35" t="s">
        <v>5</v>
      </c>
      <c s="6" t="s">
        <v>991</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27.5">
      <c r="A195" t="s">
        <v>58</v>
      </c>
      <c r="E195" s="39" t="s">
        <v>716</v>
      </c>
    </row>
    <row r="196" spans="1:16" ht="12.75">
      <c r="A196" t="s">
        <v>49</v>
      </c>
      <c s="34" t="s">
        <v>261</v>
      </c>
      <c s="34" t="s">
        <v>992</v>
      </c>
      <c s="35" t="s">
        <v>5</v>
      </c>
      <c s="6" t="s">
        <v>993</v>
      </c>
      <c s="36" t="s">
        <v>90</v>
      </c>
      <c s="37">
        <v>4</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53">
      <c r="A199" t="s">
        <v>58</v>
      </c>
      <c r="E199" s="39" t="s">
        <v>682</v>
      </c>
    </row>
    <row r="200" spans="1:16" ht="12.75">
      <c r="A200" t="s">
        <v>49</v>
      </c>
      <c s="34" t="s">
        <v>265</v>
      </c>
      <c s="34" t="s">
        <v>994</v>
      </c>
      <c s="35" t="s">
        <v>5</v>
      </c>
      <c s="6" t="s">
        <v>995</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27.5">
      <c r="A203" t="s">
        <v>58</v>
      </c>
      <c r="E203" s="39" t="s">
        <v>996</v>
      </c>
    </row>
    <row r="204" spans="1:16" ht="25.5">
      <c r="A204" t="s">
        <v>49</v>
      </c>
      <c s="34" t="s">
        <v>269</v>
      </c>
      <c s="34" t="s">
        <v>997</v>
      </c>
      <c s="35" t="s">
        <v>5</v>
      </c>
      <c s="6" t="s">
        <v>998</v>
      </c>
      <c s="36" t="s">
        <v>90</v>
      </c>
      <c s="37">
        <v>1</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63.75">
      <c r="A207" t="s">
        <v>58</v>
      </c>
      <c r="E207" s="39" t="s">
        <v>999</v>
      </c>
    </row>
    <row r="208" spans="1:16" ht="25.5">
      <c r="A208" t="s">
        <v>49</v>
      </c>
      <c s="34" t="s">
        <v>273</v>
      </c>
      <c s="34" t="s">
        <v>1000</v>
      </c>
      <c s="35" t="s">
        <v>5</v>
      </c>
      <c s="6" t="s">
        <v>1001</v>
      </c>
      <c s="36" t="s">
        <v>1002</v>
      </c>
      <c s="37">
        <v>1</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27.5">
      <c r="A211" t="s">
        <v>58</v>
      </c>
      <c r="E211" s="39" t="s">
        <v>1003</v>
      </c>
    </row>
    <row r="212" spans="1:16" ht="12.75">
      <c r="A212" t="s">
        <v>49</v>
      </c>
      <c s="34" t="s">
        <v>278</v>
      </c>
      <c s="34" t="s">
        <v>1004</v>
      </c>
      <c s="35" t="s">
        <v>5</v>
      </c>
      <c s="6" t="s">
        <v>1005</v>
      </c>
      <c s="36" t="s">
        <v>90</v>
      </c>
      <c s="37">
        <v>13</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14.75">
      <c r="A215" t="s">
        <v>58</v>
      </c>
      <c r="E215" s="39" t="s">
        <v>666</v>
      </c>
    </row>
    <row r="216" spans="1:16" ht="12.75">
      <c r="A216" t="s">
        <v>49</v>
      </c>
      <c s="34" t="s">
        <v>282</v>
      </c>
      <c s="34" t="s">
        <v>1006</v>
      </c>
      <c s="35" t="s">
        <v>5</v>
      </c>
      <c s="6" t="s">
        <v>1007</v>
      </c>
      <c s="36" t="s">
        <v>90</v>
      </c>
      <c s="37">
        <v>13</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40.25">
      <c r="A219" t="s">
        <v>58</v>
      </c>
      <c r="E219" s="39" t="s">
        <v>604</v>
      </c>
    </row>
    <row r="220" spans="1:16" ht="25.5">
      <c r="A220" t="s">
        <v>49</v>
      </c>
      <c s="34" t="s">
        <v>286</v>
      </c>
      <c s="34" t="s">
        <v>1008</v>
      </c>
      <c s="35" t="s">
        <v>5</v>
      </c>
      <c s="6" t="s">
        <v>1009</v>
      </c>
      <c s="36" t="s">
        <v>95</v>
      </c>
      <c s="37">
        <v>200</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115</v>
      </c>
    </row>
    <row r="224" spans="1:16" ht="12.75">
      <c r="A224" t="s">
        <v>49</v>
      </c>
      <c s="34" t="s">
        <v>290</v>
      </c>
      <c s="34" t="s">
        <v>1010</v>
      </c>
      <c s="35" t="s">
        <v>5</v>
      </c>
      <c s="6" t="s">
        <v>1011</v>
      </c>
      <c s="36" t="s">
        <v>1012</v>
      </c>
      <c s="37">
        <v>0.1</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40.25">
      <c r="A227" t="s">
        <v>58</v>
      </c>
      <c r="E227" s="39" t="s">
        <v>604</v>
      </c>
    </row>
    <row r="228" spans="1:16" ht="12.75">
      <c r="A228" t="s">
        <v>49</v>
      </c>
      <c s="34" t="s">
        <v>294</v>
      </c>
      <c s="34" t="s">
        <v>737</v>
      </c>
      <c s="35" t="s">
        <v>5</v>
      </c>
      <c s="6" t="s">
        <v>738</v>
      </c>
      <c s="36" t="s">
        <v>276</v>
      </c>
      <c s="37">
        <v>30</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89.25">
      <c r="A231" t="s">
        <v>58</v>
      </c>
      <c r="E231" s="39" t="s">
        <v>739</v>
      </c>
    </row>
    <row r="232" spans="1:16" ht="12.75">
      <c r="A232" t="s">
        <v>49</v>
      </c>
      <c s="34" t="s">
        <v>50</v>
      </c>
      <c s="34" t="s">
        <v>1013</v>
      </c>
      <c s="35" t="s">
        <v>5</v>
      </c>
      <c s="6" t="s">
        <v>1014</v>
      </c>
      <c s="36" t="s">
        <v>95</v>
      </c>
      <c s="37">
        <v>1000</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53">
      <c r="A235" t="s">
        <v>58</v>
      </c>
      <c r="E235" s="39" t="s">
        <v>1015</v>
      </c>
    </row>
    <row r="236" spans="1:16" ht="12.75">
      <c r="A236" t="s">
        <v>49</v>
      </c>
      <c s="34" t="s">
        <v>60</v>
      </c>
      <c s="34" t="s">
        <v>1016</v>
      </c>
      <c s="35" t="s">
        <v>5</v>
      </c>
      <c s="6" t="s">
        <v>1017</v>
      </c>
      <c s="36" t="s">
        <v>1018</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153">
      <c r="A239" t="s">
        <v>58</v>
      </c>
      <c r="E239" s="39" t="s">
        <v>1019</v>
      </c>
    </row>
    <row r="240" spans="1:16" ht="12.75">
      <c r="A240" t="s">
        <v>49</v>
      </c>
      <c s="34" t="s">
        <v>64</v>
      </c>
      <c s="34" t="s">
        <v>1020</v>
      </c>
      <c s="35" t="s">
        <v>5</v>
      </c>
      <c s="6" t="s">
        <v>1021</v>
      </c>
      <c s="36" t="s">
        <v>90</v>
      </c>
      <c s="37">
        <v>4</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53">
      <c r="A243" t="s">
        <v>58</v>
      </c>
      <c r="E243" s="39" t="s">
        <v>682</v>
      </c>
    </row>
    <row r="244" spans="1:16" ht="12.75">
      <c r="A244" t="s">
        <v>49</v>
      </c>
      <c s="34" t="s">
        <v>67</v>
      </c>
      <c s="34" t="s">
        <v>1022</v>
      </c>
      <c s="35" t="s">
        <v>5</v>
      </c>
      <c s="6" t="s">
        <v>1023</v>
      </c>
      <c s="36" t="s">
        <v>95</v>
      </c>
      <c s="37">
        <v>200</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91.25">
      <c r="A247" t="s">
        <v>58</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1027</v>
      </c>
      <c r="E8" s="30" t="s">
        <v>1026</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71</v>
      </c>
      <c s="34" t="s">
        <v>633</v>
      </c>
      <c s="35" t="s">
        <v>5</v>
      </c>
      <c s="6" t="s">
        <v>634</v>
      </c>
      <c s="36" t="s">
        <v>53</v>
      </c>
      <c s="37">
        <v>0.02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1028</v>
      </c>
    </row>
    <row r="14" spans="1:13" ht="12.75">
      <c r="A14" t="s">
        <v>46</v>
      </c>
      <c r="C14" s="31" t="s">
        <v>71</v>
      </c>
      <c r="E14" s="33" t="s">
        <v>72</v>
      </c>
      <c r="J14" s="32">
        <f>0</f>
      </c>
      <c s="32">
        <f>0</f>
      </c>
      <c s="32">
        <f>0+L15+L19+L23</f>
      </c>
      <c s="32">
        <f>0+M15+M19+M23</f>
      </c>
    </row>
    <row r="15" spans="1:16" ht="12.75">
      <c r="A15" t="s">
        <v>49</v>
      </c>
      <c s="34" t="s">
        <v>27</v>
      </c>
      <c s="34" t="s">
        <v>928</v>
      </c>
      <c s="35" t="s">
        <v>5</v>
      </c>
      <c s="6" t="s">
        <v>929</v>
      </c>
      <c s="36" t="s">
        <v>75</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318.75">
      <c r="A18" t="s">
        <v>58</v>
      </c>
      <c r="E18" s="39" t="s">
        <v>1029</v>
      </c>
    </row>
    <row r="19" spans="1:16" ht="12.75">
      <c r="A19" t="s">
        <v>49</v>
      </c>
      <c s="34" t="s">
        <v>26</v>
      </c>
      <c s="34" t="s">
        <v>81</v>
      </c>
      <c s="35" t="s">
        <v>5</v>
      </c>
      <c s="6" t="s">
        <v>82</v>
      </c>
      <c s="36" t="s">
        <v>75</v>
      </c>
      <c s="37">
        <v>1</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229.5">
      <c r="A22" t="s">
        <v>58</v>
      </c>
      <c r="E22" s="39" t="s">
        <v>1030</v>
      </c>
    </row>
    <row r="23" spans="1:16" ht="12.75">
      <c r="A23" t="s">
        <v>49</v>
      </c>
      <c s="34" t="s">
        <v>87</v>
      </c>
      <c s="34" t="s">
        <v>1031</v>
      </c>
      <c s="35" t="s">
        <v>5</v>
      </c>
      <c s="6" t="s">
        <v>1032</v>
      </c>
      <c s="36" t="s">
        <v>75</v>
      </c>
      <c s="37">
        <v>10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1033</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f>
      </c>
      <c s="32">
        <f>0+M28+M32+M36+M40+M44+M48+M52+M56+M60+M64+M68+M72+M76+M80+M84+M88+M92+M96+M100+M104+M108+M112+M116+M120+M124+M128+M132+M136+M140+M144+M148+M152+M156+M160+M164+M168+M172+M176+M180+M184+M188+M192+M196+M200+M204+M208+M212+M216+M220+M224+M228+M232+M236</f>
      </c>
    </row>
    <row r="28" spans="1:16" ht="12.75">
      <c r="A28" t="s">
        <v>49</v>
      </c>
      <c s="34" t="s">
        <v>92</v>
      </c>
      <c s="34" t="s">
        <v>88</v>
      </c>
      <c s="35" t="s">
        <v>5</v>
      </c>
      <c s="6" t="s">
        <v>89</v>
      </c>
      <c s="36" t="s">
        <v>90</v>
      </c>
      <c s="37">
        <v>16</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1034</v>
      </c>
    </row>
    <row r="32" spans="1:16" ht="25.5">
      <c r="A32" t="s">
        <v>49</v>
      </c>
      <c s="34" t="s">
        <v>97</v>
      </c>
      <c s="34" t="s">
        <v>1035</v>
      </c>
      <c s="35" t="s">
        <v>5</v>
      </c>
      <c s="6" t="s">
        <v>1036</v>
      </c>
      <c s="36" t="s">
        <v>95</v>
      </c>
      <c s="37">
        <v>30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76.5">
      <c r="A35" t="s">
        <v>58</v>
      </c>
      <c r="E35" s="39" t="s">
        <v>1037</v>
      </c>
    </row>
    <row r="36" spans="1:16" ht="12.75">
      <c r="A36" t="s">
        <v>49</v>
      </c>
      <c s="34" t="s">
        <v>85</v>
      </c>
      <c s="34" t="s">
        <v>1038</v>
      </c>
      <c s="35" t="s">
        <v>5</v>
      </c>
      <c s="6" t="s">
        <v>1039</v>
      </c>
      <c s="36" t="s">
        <v>1040</v>
      </c>
      <c s="37">
        <v>1.26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53">
      <c r="A39" t="s">
        <v>58</v>
      </c>
      <c r="E39" s="39" t="s">
        <v>1041</v>
      </c>
    </row>
    <row r="40" spans="1:16" ht="12.75">
      <c r="A40" t="s">
        <v>49</v>
      </c>
      <c s="34" t="s">
        <v>104</v>
      </c>
      <c s="34" t="s">
        <v>1042</v>
      </c>
      <c s="35" t="s">
        <v>5</v>
      </c>
      <c s="6" t="s">
        <v>1043</v>
      </c>
      <c s="36" t="s">
        <v>1040</v>
      </c>
      <c s="37">
        <v>667.3</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53">
      <c r="A43" t="s">
        <v>58</v>
      </c>
      <c r="E43" s="39" t="s">
        <v>1044</v>
      </c>
    </row>
    <row r="44" spans="1:16" ht="12.75">
      <c r="A44" t="s">
        <v>49</v>
      </c>
      <c s="34" t="s">
        <v>108</v>
      </c>
      <c s="34" t="s">
        <v>1045</v>
      </c>
      <c s="35" t="s">
        <v>5</v>
      </c>
      <c s="6" t="s">
        <v>1046</v>
      </c>
      <c s="36" t="s">
        <v>95</v>
      </c>
      <c s="37">
        <v>9393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1047</v>
      </c>
    </row>
    <row r="48" spans="1:16" ht="12.75">
      <c r="A48" t="s">
        <v>49</v>
      </c>
      <c s="34" t="s">
        <v>112</v>
      </c>
      <c s="34" t="s">
        <v>1048</v>
      </c>
      <c s="35" t="s">
        <v>5</v>
      </c>
      <c s="6" t="s">
        <v>1049</v>
      </c>
      <c s="36" t="s">
        <v>95</v>
      </c>
      <c s="37">
        <v>9300</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53">
      <c r="A51" t="s">
        <v>58</v>
      </c>
      <c r="E51" s="39" t="s">
        <v>1015</v>
      </c>
    </row>
    <row r="52" spans="1:16" ht="12.75">
      <c r="A52" t="s">
        <v>49</v>
      </c>
      <c s="34" t="s">
        <v>116</v>
      </c>
      <c s="34" t="s">
        <v>1050</v>
      </c>
      <c s="35" t="s">
        <v>5</v>
      </c>
      <c s="6" t="s">
        <v>1051</v>
      </c>
      <c s="36" t="s">
        <v>90</v>
      </c>
      <c s="37">
        <v>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78.5">
      <c r="A55" t="s">
        <v>58</v>
      </c>
      <c r="E55" s="39" t="s">
        <v>539</v>
      </c>
    </row>
    <row r="56" spans="1:16" ht="12.75">
      <c r="A56" t="s">
        <v>49</v>
      </c>
      <c s="34" t="s">
        <v>120</v>
      </c>
      <c s="34" t="s">
        <v>1052</v>
      </c>
      <c s="35" t="s">
        <v>5</v>
      </c>
      <c s="6" t="s">
        <v>1053</v>
      </c>
      <c s="36" t="s">
        <v>90</v>
      </c>
      <c s="37">
        <v>5</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542</v>
      </c>
    </row>
    <row r="60" spans="1:16" ht="12.75">
      <c r="A60" t="s">
        <v>49</v>
      </c>
      <c s="34" t="s">
        <v>126</v>
      </c>
      <c s="34" t="s">
        <v>1054</v>
      </c>
      <c s="35" t="s">
        <v>5</v>
      </c>
      <c s="6" t="s">
        <v>1055</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53">
      <c r="A63" t="s">
        <v>58</v>
      </c>
      <c r="E63" s="39" t="s">
        <v>682</v>
      </c>
    </row>
    <row r="64" spans="1:16" ht="12.75">
      <c r="A64" t="s">
        <v>49</v>
      </c>
      <c s="34" t="s">
        <v>130</v>
      </c>
      <c s="34" t="s">
        <v>1056</v>
      </c>
      <c s="35" t="s">
        <v>5</v>
      </c>
      <c s="6" t="s">
        <v>1057</v>
      </c>
      <c s="36" t="s">
        <v>90</v>
      </c>
      <c s="37">
        <v>6</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682</v>
      </c>
    </row>
    <row r="68" spans="1:16" ht="12.75">
      <c r="A68" t="s">
        <v>49</v>
      </c>
      <c s="34" t="s">
        <v>134</v>
      </c>
      <c s="34" t="s">
        <v>1058</v>
      </c>
      <c s="35" t="s">
        <v>5</v>
      </c>
      <c s="6" t="s">
        <v>1059</v>
      </c>
      <c s="36" t="s">
        <v>90</v>
      </c>
      <c s="37">
        <v>6</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682</v>
      </c>
    </row>
    <row r="72" spans="1:16" ht="12.75">
      <c r="A72" t="s">
        <v>49</v>
      </c>
      <c s="34" t="s">
        <v>138</v>
      </c>
      <c s="34" t="s">
        <v>1060</v>
      </c>
      <c s="35" t="s">
        <v>5</v>
      </c>
      <c s="6" t="s">
        <v>1061</v>
      </c>
      <c s="36" t="s">
        <v>90</v>
      </c>
      <c s="37">
        <v>12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78.5">
      <c r="A75" t="s">
        <v>58</v>
      </c>
      <c r="E75" s="39" t="s">
        <v>962</v>
      </c>
    </row>
    <row r="76" spans="1:16" ht="12.75">
      <c r="A76" t="s">
        <v>49</v>
      </c>
      <c s="34" t="s">
        <v>142</v>
      </c>
      <c s="34" t="s">
        <v>1062</v>
      </c>
      <c s="35" t="s">
        <v>5</v>
      </c>
      <c s="6" t="s">
        <v>1063</v>
      </c>
      <c s="36" t="s">
        <v>90</v>
      </c>
      <c s="37">
        <v>12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27.5">
      <c r="A79" t="s">
        <v>58</v>
      </c>
      <c r="E79" s="39" t="s">
        <v>716</v>
      </c>
    </row>
    <row r="80" spans="1:16" ht="12.75">
      <c r="A80" t="s">
        <v>49</v>
      </c>
      <c s="34" t="s">
        <v>146</v>
      </c>
      <c s="34" t="s">
        <v>1064</v>
      </c>
      <c s="35" t="s">
        <v>5</v>
      </c>
      <c s="6" t="s">
        <v>1065</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78.5">
      <c r="A83" t="s">
        <v>58</v>
      </c>
      <c r="E83" s="39" t="s">
        <v>539</v>
      </c>
    </row>
    <row r="84" spans="1:16" ht="12.75">
      <c r="A84" t="s">
        <v>49</v>
      </c>
      <c s="34" t="s">
        <v>150</v>
      </c>
      <c s="34" t="s">
        <v>1066</v>
      </c>
      <c s="35" t="s">
        <v>5</v>
      </c>
      <c s="6" t="s">
        <v>1067</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542</v>
      </c>
    </row>
    <row r="88" spans="1:16" ht="12.75">
      <c r="A88" t="s">
        <v>49</v>
      </c>
      <c s="34" t="s">
        <v>153</v>
      </c>
      <c s="34" t="s">
        <v>1068</v>
      </c>
      <c s="35" t="s">
        <v>5</v>
      </c>
      <c s="6" t="s">
        <v>1069</v>
      </c>
      <c s="36" t="s">
        <v>90</v>
      </c>
      <c s="37">
        <v>1</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78.5">
      <c r="A91" t="s">
        <v>58</v>
      </c>
      <c r="E91" s="39" t="s">
        <v>962</v>
      </c>
    </row>
    <row r="92" spans="1:16" ht="12.75">
      <c r="A92" t="s">
        <v>49</v>
      </c>
      <c s="34" t="s">
        <v>157</v>
      </c>
      <c s="34" t="s">
        <v>1070</v>
      </c>
      <c s="35" t="s">
        <v>5</v>
      </c>
      <c s="6" t="s">
        <v>1071</v>
      </c>
      <c s="36" t="s">
        <v>90</v>
      </c>
      <c s="37">
        <v>1</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27.5">
      <c r="A95" t="s">
        <v>58</v>
      </c>
      <c r="E95" s="39" t="s">
        <v>716</v>
      </c>
    </row>
    <row r="96" spans="1:16" ht="25.5">
      <c r="A96" t="s">
        <v>49</v>
      </c>
      <c s="34" t="s">
        <v>161</v>
      </c>
      <c s="34" t="s">
        <v>1072</v>
      </c>
      <c s="35" t="s">
        <v>5</v>
      </c>
      <c s="6" t="s">
        <v>1073</v>
      </c>
      <c s="36" t="s">
        <v>90</v>
      </c>
      <c s="37">
        <v>12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78.5">
      <c r="A99" t="s">
        <v>58</v>
      </c>
      <c r="E99" s="39" t="s">
        <v>539</v>
      </c>
    </row>
    <row r="100" spans="1:16" ht="25.5">
      <c r="A100" t="s">
        <v>49</v>
      </c>
      <c s="34" t="s">
        <v>165</v>
      </c>
      <c s="34" t="s">
        <v>1074</v>
      </c>
      <c s="35" t="s">
        <v>5</v>
      </c>
      <c s="6" t="s">
        <v>1075</v>
      </c>
      <c s="36" t="s">
        <v>90</v>
      </c>
      <c s="37">
        <v>12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542</v>
      </c>
    </row>
    <row r="104" spans="1:16" ht="12.75">
      <c r="A104" t="s">
        <v>49</v>
      </c>
      <c s="34" t="s">
        <v>169</v>
      </c>
      <c s="34" t="s">
        <v>1076</v>
      </c>
      <c s="35" t="s">
        <v>5</v>
      </c>
      <c s="6" t="s">
        <v>1077</v>
      </c>
      <c s="36" t="s">
        <v>90</v>
      </c>
      <c s="37">
        <v>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14.75">
      <c r="A107" t="s">
        <v>58</v>
      </c>
      <c r="E107" s="39" t="s">
        <v>666</v>
      </c>
    </row>
    <row r="108" spans="1:16" ht="12.75">
      <c r="A108" t="s">
        <v>49</v>
      </c>
      <c s="34" t="s">
        <v>173</v>
      </c>
      <c s="34" t="s">
        <v>1078</v>
      </c>
      <c s="35" t="s">
        <v>5</v>
      </c>
      <c s="6" t="s">
        <v>1079</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1080</v>
      </c>
    </row>
    <row r="112" spans="1:16" ht="12.75">
      <c r="A112" t="s">
        <v>49</v>
      </c>
      <c s="34" t="s">
        <v>177</v>
      </c>
      <c s="34" t="s">
        <v>1081</v>
      </c>
      <c s="35" t="s">
        <v>5</v>
      </c>
      <c s="6" t="s">
        <v>1082</v>
      </c>
      <c s="36" t="s">
        <v>90</v>
      </c>
      <c s="37">
        <v>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542</v>
      </c>
    </row>
    <row r="116" spans="1:16" ht="12.75">
      <c r="A116" t="s">
        <v>49</v>
      </c>
      <c s="34" t="s">
        <v>181</v>
      </c>
      <c s="34" t="s">
        <v>1083</v>
      </c>
      <c s="35" t="s">
        <v>5</v>
      </c>
      <c s="6" t="s">
        <v>1084</v>
      </c>
      <c s="36" t="s">
        <v>90</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53">
      <c r="A119" t="s">
        <v>58</v>
      </c>
      <c r="E119" s="39" t="s">
        <v>682</v>
      </c>
    </row>
    <row r="120" spans="1:16" ht="12.75">
      <c r="A120" t="s">
        <v>49</v>
      </c>
      <c s="34" t="s">
        <v>185</v>
      </c>
      <c s="34" t="s">
        <v>1085</v>
      </c>
      <c s="35" t="s">
        <v>5</v>
      </c>
      <c s="6" t="s">
        <v>1086</v>
      </c>
      <c s="36" t="s">
        <v>90</v>
      </c>
      <c s="37">
        <v>60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1080</v>
      </c>
    </row>
    <row r="124" spans="1:16" ht="12.75">
      <c r="A124" t="s">
        <v>49</v>
      </c>
      <c s="34" t="s">
        <v>189</v>
      </c>
      <c s="34" t="s">
        <v>1087</v>
      </c>
      <c s="35" t="s">
        <v>5</v>
      </c>
      <c s="6" t="s">
        <v>1088</v>
      </c>
      <c s="36" t="s">
        <v>90</v>
      </c>
      <c s="37">
        <v>60</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542</v>
      </c>
    </row>
    <row r="128" spans="1:16" ht="12.75">
      <c r="A128" t="s">
        <v>49</v>
      </c>
      <c s="34" t="s">
        <v>193</v>
      </c>
      <c s="34" t="s">
        <v>1089</v>
      </c>
      <c s="35" t="s">
        <v>5</v>
      </c>
      <c s="6" t="s">
        <v>1090</v>
      </c>
      <c s="36" t="s">
        <v>90</v>
      </c>
      <c s="37">
        <v>24</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1080</v>
      </c>
    </row>
    <row r="132" spans="1:16" ht="12.75">
      <c r="A132" t="s">
        <v>49</v>
      </c>
      <c s="34" t="s">
        <v>197</v>
      </c>
      <c s="34" t="s">
        <v>1091</v>
      </c>
      <c s="35" t="s">
        <v>5</v>
      </c>
      <c s="6" t="s">
        <v>1092</v>
      </c>
      <c s="36" t="s">
        <v>90</v>
      </c>
      <c s="37">
        <v>24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542</v>
      </c>
    </row>
    <row r="136" spans="1:16" ht="12.75">
      <c r="A136" t="s">
        <v>49</v>
      </c>
      <c s="34" t="s">
        <v>201</v>
      </c>
      <c s="34" t="s">
        <v>1093</v>
      </c>
      <c s="35" t="s">
        <v>5</v>
      </c>
      <c s="6" t="s">
        <v>1094</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1095</v>
      </c>
      <c s="35" t="s">
        <v>5</v>
      </c>
      <c s="6" t="s">
        <v>1096</v>
      </c>
      <c s="36" t="s">
        <v>90</v>
      </c>
      <c s="37">
        <v>4</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27.5">
      <c r="A143" t="s">
        <v>58</v>
      </c>
      <c r="E143" s="39" t="s">
        <v>716</v>
      </c>
    </row>
    <row r="144" spans="1:16" ht="12.75">
      <c r="A144" t="s">
        <v>49</v>
      </c>
      <c s="34" t="s">
        <v>209</v>
      </c>
      <c s="34" t="s">
        <v>1097</v>
      </c>
      <c s="35" t="s">
        <v>5</v>
      </c>
      <c s="6" t="s">
        <v>1098</v>
      </c>
      <c s="36" t="s">
        <v>90</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1080</v>
      </c>
    </row>
    <row r="148" spans="1:16" ht="12.75">
      <c r="A148" t="s">
        <v>49</v>
      </c>
      <c s="34" t="s">
        <v>213</v>
      </c>
      <c s="34" t="s">
        <v>1099</v>
      </c>
      <c s="35" t="s">
        <v>5</v>
      </c>
      <c s="6" t="s">
        <v>1100</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542</v>
      </c>
    </row>
    <row r="152" spans="1:16" ht="12.75">
      <c r="A152" t="s">
        <v>49</v>
      </c>
      <c s="34" t="s">
        <v>217</v>
      </c>
      <c s="34" t="s">
        <v>1101</v>
      </c>
      <c s="35" t="s">
        <v>5</v>
      </c>
      <c s="6" t="s">
        <v>1102</v>
      </c>
      <c s="36" t="s">
        <v>90</v>
      </c>
      <c s="37">
        <v>4</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1103</v>
      </c>
      <c s="35" t="s">
        <v>5</v>
      </c>
      <c s="6" t="s">
        <v>1104</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560</v>
      </c>
    </row>
    <row r="160" spans="1:16" ht="12.75">
      <c r="A160" t="s">
        <v>49</v>
      </c>
      <c s="34" t="s">
        <v>225</v>
      </c>
      <c s="34" t="s">
        <v>1105</v>
      </c>
      <c s="35" t="s">
        <v>5</v>
      </c>
      <c s="6" t="s">
        <v>1106</v>
      </c>
      <c s="36" t="s">
        <v>90</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560</v>
      </c>
    </row>
    <row r="164" spans="1:16" ht="12.75">
      <c r="A164" t="s">
        <v>49</v>
      </c>
      <c s="34" t="s">
        <v>229</v>
      </c>
      <c s="34" t="s">
        <v>1107</v>
      </c>
      <c s="35" t="s">
        <v>5</v>
      </c>
      <c s="6" t="s">
        <v>1108</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233</v>
      </c>
      <c s="34" t="s">
        <v>572</v>
      </c>
      <c s="35" t="s">
        <v>5</v>
      </c>
      <c s="6" t="s">
        <v>573</v>
      </c>
      <c s="36" t="s">
        <v>90</v>
      </c>
      <c s="37">
        <v>20</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565</v>
      </c>
    </row>
    <row r="172" spans="1:16" ht="12.75">
      <c r="A172" t="s">
        <v>49</v>
      </c>
      <c s="34" t="s">
        <v>237</v>
      </c>
      <c s="34" t="s">
        <v>574</v>
      </c>
      <c s="35" t="s">
        <v>5</v>
      </c>
      <c s="6" t="s">
        <v>575</v>
      </c>
      <c s="36" t="s">
        <v>90</v>
      </c>
      <c s="37">
        <v>20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542</v>
      </c>
    </row>
    <row r="176" spans="1:16" ht="12.75">
      <c r="A176" t="s">
        <v>49</v>
      </c>
      <c s="34" t="s">
        <v>241</v>
      </c>
      <c s="34" t="s">
        <v>1109</v>
      </c>
      <c s="35" t="s">
        <v>5</v>
      </c>
      <c s="6" t="s">
        <v>1110</v>
      </c>
      <c s="36" t="s">
        <v>90</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565</v>
      </c>
    </row>
    <row r="180" spans="1:16" ht="12.75">
      <c r="A180" t="s">
        <v>49</v>
      </c>
      <c s="34" t="s">
        <v>245</v>
      </c>
      <c s="34" t="s">
        <v>1111</v>
      </c>
      <c s="35" t="s">
        <v>5</v>
      </c>
      <c s="6" t="s">
        <v>1112</v>
      </c>
      <c s="36" t="s">
        <v>90</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542</v>
      </c>
    </row>
    <row r="184" spans="1:16" ht="12.75">
      <c r="A184" t="s">
        <v>49</v>
      </c>
      <c s="34" t="s">
        <v>249</v>
      </c>
      <c s="34" t="s">
        <v>1113</v>
      </c>
      <c s="35" t="s">
        <v>5</v>
      </c>
      <c s="6" t="s">
        <v>1114</v>
      </c>
      <c s="36" t="s">
        <v>1115</v>
      </c>
      <c s="37">
        <v>348</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53">
      <c r="A187" t="s">
        <v>58</v>
      </c>
      <c r="E187" s="39" t="s">
        <v>1116</v>
      </c>
    </row>
    <row r="188" spans="1:16" ht="12.75">
      <c r="A188" t="s">
        <v>49</v>
      </c>
      <c s="34" t="s">
        <v>253</v>
      </c>
      <c s="34" t="s">
        <v>1117</v>
      </c>
      <c s="35" t="s">
        <v>5</v>
      </c>
      <c s="6" t="s">
        <v>1118</v>
      </c>
      <c s="36" t="s">
        <v>90</v>
      </c>
      <c s="37">
        <v>312</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02">
      <c r="A191" t="s">
        <v>58</v>
      </c>
      <c r="E191" s="39" t="s">
        <v>1119</v>
      </c>
    </row>
    <row r="192" spans="1:16" ht="12.75">
      <c r="A192" t="s">
        <v>49</v>
      </c>
      <c s="34" t="s">
        <v>257</v>
      </c>
      <c s="34" t="s">
        <v>1120</v>
      </c>
      <c s="35" t="s">
        <v>5</v>
      </c>
      <c s="6" t="s">
        <v>1121</v>
      </c>
      <c s="36" t="s">
        <v>90</v>
      </c>
      <c s="37">
        <v>312</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02">
      <c r="A195" t="s">
        <v>58</v>
      </c>
      <c r="E195" s="39" t="s">
        <v>1122</v>
      </c>
    </row>
    <row r="196" spans="1:16" ht="12.75">
      <c r="A196" t="s">
        <v>49</v>
      </c>
      <c s="34" t="s">
        <v>261</v>
      </c>
      <c s="34" t="s">
        <v>1123</v>
      </c>
      <c s="35" t="s">
        <v>5</v>
      </c>
      <c s="6" t="s">
        <v>1124</v>
      </c>
      <c s="36" t="s">
        <v>469</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1125</v>
      </c>
    </row>
    <row r="200" spans="1:16" ht="12.75">
      <c r="A200" t="s">
        <v>49</v>
      </c>
      <c s="34" t="s">
        <v>265</v>
      </c>
      <c s="34" t="s">
        <v>737</v>
      </c>
      <c s="35" t="s">
        <v>5</v>
      </c>
      <c s="6" t="s">
        <v>738</v>
      </c>
      <c s="36" t="s">
        <v>276</v>
      </c>
      <c s="37">
        <v>130</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1126</v>
      </c>
    </row>
    <row r="204" spans="1:16" ht="12.75">
      <c r="A204" t="s">
        <v>49</v>
      </c>
      <c s="34" t="s">
        <v>269</v>
      </c>
      <c s="34" t="s">
        <v>1127</v>
      </c>
      <c s="35" t="s">
        <v>5</v>
      </c>
      <c s="6" t="s">
        <v>1128</v>
      </c>
      <c s="36" t="s">
        <v>95</v>
      </c>
      <c s="37">
        <v>500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53">
      <c r="A207" t="s">
        <v>58</v>
      </c>
      <c r="E207" s="39" t="s">
        <v>1129</v>
      </c>
    </row>
    <row r="208" spans="1:16" ht="12.75">
      <c r="A208" t="s">
        <v>49</v>
      </c>
      <c s="34" t="s">
        <v>273</v>
      </c>
      <c s="34" t="s">
        <v>1130</v>
      </c>
      <c s="35" t="s">
        <v>5</v>
      </c>
      <c s="6" t="s">
        <v>1131</v>
      </c>
      <c s="36" t="s">
        <v>90</v>
      </c>
      <c s="37">
        <v>5</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625</v>
      </c>
    </row>
    <row r="212" spans="1:16" ht="12.75">
      <c r="A212" t="s">
        <v>49</v>
      </c>
      <c s="34" t="s">
        <v>278</v>
      </c>
      <c s="34" t="s">
        <v>1130</v>
      </c>
      <c s="35" t="s">
        <v>71</v>
      </c>
      <c s="6" t="s">
        <v>1132</v>
      </c>
      <c s="36" t="s">
        <v>90</v>
      </c>
      <c s="37">
        <v>5</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625</v>
      </c>
    </row>
    <row r="216" spans="1:16" ht="12.75">
      <c r="A216" t="s">
        <v>49</v>
      </c>
      <c s="34" t="s">
        <v>282</v>
      </c>
      <c s="34" t="s">
        <v>1133</v>
      </c>
      <c s="35" t="s">
        <v>5</v>
      </c>
      <c s="6" t="s">
        <v>1134</v>
      </c>
      <c s="36" t="s">
        <v>90</v>
      </c>
      <c s="37">
        <v>5</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1135</v>
      </c>
    </row>
    <row r="220" spans="1:16" ht="12.75">
      <c r="A220" t="s">
        <v>49</v>
      </c>
      <c s="34" t="s">
        <v>286</v>
      </c>
      <c s="34" t="s">
        <v>1133</v>
      </c>
      <c s="35" t="s">
        <v>71</v>
      </c>
      <c s="6" t="s">
        <v>1136</v>
      </c>
      <c s="36" t="s">
        <v>90</v>
      </c>
      <c s="37">
        <v>5</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1135</v>
      </c>
    </row>
    <row r="224" spans="1:16" ht="12.75">
      <c r="A224" t="s">
        <v>49</v>
      </c>
      <c s="34" t="s">
        <v>290</v>
      </c>
      <c s="34" t="s">
        <v>1137</v>
      </c>
      <c s="35" t="s">
        <v>5</v>
      </c>
      <c s="6" t="s">
        <v>1138</v>
      </c>
      <c s="36" t="s">
        <v>90</v>
      </c>
      <c s="37">
        <v>5</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625</v>
      </c>
    </row>
    <row r="228" spans="1:16" ht="12.75">
      <c r="A228" t="s">
        <v>49</v>
      </c>
      <c s="34" t="s">
        <v>294</v>
      </c>
      <c s="34" t="s">
        <v>1139</v>
      </c>
      <c s="35" t="s">
        <v>5</v>
      </c>
      <c s="6" t="s">
        <v>1140</v>
      </c>
      <c s="36" t="s">
        <v>90</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1135</v>
      </c>
    </row>
    <row r="232" spans="1:16" ht="12.75">
      <c r="A232" t="s">
        <v>49</v>
      </c>
      <c s="34" t="s">
        <v>50</v>
      </c>
      <c s="34" t="s">
        <v>1022</v>
      </c>
      <c s="35" t="s">
        <v>5</v>
      </c>
      <c s="6" t="s">
        <v>1141</v>
      </c>
      <c s="36" t="s">
        <v>95</v>
      </c>
      <c s="37">
        <v>9393</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1142</v>
      </c>
    </row>
    <row r="236" spans="1:16" ht="12.75">
      <c r="A236" t="s">
        <v>49</v>
      </c>
      <c s="34" t="s">
        <v>60</v>
      </c>
      <c s="34" t="s">
        <v>1143</v>
      </c>
      <c s="35" t="s">
        <v>5</v>
      </c>
      <c s="6" t="s">
        <v>1011</v>
      </c>
      <c s="36" t="s">
        <v>1012</v>
      </c>
      <c s="37">
        <v>0.5</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40.25">
      <c r="A239" t="s">
        <v>58</v>
      </c>
      <c r="E239"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1144</v>
      </c>
      <c s="41">
        <f>Rekapitulace!C29</f>
      </c>
      <c s="20" t="s">
        <v>0</v>
      </c>
      <c t="s">
        <v>23</v>
      </c>
      <c t="s">
        <v>27</v>
      </c>
    </row>
    <row r="4" spans="1:16" ht="32" customHeight="1">
      <c r="A4" s="24" t="s">
        <v>20</v>
      </c>
      <c s="25" t="s">
        <v>28</v>
      </c>
      <c s="27" t="s">
        <v>1144</v>
      </c>
      <c r="E4" s="26" t="s">
        <v>1145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1148</v>
      </c>
      <c r="E8" s="30" t="s">
        <v>1147</v>
      </c>
      <c r="J8" s="29">
        <f>0+J9+J26+J31</f>
      </c>
      <c s="29">
        <f>0+K9+K26+K31</f>
      </c>
      <c s="29">
        <f>0+L9+L26+L31</f>
      </c>
      <c s="29">
        <f>0+M9+M26+M31</f>
      </c>
    </row>
    <row r="9" spans="1:13" ht="12.75">
      <c r="A9" t="s">
        <v>46</v>
      </c>
      <c r="C9" s="31" t="s">
        <v>47</v>
      </c>
      <c r="E9" s="33" t="s">
        <v>48</v>
      </c>
      <c r="J9" s="32">
        <f>0</f>
      </c>
      <c s="32">
        <f>0</f>
      </c>
      <c s="32">
        <f>0+L10+L14+L18+L22</f>
      </c>
      <c s="32">
        <f>0+M10+M14+M18+M22</f>
      </c>
    </row>
    <row r="10" spans="1:16" ht="25.5">
      <c r="A10" t="s">
        <v>49</v>
      </c>
      <c s="34" t="s">
        <v>71</v>
      </c>
      <c s="34" t="s">
        <v>921</v>
      </c>
      <c s="35" t="s">
        <v>5</v>
      </c>
      <c s="6" t="s">
        <v>922</v>
      </c>
      <c s="36" t="s">
        <v>53</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925</v>
      </c>
      <c s="35" t="s">
        <v>5</v>
      </c>
      <c s="6" t="s">
        <v>926</v>
      </c>
      <c s="36" t="s">
        <v>53</v>
      </c>
      <c s="37">
        <v>0.05</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633</v>
      </c>
      <c s="35" t="s">
        <v>5</v>
      </c>
      <c s="6" t="s">
        <v>834</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635</v>
      </c>
      <c s="35" t="s">
        <v>5</v>
      </c>
      <c s="6" t="s">
        <v>927</v>
      </c>
      <c s="36" t="s">
        <v>53</v>
      </c>
      <c s="37">
        <v>0.03</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27</v>
      </c>
      <c r="E26" s="33" t="s">
        <v>445</v>
      </c>
      <c r="J26" s="32">
        <f>0</f>
      </c>
      <c s="32">
        <f>0</f>
      </c>
      <c s="32">
        <f>0+L27</f>
      </c>
      <c s="32">
        <f>0+M27</f>
      </c>
    </row>
    <row r="27" spans="1:16" ht="12.75">
      <c r="A27" t="s">
        <v>49</v>
      </c>
      <c s="34" t="s">
        <v>92</v>
      </c>
      <c s="34" t="s">
        <v>1149</v>
      </c>
      <c s="35" t="s">
        <v>5</v>
      </c>
      <c s="6" t="s">
        <v>1150</v>
      </c>
      <c s="36" t="s">
        <v>75</v>
      </c>
      <c s="37">
        <v>2</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69.75">
      <c r="A30" t="s">
        <v>58</v>
      </c>
      <c r="E30" s="39" t="s">
        <v>449</v>
      </c>
    </row>
    <row r="31" spans="1:13" ht="12.75">
      <c r="A31" t="s">
        <v>46</v>
      </c>
      <c r="C31" s="31" t="s">
        <v>85</v>
      </c>
      <c r="E31" s="33" t="s">
        <v>86</v>
      </c>
      <c r="J31" s="32">
        <f>0</f>
      </c>
      <c s="32">
        <f>0</f>
      </c>
      <c s="32">
        <f>0+L32+L36+L40+L44+L48+L52+L56+L60+L64+L68+L72+L76+L80+L84+L88+L92+L96+L100+L104+L108+L112+L116+L120+L124+L128+L132+L136+L140+L144+L148+L152+L156</f>
      </c>
      <c s="32">
        <f>0+M32+M36+M40+M44+M48+M52+M56+M60+M64+M68+M72+M76+M80+M84+M88+M92+M96+M100+M104+M108+M112+M116+M120+M124+M128+M132+M136+M140+M144+M148+M152+M156</f>
      </c>
    </row>
    <row r="32" spans="1:16" ht="12.75">
      <c r="A32" t="s">
        <v>49</v>
      </c>
      <c s="34" t="s">
        <v>97</v>
      </c>
      <c s="34" t="s">
        <v>513</v>
      </c>
      <c s="35" t="s">
        <v>5</v>
      </c>
      <c s="6" t="s">
        <v>514</v>
      </c>
      <c s="36" t="s">
        <v>95</v>
      </c>
      <c s="37">
        <v>40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102">
      <c r="A35" t="s">
        <v>58</v>
      </c>
      <c r="E35" s="39" t="s">
        <v>103</v>
      </c>
    </row>
    <row r="36" spans="1:16" ht="25.5">
      <c r="A36" t="s">
        <v>49</v>
      </c>
      <c s="34" t="s">
        <v>85</v>
      </c>
      <c s="34" t="s">
        <v>939</v>
      </c>
      <c s="35" t="s">
        <v>5</v>
      </c>
      <c s="6" t="s">
        <v>940</v>
      </c>
      <c s="36" t="s">
        <v>95</v>
      </c>
      <c s="37">
        <v>50</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76.5">
      <c r="A39" t="s">
        <v>58</v>
      </c>
      <c r="E39" s="39" t="s">
        <v>941</v>
      </c>
    </row>
    <row r="40" spans="1:16" ht="25.5">
      <c r="A40" t="s">
        <v>49</v>
      </c>
      <c s="34" t="s">
        <v>104</v>
      </c>
      <c s="34" t="s">
        <v>1151</v>
      </c>
      <c s="35" t="s">
        <v>5</v>
      </c>
      <c s="6" t="s">
        <v>1152</v>
      </c>
      <c s="36" t="s">
        <v>95</v>
      </c>
      <c s="37">
        <v>25</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76.5">
      <c r="A43" t="s">
        <v>58</v>
      </c>
      <c r="E43" s="39" t="s">
        <v>941</v>
      </c>
    </row>
    <row r="44" spans="1:16" ht="12.75">
      <c r="A44" t="s">
        <v>49</v>
      </c>
      <c s="34" t="s">
        <v>108</v>
      </c>
      <c s="34" t="s">
        <v>519</v>
      </c>
      <c s="35" t="s">
        <v>5</v>
      </c>
      <c s="6" t="s">
        <v>520</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89.25">
      <c r="A47" t="s">
        <v>58</v>
      </c>
      <c r="E47" s="39" t="s">
        <v>648</v>
      </c>
    </row>
    <row r="48" spans="1:16" ht="25.5">
      <c r="A48" t="s">
        <v>49</v>
      </c>
      <c s="34" t="s">
        <v>112</v>
      </c>
      <c s="34" t="s">
        <v>523</v>
      </c>
      <c s="35" t="s">
        <v>5</v>
      </c>
      <c s="6" t="s">
        <v>524</v>
      </c>
      <c s="36" t="s">
        <v>90</v>
      </c>
      <c s="37">
        <v>5</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02">
      <c r="A51" t="s">
        <v>58</v>
      </c>
      <c r="E51" s="39" t="s">
        <v>649</v>
      </c>
    </row>
    <row r="52" spans="1:16" ht="12.75">
      <c r="A52" t="s">
        <v>49</v>
      </c>
      <c s="34" t="s">
        <v>116</v>
      </c>
      <c s="34" t="s">
        <v>1153</v>
      </c>
      <c s="35" t="s">
        <v>5</v>
      </c>
      <c s="6" t="s">
        <v>1154</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78.5">
      <c r="A55" t="s">
        <v>58</v>
      </c>
      <c r="E55" s="39" t="s">
        <v>962</v>
      </c>
    </row>
    <row r="56" spans="1:16" ht="12.75">
      <c r="A56" t="s">
        <v>49</v>
      </c>
      <c s="34" t="s">
        <v>120</v>
      </c>
      <c s="34" t="s">
        <v>1155</v>
      </c>
      <c s="35" t="s">
        <v>5</v>
      </c>
      <c s="6" t="s">
        <v>1156</v>
      </c>
      <c s="36" t="s">
        <v>90</v>
      </c>
      <c s="37">
        <v>2</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716</v>
      </c>
    </row>
    <row r="60" spans="1:16" ht="12.75">
      <c r="A60" t="s">
        <v>49</v>
      </c>
      <c s="34" t="s">
        <v>126</v>
      </c>
      <c s="34" t="s">
        <v>844</v>
      </c>
      <c s="35" t="s">
        <v>5</v>
      </c>
      <c s="6" t="s">
        <v>845</v>
      </c>
      <c s="36" t="s">
        <v>123</v>
      </c>
      <c s="37">
        <v>1.2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656</v>
      </c>
    </row>
    <row r="64" spans="1:16" ht="12.75">
      <c r="A64" t="s">
        <v>49</v>
      </c>
      <c s="34" t="s">
        <v>130</v>
      </c>
      <c s="34" t="s">
        <v>846</v>
      </c>
      <c s="35" t="s">
        <v>5</v>
      </c>
      <c s="6" t="s">
        <v>847</v>
      </c>
      <c s="36" t="s">
        <v>123</v>
      </c>
      <c s="37">
        <v>1.2</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02">
      <c r="A67" t="s">
        <v>58</v>
      </c>
      <c r="E67" s="39" t="s">
        <v>657</v>
      </c>
    </row>
    <row r="68" spans="1:16" ht="12.75">
      <c r="A68" t="s">
        <v>49</v>
      </c>
      <c s="34" t="s">
        <v>134</v>
      </c>
      <c s="34" t="s">
        <v>1157</v>
      </c>
      <c s="35" t="s">
        <v>5</v>
      </c>
      <c s="6" t="s">
        <v>1158</v>
      </c>
      <c s="36" t="s">
        <v>90</v>
      </c>
      <c s="37">
        <v>1</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1159</v>
      </c>
      <c s="35" t="s">
        <v>5</v>
      </c>
      <c s="6" t="s">
        <v>1160</v>
      </c>
      <c s="36" t="s">
        <v>90</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40.25">
      <c r="A75" t="s">
        <v>58</v>
      </c>
      <c r="E75" s="39" t="s">
        <v>604</v>
      </c>
    </row>
    <row r="76" spans="1:16" ht="12.75">
      <c r="A76" t="s">
        <v>49</v>
      </c>
      <c s="34" t="s">
        <v>142</v>
      </c>
      <c s="34" t="s">
        <v>1161</v>
      </c>
      <c s="35" t="s">
        <v>5</v>
      </c>
      <c s="6" t="s">
        <v>1162</v>
      </c>
      <c s="36" t="s">
        <v>90</v>
      </c>
      <c s="37">
        <v>4</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91.25">
      <c r="A79" t="s">
        <v>58</v>
      </c>
      <c r="E79" s="39" t="s">
        <v>1024</v>
      </c>
    </row>
    <row r="80" spans="1:16" ht="12.75">
      <c r="A80" t="s">
        <v>49</v>
      </c>
      <c s="34" t="s">
        <v>146</v>
      </c>
      <c s="34" t="s">
        <v>1163</v>
      </c>
      <c s="35" t="s">
        <v>5</v>
      </c>
      <c s="6" t="s">
        <v>1164</v>
      </c>
      <c s="36" t="s">
        <v>90</v>
      </c>
      <c s="37">
        <v>4</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40.25">
      <c r="A83" t="s">
        <v>58</v>
      </c>
      <c r="E83" s="39" t="s">
        <v>604</v>
      </c>
    </row>
    <row r="84" spans="1:16" ht="12.75">
      <c r="A84" t="s">
        <v>49</v>
      </c>
      <c s="34" t="s">
        <v>150</v>
      </c>
      <c s="34" t="s">
        <v>1165</v>
      </c>
      <c s="35" t="s">
        <v>5</v>
      </c>
      <c s="6" t="s">
        <v>1166</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91.25">
      <c r="A87" t="s">
        <v>58</v>
      </c>
      <c r="E87" s="39" t="s">
        <v>1024</v>
      </c>
    </row>
    <row r="88" spans="1:16" ht="12.75">
      <c r="A88" t="s">
        <v>49</v>
      </c>
      <c s="34" t="s">
        <v>153</v>
      </c>
      <c s="34" t="s">
        <v>1167</v>
      </c>
      <c s="35" t="s">
        <v>5</v>
      </c>
      <c s="6" t="s">
        <v>1168</v>
      </c>
      <c s="36" t="s">
        <v>90</v>
      </c>
      <c s="37">
        <v>2</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91.25">
      <c r="A91" t="s">
        <v>58</v>
      </c>
      <c r="E91" s="39" t="s">
        <v>1024</v>
      </c>
    </row>
    <row r="92" spans="1:16" ht="25.5">
      <c r="A92" t="s">
        <v>49</v>
      </c>
      <c s="34" t="s">
        <v>157</v>
      </c>
      <c s="34" t="s">
        <v>1169</v>
      </c>
      <c s="35" t="s">
        <v>5</v>
      </c>
      <c s="6" t="s">
        <v>1170</v>
      </c>
      <c s="36" t="s">
        <v>90</v>
      </c>
      <c s="37">
        <v>3</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91.25">
      <c r="A95" t="s">
        <v>58</v>
      </c>
      <c r="E95" s="39" t="s">
        <v>1024</v>
      </c>
    </row>
    <row r="96" spans="1:16" ht="25.5">
      <c r="A96" t="s">
        <v>49</v>
      </c>
      <c s="34" t="s">
        <v>161</v>
      </c>
      <c s="34" t="s">
        <v>1171</v>
      </c>
      <c s="35" t="s">
        <v>5</v>
      </c>
      <c s="6" t="s">
        <v>1172</v>
      </c>
      <c s="36" t="s">
        <v>90</v>
      </c>
      <c s="37">
        <v>1</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91.25">
      <c r="A99" t="s">
        <v>58</v>
      </c>
      <c r="E99" s="39" t="s">
        <v>1024</v>
      </c>
    </row>
    <row r="100" spans="1:16" ht="25.5">
      <c r="A100" t="s">
        <v>49</v>
      </c>
      <c s="34" t="s">
        <v>165</v>
      </c>
      <c s="34" t="s">
        <v>1173</v>
      </c>
      <c s="35" t="s">
        <v>5</v>
      </c>
      <c s="6" t="s">
        <v>1174</v>
      </c>
      <c s="36" t="s">
        <v>90</v>
      </c>
      <c s="37">
        <v>1</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91.25">
      <c r="A103" t="s">
        <v>58</v>
      </c>
      <c r="E103" s="39" t="s">
        <v>1024</v>
      </c>
    </row>
    <row r="104" spans="1:16" ht="12.75">
      <c r="A104" t="s">
        <v>49</v>
      </c>
      <c s="34" t="s">
        <v>169</v>
      </c>
      <c s="34" t="s">
        <v>1175</v>
      </c>
      <c s="35" t="s">
        <v>5</v>
      </c>
      <c s="6" t="s">
        <v>1176</v>
      </c>
      <c s="36" t="s">
        <v>90</v>
      </c>
      <c s="37">
        <v>12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40.25">
      <c r="A107" t="s">
        <v>58</v>
      </c>
      <c r="E107" s="39" t="s">
        <v>604</v>
      </c>
    </row>
    <row r="108" spans="1:16" ht="12.75">
      <c r="A108" t="s">
        <v>49</v>
      </c>
      <c s="34" t="s">
        <v>173</v>
      </c>
      <c s="34" t="s">
        <v>1177</v>
      </c>
      <c s="35" t="s">
        <v>5</v>
      </c>
      <c s="6" t="s">
        <v>1178</v>
      </c>
      <c s="36" t="s">
        <v>90</v>
      </c>
      <c s="37">
        <v>1</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76.5">
      <c r="A111" t="s">
        <v>58</v>
      </c>
      <c r="E111" s="39" t="s">
        <v>788</v>
      </c>
    </row>
    <row r="112" spans="1:16" ht="12.75">
      <c r="A112" t="s">
        <v>49</v>
      </c>
      <c s="34" t="s">
        <v>177</v>
      </c>
      <c s="34" t="s">
        <v>1179</v>
      </c>
      <c s="35" t="s">
        <v>5</v>
      </c>
      <c s="6" t="s">
        <v>1180</v>
      </c>
      <c s="36" t="s">
        <v>90</v>
      </c>
      <c s="37">
        <v>1</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76.5">
      <c r="A115" t="s">
        <v>58</v>
      </c>
      <c r="E115" s="39" t="s">
        <v>788</v>
      </c>
    </row>
    <row r="116" spans="1:16" ht="12.75">
      <c r="A116" t="s">
        <v>49</v>
      </c>
      <c s="34" t="s">
        <v>181</v>
      </c>
      <c s="34" t="s">
        <v>1181</v>
      </c>
      <c s="35" t="s">
        <v>5</v>
      </c>
      <c s="6" t="s">
        <v>1182</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40.25">
      <c r="A119" t="s">
        <v>58</v>
      </c>
      <c r="E119" s="39" t="s">
        <v>604</v>
      </c>
    </row>
    <row r="120" spans="1:16" ht="12.75">
      <c r="A120" t="s">
        <v>49</v>
      </c>
      <c s="34" t="s">
        <v>185</v>
      </c>
      <c s="34" t="s">
        <v>1183</v>
      </c>
      <c s="35" t="s">
        <v>5</v>
      </c>
      <c s="6" t="s">
        <v>1184</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91.25">
      <c r="A123" t="s">
        <v>58</v>
      </c>
      <c r="E123" s="39" t="s">
        <v>1024</v>
      </c>
    </row>
    <row r="124" spans="1:16" ht="12.75">
      <c r="A124" t="s">
        <v>49</v>
      </c>
      <c s="34" t="s">
        <v>189</v>
      </c>
      <c s="34" t="s">
        <v>1185</v>
      </c>
      <c s="35" t="s">
        <v>5</v>
      </c>
      <c s="6" t="s">
        <v>736</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40.25">
      <c r="A127" t="s">
        <v>58</v>
      </c>
      <c r="E127" s="39" t="s">
        <v>604</v>
      </c>
    </row>
    <row r="128" spans="1:16" ht="25.5">
      <c r="A128" t="s">
        <v>49</v>
      </c>
      <c s="34" t="s">
        <v>193</v>
      </c>
      <c s="34" t="s">
        <v>1186</v>
      </c>
      <c s="35" t="s">
        <v>5</v>
      </c>
      <c s="6" t="s">
        <v>1187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91.25">
      <c r="A131" t="s">
        <v>58</v>
      </c>
      <c r="E131" s="39" t="s">
        <v>1024</v>
      </c>
    </row>
    <row r="132" spans="1:16" ht="12.75">
      <c r="A132" t="s">
        <v>49</v>
      </c>
      <c s="34" t="s">
        <v>197</v>
      </c>
      <c s="34" t="s">
        <v>1188</v>
      </c>
      <c s="35" t="s">
        <v>5</v>
      </c>
      <c s="6" t="s">
        <v>1189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14.75">
      <c r="A135" t="s">
        <v>58</v>
      </c>
      <c r="E135" s="39" t="s">
        <v>666</v>
      </c>
    </row>
    <row r="136" spans="1:16" ht="25.5">
      <c r="A136" t="s">
        <v>49</v>
      </c>
      <c s="34" t="s">
        <v>201</v>
      </c>
      <c s="34" t="s">
        <v>1190</v>
      </c>
      <c s="35" t="s">
        <v>5</v>
      </c>
      <c s="6" t="s">
        <v>1191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1192</v>
      </c>
      <c s="35" t="s">
        <v>5</v>
      </c>
      <c s="6" t="s">
        <v>1193</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14.75">
      <c r="A143" t="s">
        <v>58</v>
      </c>
      <c r="E143" s="39" t="s">
        <v>666</v>
      </c>
    </row>
    <row r="144" spans="1:16" ht="25.5">
      <c r="A144" t="s">
        <v>49</v>
      </c>
      <c s="34" t="s">
        <v>209</v>
      </c>
      <c s="34" t="s">
        <v>1194</v>
      </c>
      <c s="35" t="s">
        <v>5</v>
      </c>
      <c s="6" t="s">
        <v>1195</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25.5">
      <c r="A148" t="s">
        <v>49</v>
      </c>
      <c s="34" t="s">
        <v>213</v>
      </c>
      <c s="34" t="s">
        <v>1196</v>
      </c>
      <c s="35" t="s">
        <v>5</v>
      </c>
      <c s="6" t="s">
        <v>1197</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40.25">
      <c r="A151" t="s">
        <v>58</v>
      </c>
      <c r="E151" s="39" t="s">
        <v>604</v>
      </c>
    </row>
    <row r="152" spans="1:16" ht="12.75">
      <c r="A152" t="s">
        <v>49</v>
      </c>
      <c s="34" t="s">
        <v>217</v>
      </c>
      <c s="34" t="s">
        <v>1123</v>
      </c>
      <c s="35" t="s">
        <v>5</v>
      </c>
      <c s="6" t="s">
        <v>1124</v>
      </c>
      <c s="36" t="s">
        <v>469</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1198</v>
      </c>
    </row>
    <row r="156" spans="1:16" ht="12.75">
      <c r="A156" t="s">
        <v>49</v>
      </c>
      <c s="34" t="s">
        <v>221</v>
      </c>
      <c s="34" t="s">
        <v>737</v>
      </c>
      <c s="35" t="s">
        <v>5</v>
      </c>
      <c s="6" t="s">
        <v>738</v>
      </c>
      <c s="36" t="s">
        <v>276</v>
      </c>
      <c s="37">
        <v>30</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89.25">
      <c r="A159" t="s">
        <v>58</v>
      </c>
      <c r="E159" s="39" t="s">
        <v>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1203</v>
      </c>
      <c r="E8" s="30" t="s">
        <v>1202</v>
      </c>
      <c r="J8" s="29">
        <f>0+J9+J22</f>
      </c>
      <c s="29">
        <f>0+K9+K22</f>
      </c>
      <c s="29">
        <f>0+L9+L22</f>
      </c>
      <c s="29">
        <f>0+M9+M22</f>
      </c>
    </row>
    <row r="9" spans="1:13" ht="12.75">
      <c r="A9" t="s">
        <v>46</v>
      </c>
      <c r="C9" s="31" t="s">
        <v>71</v>
      </c>
      <c r="E9" s="33" t="s">
        <v>72</v>
      </c>
      <c r="J9" s="32">
        <f>0</f>
      </c>
      <c s="32">
        <f>0</f>
      </c>
      <c s="32">
        <f>0+L10+L14+L18</f>
      </c>
      <c s="32">
        <f>0+M10+M14+M18</f>
      </c>
    </row>
    <row r="10" spans="1:16" ht="12.75">
      <c r="A10" t="s">
        <v>49</v>
      </c>
      <c s="34" t="s">
        <v>71</v>
      </c>
      <c s="34" t="s">
        <v>507</v>
      </c>
      <c s="35" t="s">
        <v>5</v>
      </c>
      <c s="6" t="s">
        <v>508</v>
      </c>
      <c s="36" t="s">
        <v>75</v>
      </c>
      <c s="37">
        <v>22.05</v>
      </c>
      <c s="36">
        <v>0</v>
      </c>
      <c s="36">
        <f>ROUND(G10*H10,6)</f>
      </c>
      <c r="L10" s="38">
        <v>0</v>
      </c>
      <c s="32">
        <f>ROUND(ROUND(L10,2)*ROUND(G10,3),2)</f>
      </c>
      <c s="36" t="s">
        <v>529</v>
      </c>
      <c>
        <f>(M10*21)/100</f>
      </c>
      <c t="s">
        <v>27</v>
      </c>
    </row>
    <row r="11" spans="1:5" ht="12.75">
      <c r="A11" s="35" t="s">
        <v>55</v>
      </c>
      <c r="E11" s="39" t="s">
        <v>5</v>
      </c>
    </row>
    <row r="12" spans="1:5" ht="51">
      <c r="A12" s="35" t="s">
        <v>56</v>
      </c>
      <c r="E12" s="40" t="s">
        <v>1204</v>
      </c>
    </row>
    <row r="13" spans="1:5" ht="318.75">
      <c r="A13" t="s">
        <v>58</v>
      </c>
      <c r="E13" s="39" t="s">
        <v>510</v>
      </c>
    </row>
    <row r="14" spans="1:16" ht="12.75">
      <c r="A14" t="s">
        <v>49</v>
      </c>
      <c s="34" t="s">
        <v>27</v>
      </c>
      <c s="34" t="s">
        <v>81</v>
      </c>
      <c s="35" t="s">
        <v>5</v>
      </c>
      <c s="6" t="s">
        <v>82</v>
      </c>
      <c s="36" t="s">
        <v>75</v>
      </c>
      <c s="37">
        <v>22.05</v>
      </c>
      <c s="36">
        <v>0</v>
      </c>
      <c s="36">
        <f>ROUND(G14*H14,6)</f>
      </c>
      <c r="L14" s="38">
        <v>0</v>
      </c>
      <c s="32">
        <f>ROUND(ROUND(L14,2)*ROUND(G14,3),2)</f>
      </c>
      <c s="36" t="s">
        <v>529</v>
      </c>
      <c>
        <f>(M14*21)/100</f>
      </c>
      <c t="s">
        <v>27</v>
      </c>
    </row>
    <row r="15" spans="1:5" ht="12.75">
      <c r="A15" s="35" t="s">
        <v>55</v>
      </c>
      <c r="E15" s="39" t="s">
        <v>5</v>
      </c>
    </row>
    <row r="16" spans="1:5" ht="51">
      <c r="A16" s="35" t="s">
        <v>56</v>
      </c>
      <c r="E16" s="40" t="s">
        <v>1204</v>
      </c>
    </row>
    <row r="17" spans="1:5" ht="229.5">
      <c r="A17" t="s">
        <v>58</v>
      </c>
      <c r="E17" s="39" t="s">
        <v>1205</v>
      </c>
    </row>
    <row r="18" spans="1:16" ht="12.75">
      <c r="A18" t="s">
        <v>49</v>
      </c>
      <c s="34" t="s">
        <v>26</v>
      </c>
      <c s="34" t="s">
        <v>1206</v>
      </c>
      <c s="35" t="s">
        <v>5</v>
      </c>
      <c s="6" t="s">
        <v>1207</v>
      </c>
      <c s="36" t="s">
        <v>75</v>
      </c>
      <c s="37">
        <v>1.225</v>
      </c>
      <c s="36">
        <v>0</v>
      </c>
      <c s="36">
        <f>ROUND(G18*H18,6)</f>
      </c>
      <c r="L18" s="38">
        <v>0</v>
      </c>
      <c s="32">
        <f>ROUND(ROUND(L18,2)*ROUND(G18,3),2)</f>
      </c>
      <c s="36" t="s">
        <v>529</v>
      </c>
      <c>
        <f>(M18*21)/100</f>
      </c>
      <c t="s">
        <v>27</v>
      </c>
    </row>
    <row r="19" spans="1:5" ht="12.75">
      <c r="A19" s="35" t="s">
        <v>55</v>
      </c>
      <c r="E19" s="39" t="s">
        <v>5</v>
      </c>
    </row>
    <row r="20" spans="1:5" ht="51">
      <c r="A20" s="35" t="s">
        <v>56</v>
      </c>
      <c r="E20" s="40" t="s">
        <v>1208</v>
      </c>
    </row>
    <row r="21" spans="1:5" ht="229.5">
      <c r="A21" t="s">
        <v>58</v>
      </c>
      <c r="E21" s="39" t="s">
        <v>1205</v>
      </c>
    </row>
    <row r="22" spans="1:13" ht="12.75">
      <c r="A22" t="s">
        <v>46</v>
      </c>
      <c r="C22" s="31" t="s">
        <v>85</v>
      </c>
      <c r="E22" s="33" t="s">
        <v>86</v>
      </c>
      <c r="J22" s="32">
        <f>0</f>
      </c>
      <c s="32">
        <f>0</f>
      </c>
      <c s="32">
        <f>0+L23+L27+L31+L35+L39+L43+L47+L51+L55+L59+L63+L67+L71+L75+L79+L83+L87+L91+L95+L99+L103+L107+L111+L115+L119+L123+L127+L131+L135+L139+L143+L147+L151+L155+L159+L163+L167+L171+L175+L179+L183+L187+L191+L195</f>
      </c>
      <c s="32">
        <f>0+M23+M27+M31+M35+M39+M43+M47+M51+M55+M59+M63+M67+M71+M75+M79+M83+M87+M91+M95+M99+M103+M107+M111+M115+M119+M123+M127+M131+M135+M139+M143+M147+M151+M155+M159+M163+M167+M171+M175+M179+M183+M187+M191+M195</f>
      </c>
    </row>
    <row r="23" spans="1:16" ht="12.75">
      <c r="A23" t="s">
        <v>49</v>
      </c>
      <c s="34" t="s">
        <v>87</v>
      </c>
      <c s="34" t="s">
        <v>516</v>
      </c>
      <c s="35" t="s">
        <v>5</v>
      </c>
      <c s="6" t="s">
        <v>517</v>
      </c>
      <c s="36" t="s">
        <v>95</v>
      </c>
      <c s="37">
        <v>70</v>
      </c>
      <c s="36">
        <v>0</v>
      </c>
      <c s="36">
        <f>ROUND(G23*H23,6)</f>
      </c>
      <c r="L23" s="38">
        <v>0</v>
      </c>
      <c s="32">
        <f>ROUND(ROUND(L23,2)*ROUND(G23,3),2)</f>
      </c>
      <c s="36" t="s">
        <v>529</v>
      </c>
      <c>
        <f>(M23*21)/100</f>
      </c>
      <c t="s">
        <v>27</v>
      </c>
    </row>
    <row r="24" spans="1:5" ht="12.75">
      <c r="A24" s="35" t="s">
        <v>55</v>
      </c>
      <c r="E24" s="39" t="s">
        <v>5</v>
      </c>
    </row>
    <row r="25" spans="1:5" ht="12.75">
      <c r="A25" s="35" t="s">
        <v>56</v>
      </c>
      <c r="E25" s="40" t="s">
        <v>5</v>
      </c>
    </row>
    <row r="26" spans="1:5" ht="140.25">
      <c r="A26" t="s">
        <v>58</v>
      </c>
      <c r="E26" s="39" t="s">
        <v>1209</v>
      </c>
    </row>
    <row r="27" spans="1:16" ht="25.5">
      <c r="A27" t="s">
        <v>49</v>
      </c>
      <c s="34" t="s">
        <v>92</v>
      </c>
      <c s="34" t="s">
        <v>1210</v>
      </c>
      <c s="35" t="s">
        <v>5</v>
      </c>
      <c s="6" t="s">
        <v>1211</v>
      </c>
      <c s="36" t="s">
        <v>95</v>
      </c>
      <c s="37">
        <v>7.5</v>
      </c>
      <c s="36">
        <v>0</v>
      </c>
      <c s="36">
        <f>ROUND(G27*H27,6)</f>
      </c>
      <c r="L27" s="38">
        <v>0</v>
      </c>
      <c s="32">
        <f>ROUND(ROUND(L27,2)*ROUND(G27,3),2)</f>
      </c>
      <c s="36" t="s">
        <v>529</v>
      </c>
      <c>
        <f>(M27*21)/100</f>
      </c>
      <c t="s">
        <v>27</v>
      </c>
    </row>
    <row r="28" spans="1:5" ht="12.75">
      <c r="A28" s="35" t="s">
        <v>55</v>
      </c>
      <c r="E28" s="39" t="s">
        <v>5</v>
      </c>
    </row>
    <row r="29" spans="1:5" ht="12.75">
      <c r="A29" s="35" t="s">
        <v>56</v>
      </c>
      <c r="E29" s="40" t="s">
        <v>5</v>
      </c>
    </row>
    <row r="30" spans="1:5" ht="127.5">
      <c r="A30" t="s">
        <v>58</v>
      </c>
      <c r="E30" s="39" t="s">
        <v>1212</v>
      </c>
    </row>
    <row r="31" spans="1:16" ht="25.5">
      <c r="A31" t="s">
        <v>49</v>
      </c>
      <c s="34" t="s">
        <v>97</v>
      </c>
      <c s="34" t="s">
        <v>1213</v>
      </c>
      <c s="35" t="s">
        <v>5</v>
      </c>
      <c s="6" t="s">
        <v>1214</v>
      </c>
      <c s="36" t="s">
        <v>95</v>
      </c>
      <c s="37">
        <v>5.5</v>
      </c>
      <c s="36">
        <v>0</v>
      </c>
      <c s="36">
        <f>ROUND(G31*H31,6)</f>
      </c>
      <c r="L31" s="38">
        <v>0</v>
      </c>
      <c s="32">
        <f>ROUND(ROUND(L31,2)*ROUND(G31,3),2)</f>
      </c>
      <c s="36" t="s">
        <v>529</v>
      </c>
      <c>
        <f>(M31*21)/100</f>
      </c>
      <c t="s">
        <v>27</v>
      </c>
    </row>
    <row r="32" spans="1:5" ht="12.75">
      <c r="A32" s="35" t="s">
        <v>55</v>
      </c>
      <c r="E32" s="39" t="s">
        <v>5</v>
      </c>
    </row>
    <row r="33" spans="1:5" ht="12.75">
      <c r="A33" s="35" t="s">
        <v>56</v>
      </c>
      <c r="E33" s="40" t="s">
        <v>5</v>
      </c>
    </row>
    <row r="34" spans="1:5" ht="127.5">
      <c r="A34" t="s">
        <v>58</v>
      </c>
      <c r="E34" s="39" t="s">
        <v>1212</v>
      </c>
    </row>
    <row r="35" spans="1:16" ht="25.5">
      <c r="A35" t="s">
        <v>49</v>
      </c>
      <c s="34" t="s">
        <v>85</v>
      </c>
      <c s="34" t="s">
        <v>1215</v>
      </c>
      <c s="35" t="s">
        <v>5</v>
      </c>
      <c s="6" t="s">
        <v>1216</v>
      </c>
      <c s="36" t="s">
        <v>95</v>
      </c>
      <c s="37">
        <v>3</v>
      </c>
      <c s="36">
        <v>0</v>
      </c>
      <c s="36">
        <f>ROUND(G35*H35,6)</f>
      </c>
      <c r="L35" s="38">
        <v>0</v>
      </c>
      <c s="32">
        <f>ROUND(ROUND(L35,2)*ROUND(G35,3),2)</f>
      </c>
      <c s="36" t="s">
        <v>529</v>
      </c>
      <c>
        <f>(M35*21)/100</f>
      </c>
      <c t="s">
        <v>27</v>
      </c>
    </row>
    <row r="36" spans="1:5" ht="12.75">
      <c r="A36" s="35" t="s">
        <v>55</v>
      </c>
      <c r="E36" s="39" t="s">
        <v>5</v>
      </c>
    </row>
    <row r="37" spans="1:5" ht="12.75">
      <c r="A37" s="35" t="s">
        <v>56</v>
      </c>
      <c r="E37" s="40" t="s">
        <v>5</v>
      </c>
    </row>
    <row r="38" spans="1:5" ht="127.5">
      <c r="A38" t="s">
        <v>58</v>
      </c>
      <c r="E38" s="39" t="s">
        <v>1212</v>
      </c>
    </row>
    <row r="39" spans="1:16" ht="12.75">
      <c r="A39" t="s">
        <v>49</v>
      </c>
      <c s="34" t="s">
        <v>104</v>
      </c>
      <c s="34" t="s">
        <v>1217</v>
      </c>
      <c s="35" t="s">
        <v>5</v>
      </c>
      <c s="6" t="s">
        <v>1218</v>
      </c>
      <c s="36" t="s">
        <v>95</v>
      </c>
      <c s="37">
        <v>15</v>
      </c>
      <c s="36">
        <v>0</v>
      </c>
      <c s="36">
        <f>ROUND(G39*H39,6)</f>
      </c>
      <c r="L39" s="38">
        <v>0</v>
      </c>
      <c s="32">
        <f>ROUND(ROUND(L39,2)*ROUND(G39,3),2)</f>
      </c>
      <c s="36" t="s">
        <v>529</v>
      </c>
      <c>
        <f>(M39*21)/100</f>
      </c>
      <c t="s">
        <v>27</v>
      </c>
    </row>
    <row r="40" spans="1:5" ht="12.75">
      <c r="A40" s="35" t="s">
        <v>55</v>
      </c>
      <c r="E40" s="39" t="s">
        <v>5</v>
      </c>
    </row>
    <row r="41" spans="1:5" ht="12.75">
      <c r="A41" s="35" t="s">
        <v>56</v>
      </c>
      <c r="E41" s="40" t="s">
        <v>5</v>
      </c>
    </row>
    <row r="42" spans="1:5" ht="76.5">
      <c r="A42" t="s">
        <v>58</v>
      </c>
      <c r="E42" s="39" t="s">
        <v>1219</v>
      </c>
    </row>
    <row r="43" spans="1:16" ht="12.75">
      <c r="A43" t="s">
        <v>49</v>
      </c>
      <c s="34" t="s">
        <v>108</v>
      </c>
      <c s="34" t="s">
        <v>1220</v>
      </c>
      <c s="35" t="s">
        <v>5</v>
      </c>
      <c s="6" t="s">
        <v>1221</v>
      </c>
      <c s="36" t="s">
        <v>95</v>
      </c>
      <c s="37">
        <v>2</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76.5">
      <c r="A46" t="s">
        <v>58</v>
      </c>
      <c r="E46" s="39" t="s">
        <v>1219</v>
      </c>
    </row>
    <row r="47" spans="1:16" ht="12.75">
      <c r="A47" t="s">
        <v>49</v>
      </c>
      <c s="34" t="s">
        <v>112</v>
      </c>
      <c s="34" t="s">
        <v>835</v>
      </c>
      <c s="35" t="s">
        <v>5</v>
      </c>
      <c s="6" t="s">
        <v>836</v>
      </c>
      <c s="36" t="s">
        <v>469</v>
      </c>
      <c s="37">
        <v>1</v>
      </c>
      <c s="36">
        <v>0</v>
      </c>
      <c s="36">
        <f>ROUND(G47*H47,6)</f>
      </c>
      <c r="L47" s="38">
        <v>0</v>
      </c>
      <c s="32">
        <f>ROUND(ROUND(L47,2)*ROUND(G47,3),2)</f>
      </c>
      <c s="36" t="s">
        <v>529</v>
      </c>
      <c>
        <f>(M47*21)/100</f>
      </c>
      <c t="s">
        <v>27</v>
      </c>
    </row>
    <row r="48" spans="1:5" ht="12.75">
      <c r="A48" s="35" t="s">
        <v>55</v>
      </c>
      <c r="E48" s="39" t="s">
        <v>5</v>
      </c>
    </row>
    <row r="49" spans="1:5" ht="12.75">
      <c r="A49" s="35" t="s">
        <v>56</v>
      </c>
      <c r="E49" s="40" t="s">
        <v>5</v>
      </c>
    </row>
    <row r="50" spans="1:5" ht="38.25">
      <c r="A50" t="s">
        <v>58</v>
      </c>
      <c r="E50" s="39" t="s">
        <v>837</v>
      </c>
    </row>
    <row r="51" spans="1:16" ht="25.5">
      <c r="A51" t="s">
        <v>49</v>
      </c>
      <c s="34" t="s">
        <v>116</v>
      </c>
      <c s="34" t="s">
        <v>1222</v>
      </c>
      <c s="35" t="s">
        <v>5</v>
      </c>
      <c s="6" t="s">
        <v>1223</v>
      </c>
      <c s="36" t="s">
        <v>90</v>
      </c>
      <c s="37">
        <v>1</v>
      </c>
      <c s="36">
        <v>0</v>
      </c>
      <c s="36">
        <f>ROUND(G51*H51,6)</f>
      </c>
      <c r="L51" s="38">
        <v>0</v>
      </c>
      <c s="32">
        <f>ROUND(ROUND(L51,2)*ROUND(G51,3),2)</f>
      </c>
      <c s="36" t="s">
        <v>529</v>
      </c>
      <c>
        <f>(M51*21)/100</f>
      </c>
      <c t="s">
        <v>27</v>
      </c>
    </row>
    <row r="52" spans="1:5" ht="12.75">
      <c r="A52" s="35" t="s">
        <v>55</v>
      </c>
      <c r="E52" s="39" t="s">
        <v>5</v>
      </c>
    </row>
    <row r="53" spans="1:5" ht="12.75">
      <c r="A53" s="35" t="s">
        <v>56</v>
      </c>
      <c r="E53" s="40" t="s">
        <v>5</v>
      </c>
    </row>
    <row r="54" spans="1:5" ht="38.25">
      <c r="A54" t="s">
        <v>58</v>
      </c>
      <c r="E54" s="39" t="s">
        <v>837</v>
      </c>
    </row>
    <row r="55" spans="1:16" ht="12.75">
      <c r="A55" t="s">
        <v>49</v>
      </c>
      <c s="34" t="s">
        <v>120</v>
      </c>
      <c s="34" t="s">
        <v>1224</v>
      </c>
      <c s="35" t="s">
        <v>5</v>
      </c>
      <c s="6" t="s">
        <v>1225</v>
      </c>
      <c s="36" t="s">
        <v>95</v>
      </c>
      <c s="37">
        <v>50</v>
      </c>
      <c s="36">
        <v>0</v>
      </c>
      <c s="36">
        <f>ROUND(G55*H55,6)</f>
      </c>
      <c r="L55" s="38">
        <v>0</v>
      </c>
      <c s="32">
        <f>ROUND(ROUND(L55,2)*ROUND(G55,3),2)</f>
      </c>
      <c s="36" t="s">
        <v>529</v>
      </c>
      <c>
        <f>(M55*21)/100</f>
      </c>
      <c t="s">
        <v>27</v>
      </c>
    </row>
    <row r="56" spans="1:5" ht="12.75">
      <c r="A56" s="35" t="s">
        <v>55</v>
      </c>
      <c r="E56" s="39" t="s">
        <v>5</v>
      </c>
    </row>
    <row r="57" spans="1:5" ht="12.75">
      <c r="A57" s="35" t="s">
        <v>56</v>
      </c>
      <c r="E57" s="40" t="s">
        <v>5</v>
      </c>
    </row>
    <row r="58" spans="1:5" ht="127.5">
      <c r="A58" t="s">
        <v>58</v>
      </c>
      <c r="E58" s="39" t="s">
        <v>1226</v>
      </c>
    </row>
    <row r="59" spans="1:16" ht="12.75">
      <c r="A59" t="s">
        <v>49</v>
      </c>
      <c s="34" t="s">
        <v>126</v>
      </c>
      <c s="34" t="s">
        <v>1227</v>
      </c>
      <c s="35" t="s">
        <v>5</v>
      </c>
      <c s="6" t="s">
        <v>1228</v>
      </c>
      <c s="36" t="s">
        <v>90</v>
      </c>
      <c s="37">
        <v>1</v>
      </c>
      <c s="36">
        <v>0</v>
      </c>
      <c s="36">
        <f>ROUND(G59*H59,6)</f>
      </c>
      <c r="L59" s="38">
        <v>0</v>
      </c>
      <c s="32">
        <f>ROUND(ROUND(L59,2)*ROUND(G59,3),2)</f>
      </c>
      <c s="36" t="s">
        <v>529</v>
      </c>
      <c>
        <f>(M59*21)/100</f>
      </c>
      <c t="s">
        <v>27</v>
      </c>
    </row>
    <row r="60" spans="1:5" ht="12.75">
      <c r="A60" s="35" t="s">
        <v>55</v>
      </c>
      <c r="E60" s="39" t="s">
        <v>5</v>
      </c>
    </row>
    <row r="61" spans="1:5" ht="12.75">
      <c r="A61" s="35" t="s">
        <v>56</v>
      </c>
      <c r="E61" s="40" t="s">
        <v>5</v>
      </c>
    </row>
    <row r="62" spans="1:5" ht="76.5">
      <c r="A62" t="s">
        <v>58</v>
      </c>
      <c r="E62" s="39" t="s">
        <v>1229</v>
      </c>
    </row>
    <row r="63" spans="1:16" ht="12.75">
      <c r="A63" t="s">
        <v>49</v>
      </c>
      <c s="34" t="s">
        <v>130</v>
      </c>
      <c s="34" t="s">
        <v>1230</v>
      </c>
      <c s="35" t="s">
        <v>5</v>
      </c>
      <c s="6" t="s">
        <v>1231</v>
      </c>
      <c s="36" t="s">
        <v>1012</v>
      </c>
      <c s="37">
        <v>1</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1232</v>
      </c>
    </row>
    <row r="67" spans="1:16" ht="12.75">
      <c r="A67" t="s">
        <v>49</v>
      </c>
      <c s="34" t="s">
        <v>134</v>
      </c>
      <c s="34" t="s">
        <v>1233</v>
      </c>
      <c s="35" t="s">
        <v>5</v>
      </c>
      <c s="6" t="s">
        <v>1234</v>
      </c>
      <c s="36" t="s">
        <v>95</v>
      </c>
      <c s="37">
        <v>50</v>
      </c>
      <c s="36">
        <v>0</v>
      </c>
      <c s="36">
        <f>ROUND(G67*H67,6)</f>
      </c>
      <c r="L67" s="38">
        <v>0</v>
      </c>
      <c s="32">
        <f>ROUND(ROUND(L67,2)*ROUND(G67,3),2)</f>
      </c>
      <c s="36" t="s">
        <v>529</v>
      </c>
      <c>
        <f>(M67*21)/100</f>
      </c>
      <c t="s">
        <v>27</v>
      </c>
    </row>
    <row r="68" spans="1:5" ht="12.75">
      <c r="A68" s="35" t="s">
        <v>55</v>
      </c>
      <c r="E68" s="39" t="s">
        <v>5</v>
      </c>
    </row>
    <row r="69" spans="1:5" ht="12.75">
      <c r="A69" s="35" t="s">
        <v>56</v>
      </c>
      <c r="E69" s="40" t="s">
        <v>5</v>
      </c>
    </row>
    <row r="70" spans="1:5" ht="89.25">
      <c r="A70" t="s">
        <v>58</v>
      </c>
      <c r="E70" s="39" t="s">
        <v>1235</v>
      </c>
    </row>
    <row r="71" spans="1:16" ht="25.5">
      <c r="A71" t="s">
        <v>49</v>
      </c>
      <c s="34" t="s">
        <v>138</v>
      </c>
      <c s="34" t="s">
        <v>1236</v>
      </c>
      <c s="35" t="s">
        <v>5</v>
      </c>
      <c s="6" t="s">
        <v>1237</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02">
      <c r="A74" t="s">
        <v>58</v>
      </c>
      <c r="E74" s="39" t="s">
        <v>649</v>
      </c>
    </row>
    <row r="75" spans="1:16" ht="12.75">
      <c r="A75" t="s">
        <v>49</v>
      </c>
      <c s="34" t="s">
        <v>142</v>
      </c>
      <c s="34" t="s">
        <v>174</v>
      </c>
      <c s="35" t="s">
        <v>5</v>
      </c>
      <c s="6" t="s">
        <v>1238</v>
      </c>
      <c s="36" t="s">
        <v>90</v>
      </c>
      <c s="37">
        <v>6</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02">
      <c r="A78" t="s">
        <v>58</v>
      </c>
      <c r="E78" s="39" t="s">
        <v>176</v>
      </c>
    </row>
    <row r="79" spans="1:16" ht="12.75">
      <c r="A79" t="s">
        <v>49</v>
      </c>
      <c s="34" t="s">
        <v>146</v>
      </c>
      <c s="34" t="s">
        <v>536</v>
      </c>
      <c s="35" t="s">
        <v>5</v>
      </c>
      <c s="6" t="s">
        <v>537</v>
      </c>
      <c s="36" t="s">
        <v>90</v>
      </c>
      <c s="37">
        <v>1</v>
      </c>
      <c s="36">
        <v>0</v>
      </c>
      <c s="36">
        <f>ROUND(G79*H79,6)</f>
      </c>
      <c r="L79" s="38">
        <v>0</v>
      </c>
      <c s="32">
        <f>ROUND(ROUND(L79,2)*ROUND(G79,3),2)</f>
      </c>
      <c s="36" t="s">
        <v>529</v>
      </c>
      <c>
        <f>(M79*21)/100</f>
      </c>
      <c t="s">
        <v>27</v>
      </c>
    </row>
    <row r="80" spans="1:5" ht="12.75">
      <c r="A80" s="35" t="s">
        <v>55</v>
      </c>
      <c r="E80" s="39" t="s">
        <v>5</v>
      </c>
    </row>
    <row r="81" spans="1:5" ht="12.75">
      <c r="A81" s="35" t="s">
        <v>56</v>
      </c>
      <c r="E81" s="40" t="s">
        <v>5</v>
      </c>
    </row>
    <row r="82" spans="1:5" ht="178.5">
      <c r="A82" t="s">
        <v>58</v>
      </c>
      <c r="E82" s="39" t="s">
        <v>1239</v>
      </c>
    </row>
    <row r="83" spans="1:16" ht="12.75">
      <c r="A83" t="s">
        <v>49</v>
      </c>
      <c s="34" t="s">
        <v>150</v>
      </c>
      <c s="34" t="s">
        <v>540</v>
      </c>
      <c s="35" t="s">
        <v>5</v>
      </c>
      <c s="6" t="s">
        <v>541</v>
      </c>
      <c s="36" t="s">
        <v>90</v>
      </c>
      <c s="37">
        <v>1</v>
      </c>
      <c s="36">
        <v>0</v>
      </c>
      <c s="36">
        <f>ROUND(G83*H83,6)</f>
      </c>
      <c r="L83" s="38">
        <v>0</v>
      </c>
      <c s="32">
        <f>ROUND(ROUND(L83,2)*ROUND(G83,3),2)</f>
      </c>
      <c s="36" t="s">
        <v>529</v>
      </c>
      <c>
        <f>(M83*21)/100</f>
      </c>
      <c t="s">
        <v>27</v>
      </c>
    </row>
    <row r="84" spans="1:5" ht="12.75">
      <c r="A84" s="35" t="s">
        <v>55</v>
      </c>
      <c r="E84" s="39" t="s">
        <v>5</v>
      </c>
    </row>
    <row r="85" spans="1:5" ht="12.75">
      <c r="A85" s="35" t="s">
        <v>56</v>
      </c>
      <c r="E85" s="40" t="s">
        <v>5</v>
      </c>
    </row>
    <row r="86" spans="1:5" ht="127.5">
      <c r="A86" t="s">
        <v>58</v>
      </c>
      <c r="E86" s="39" t="s">
        <v>1135</v>
      </c>
    </row>
    <row r="87" spans="1:16" ht="12.75">
      <c r="A87" t="s">
        <v>49</v>
      </c>
      <c s="34" t="s">
        <v>153</v>
      </c>
      <c s="34" t="s">
        <v>543</v>
      </c>
      <c s="35" t="s">
        <v>5</v>
      </c>
      <c s="6" t="s">
        <v>967</v>
      </c>
      <c s="36" t="s">
        <v>90</v>
      </c>
      <c s="37">
        <v>1</v>
      </c>
      <c s="36">
        <v>0</v>
      </c>
      <c s="36">
        <f>ROUND(G87*H87,6)</f>
      </c>
      <c r="L87" s="38">
        <v>0</v>
      </c>
      <c s="32">
        <f>ROUND(ROUND(L87,2)*ROUND(G87,3),2)</f>
      </c>
      <c s="36" t="s">
        <v>529</v>
      </c>
      <c>
        <f>(M87*21)/100</f>
      </c>
      <c t="s">
        <v>27</v>
      </c>
    </row>
    <row r="88" spans="1:5" ht="12.75">
      <c r="A88" s="35" t="s">
        <v>55</v>
      </c>
      <c r="E88" s="39" t="s">
        <v>5</v>
      </c>
    </row>
    <row r="89" spans="1:5" ht="12.75">
      <c r="A89" s="35" t="s">
        <v>56</v>
      </c>
      <c r="E89" s="40" t="s">
        <v>5</v>
      </c>
    </row>
    <row r="90" spans="1:5" ht="178.5">
      <c r="A90" t="s">
        <v>58</v>
      </c>
      <c r="E90" s="39" t="s">
        <v>1239</v>
      </c>
    </row>
    <row r="91" spans="1:16" ht="12.75">
      <c r="A91" t="s">
        <v>49</v>
      </c>
      <c s="34" t="s">
        <v>157</v>
      </c>
      <c s="34" t="s">
        <v>546</v>
      </c>
      <c s="35" t="s">
        <v>5</v>
      </c>
      <c s="6" t="s">
        <v>547</v>
      </c>
      <c s="36" t="s">
        <v>90</v>
      </c>
      <c s="37">
        <v>1</v>
      </c>
      <c s="36">
        <v>0</v>
      </c>
      <c s="36">
        <f>ROUND(G91*H91,6)</f>
      </c>
      <c r="L91" s="38">
        <v>0</v>
      </c>
      <c s="32">
        <f>ROUND(ROUND(L91,2)*ROUND(G91,3),2)</f>
      </c>
      <c s="36" t="s">
        <v>529</v>
      </c>
      <c>
        <f>(M91*21)/100</f>
      </c>
      <c t="s">
        <v>27</v>
      </c>
    </row>
    <row r="92" spans="1:5" ht="12.75">
      <c r="A92" s="35" t="s">
        <v>55</v>
      </c>
      <c r="E92" s="39" t="s">
        <v>5</v>
      </c>
    </row>
    <row r="93" spans="1:5" ht="12.75">
      <c r="A93" s="35" t="s">
        <v>56</v>
      </c>
      <c r="E93" s="40" t="s">
        <v>5</v>
      </c>
    </row>
    <row r="94" spans="1:5" ht="127.5">
      <c r="A94" t="s">
        <v>58</v>
      </c>
      <c r="E94" s="39" t="s">
        <v>1135</v>
      </c>
    </row>
    <row r="95" spans="1:16" ht="12.75">
      <c r="A95" t="s">
        <v>49</v>
      </c>
      <c s="34" t="s">
        <v>161</v>
      </c>
      <c s="34" t="s">
        <v>1240</v>
      </c>
      <c s="35" t="s">
        <v>5</v>
      </c>
      <c s="6" t="s">
        <v>1241</v>
      </c>
      <c s="36" t="s">
        <v>95</v>
      </c>
      <c s="37">
        <v>20</v>
      </c>
      <c s="36">
        <v>0</v>
      </c>
      <c s="36">
        <f>ROUND(G95*H95,6)</f>
      </c>
      <c r="L95" s="38">
        <v>0</v>
      </c>
      <c s="32">
        <f>ROUND(ROUND(L95,2)*ROUND(G95,3),2)</f>
      </c>
      <c s="36" t="s">
        <v>529</v>
      </c>
      <c>
        <f>(M95*21)/100</f>
      </c>
      <c t="s">
        <v>27</v>
      </c>
    </row>
    <row r="96" spans="1:5" ht="12.75">
      <c r="A96" s="35" t="s">
        <v>55</v>
      </c>
      <c r="E96" s="39" t="s">
        <v>5</v>
      </c>
    </row>
    <row r="97" spans="1:5" ht="12.75">
      <c r="A97" s="35" t="s">
        <v>56</v>
      </c>
      <c r="E97" s="40" t="s">
        <v>5</v>
      </c>
    </row>
    <row r="98" spans="1:5" ht="140.25">
      <c r="A98" t="s">
        <v>58</v>
      </c>
      <c r="E98" s="39" t="s">
        <v>1242</v>
      </c>
    </row>
    <row r="99" spans="1:16" ht="12.75">
      <c r="A99" t="s">
        <v>49</v>
      </c>
      <c s="34" t="s">
        <v>165</v>
      </c>
      <c s="34" t="s">
        <v>1243</v>
      </c>
      <c s="35" t="s">
        <v>5</v>
      </c>
      <c s="6" t="s">
        <v>1244</v>
      </c>
      <c s="36" t="s">
        <v>95</v>
      </c>
      <c s="37">
        <v>20</v>
      </c>
      <c s="36">
        <v>0</v>
      </c>
      <c s="36">
        <f>ROUND(G99*H99,6)</f>
      </c>
      <c r="L99" s="38">
        <v>0</v>
      </c>
      <c s="32">
        <f>ROUND(ROUND(L99,2)*ROUND(G99,3),2)</f>
      </c>
      <c s="36" t="s">
        <v>529</v>
      </c>
      <c>
        <f>(M99*21)/100</f>
      </c>
      <c t="s">
        <v>27</v>
      </c>
    </row>
    <row r="100" spans="1:5" ht="12.75">
      <c r="A100" s="35" t="s">
        <v>55</v>
      </c>
      <c r="E100" s="39" t="s">
        <v>5</v>
      </c>
    </row>
    <row r="101" spans="1:5" ht="12.75">
      <c r="A101" s="35" t="s">
        <v>56</v>
      </c>
      <c r="E101" s="40" t="s">
        <v>5</v>
      </c>
    </row>
    <row r="102" spans="1:5" ht="102">
      <c r="A102" t="s">
        <v>58</v>
      </c>
      <c r="E102" s="39" t="s">
        <v>1245</v>
      </c>
    </row>
    <row r="103" spans="1:16" ht="12.75">
      <c r="A103" t="s">
        <v>49</v>
      </c>
      <c s="34" t="s">
        <v>169</v>
      </c>
      <c s="34" t="s">
        <v>1246</v>
      </c>
      <c s="35" t="s">
        <v>5</v>
      </c>
      <c s="6" t="s">
        <v>1247</v>
      </c>
      <c s="36" t="s">
        <v>95</v>
      </c>
      <c s="37">
        <v>0.5</v>
      </c>
      <c s="36">
        <v>0</v>
      </c>
      <c s="36">
        <f>ROUND(G103*H103,6)</f>
      </c>
      <c r="L103" s="38">
        <v>0</v>
      </c>
      <c s="32">
        <f>ROUND(ROUND(L103,2)*ROUND(G103,3),2)</f>
      </c>
      <c s="36" t="s">
        <v>529</v>
      </c>
      <c>
        <f>(M103*21)/100</f>
      </c>
      <c t="s">
        <v>27</v>
      </c>
    </row>
    <row r="104" spans="1:5" ht="12.75">
      <c r="A104" s="35" t="s">
        <v>55</v>
      </c>
      <c r="E104" s="39" t="s">
        <v>5</v>
      </c>
    </row>
    <row r="105" spans="1:5" ht="12.75">
      <c r="A105" s="35" t="s">
        <v>56</v>
      </c>
      <c r="E105" s="40" t="s">
        <v>5</v>
      </c>
    </row>
    <row r="106" spans="1:5" ht="114.75">
      <c r="A106" t="s">
        <v>58</v>
      </c>
      <c r="E106" s="39" t="s">
        <v>1248</v>
      </c>
    </row>
    <row r="107" spans="1:16" ht="12.75">
      <c r="A107" t="s">
        <v>49</v>
      </c>
      <c s="34" t="s">
        <v>173</v>
      </c>
      <c s="34" t="s">
        <v>1249</v>
      </c>
      <c s="35" t="s">
        <v>5</v>
      </c>
      <c s="6" t="s">
        <v>1250</v>
      </c>
      <c s="36" t="s">
        <v>95</v>
      </c>
      <c s="37">
        <v>0.5</v>
      </c>
      <c s="36">
        <v>0</v>
      </c>
      <c s="36">
        <f>ROUND(G107*H107,6)</f>
      </c>
      <c r="L107" s="38">
        <v>0</v>
      </c>
      <c s="32">
        <f>ROUND(ROUND(L107,2)*ROUND(G107,3),2)</f>
      </c>
      <c s="36" t="s">
        <v>529</v>
      </c>
      <c>
        <f>(M107*21)/100</f>
      </c>
      <c t="s">
        <v>27</v>
      </c>
    </row>
    <row r="108" spans="1:5" ht="12.75">
      <c r="A108" s="35" t="s">
        <v>55</v>
      </c>
      <c r="E108" s="39" t="s">
        <v>5</v>
      </c>
    </row>
    <row r="109" spans="1:5" ht="12.75">
      <c r="A109" s="35" t="s">
        <v>56</v>
      </c>
      <c r="E109" s="40" t="s">
        <v>5</v>
      </c>
    </row>
    <row r="110" spans="1:5" ht="127.5">
      <c r="A110" t="s">
        <v>58</v>
      </c>
      <c r="E110" s="39" t="s">
        <v>1251</v>
      </c>
    </row>
    <row r="111" spans="1:16" ht="12.75">
      <c r="A111" t="s">
        <v>49</v>
      </c>
      <c s="34" t="s">
        <v>177</v>
      </c>
      <c s="34" t="s">
        <v>576</v>
      </c>
      <c s="35" t="s">
        <v>5</v>
      </c>
      <c s="6" t="s">
        <v>655</v>
      </c>
      <c s="36" t="s">
        <v>123</v>
      </c>
      <c s="37">
        <v>0.368</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656</v>
      </c>
    </row>
    <row r="115" spans="1:16" ht="12.75">
      <c r="A115" t="s">
        <v>49</v>
      </c>
      <c s="34" t="s">
        <v>181</v>
      </c>
      <c s="34" t="s">
        <v>580</v>
      </c>
      <c s="35" t="s">
        <v>5</v>
      </c>
      <c s="6" t="s">
        <v>581</v>
      </c>
      <c s="36" t="s">
        <v>123</v>
      </c>
      <c s="37">
        <v>0.368</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02">
      <c r="A118" t="s">
        <v>58</v>
      </c>
      <c r="E118" s="39" t="s">
        <v>657</v>
      </c>
    </row>
    <row r="119" spans="1:16" ht="12.75">
      <c r="A119" t="s">
        <v>49</v>
      </c>
      <c s="34" t="s">
        <v>185</v>
      </c>
      <c s="34" t="s">
        <v>1252</v>
      </c>
      <c s="35" t="s">
        <v>5</v>
      </c>
      <c s="6" t="s">
        <v>1253</v>
      </c>
      <c s="36" t="s">
        <v>90</v>
      </c>
      <c s="37">
        <v>4</v>
      </c>
      <c s="36">
        <v>0</v>
      </c>
      <c s="36">
        <f>ROUND(G119*H119,6)</f>
      </c>
      <c r="L119" s="38">
        <v>0</v>
      </c>
      <c s="32">
        <f>ROUND(ROUND(L119,2)*ROUND(G119,3),2)</f>
      </c>
      <c s="36" t="s">
        <v>529</v>
      </c>
      <c>
        <f>(M119*21)/100</f>
      </c>
      <c t="s">
        <v>27</v>
      </c>
    </row>
    <row r="120" spans="1:5" ht="12.75">
      <c r="A120" s="35" t="s">
        <v>55</v>
      </c>
      <c r="E120" s="39" t="s">
        <v>5</v>
      </c>
    </row>
    <row r="121" spans="1:5" ht="12.75">
      <c r="A121" s="35" t="s">
        <v>56</v>
      </c>
      <c r="E121" s="40" t="s">
        <v>5</v>
      </c>
    </row>
    <row r="122" spans="1:5" ht="114.75">
      <c r="A122" t="s">
        <v>58</v>
      </c>
      <c r="E122" s="39" t="s">
        <v>625</v>
      </c>
    </row>
    <row r="123" spans="1:16" ht="12.75">
      <c r="A123" t="s">
        <v>49</v>
      </c>
      <c s="34" t="s">
        <v>189</v>
      </c>
      <c s="34" t="s">
        <v>667</v>
      </c>
      <c s="35" t="s">
        <v>5</v>
      </c>
      <c s="6" t="s">
        <v>668</v>
      </c>
      <c s="36" t="s">
        <v>90</v>
      </c>
      <c s="37">
        <v>4</v>
      </c>
      <c s="36">
        <v>0</v>
      </c>
      <c s="36">
        <f>ROUND(G123*H123,6)</f>
      </c>
      <c r="L123" s="38">
        <v>0</v>
      </c>
      <c s="32">
        <f>ROUND(ROUND(L123,2)*ROUND(G123,3),2)</f>
      </c>
      <c s="36" t="s">
        <v>529</v>
      </c>
      <c>
        <f>(M123*21)/100</f>
      </c>
      <c t="s">
        <v>27</v>
      </c>
    </row>
    <row r="124" spans="1:5" ht="12.75">
      <c r="A124" s="35" t="s">
        <v>55</v>
      </c>
      <c r="E124" s="39" t="s">
        <v>5</v>
      </c>
    </row>
    <row r="125" spans="1:5" ht="12.75">
      <c r="A125" s="35" t="s">
        <v>56</v>
      </c>
      <c r="E125" s="40" t="s">
        <v>5</v>
      </c>
    </row>
    <row r="126" spans="1:5" ht="140.25">
      <c r="A126" t="s">
        <v>58</v>
      </c>
      <c r="E126" s="39" t="s">
        <v>588</v>
      </c>
    </row>
    <row r="127" spans="1:16" ht="12.75">
      <c r="A127" t="s">
        <v>49</v>
      </c>
      <c s="34" t="s">
        <v>193</v>
      </c>
      <c s="34" t="s">
        <v>1254</v>
      </c>
      <c s="35" t="s">
        <v>5</v>
      </c>
      <c s="6" t="s">
        <v>1255</v>
      </c>
      <c s="36" t="s">
        <v>90</v>
      </c>
      <c s="37">
        <v>1</v>
      </c>
      <c s="36">
        <v>0</v>
      </c>
      <c s="36">
        <f>ROUND(G127*H127,6)</f>
      </c>
      <c r="L127" s="38">
        <v>0</v>
      </c>
      <c s="32">
        <f>ROUND(ROUND(L127,2)*ROUND(G127,3),2)</f>
      </c>
      <c s="36" t="s">
        <v>529</v>
      </c>
      <c>
        <f>(M127*21)/100</f>
      </c>
      <c t="s">
        <v>27</v>
      </c>
    </row>
    <row r="128" spans="1:5" ht="12.75">
      <c r="A128" s="35" t="s">
        <v>55</v>
      </c>
      <c r="E128" s="39" t="s">
        <v>5</v>
      </c>
    </row>
    <row r="129" spans="1:5" ht="12.75">
      <c r="A129" s="35" t="s">
        <v>56</v>
      </c>
      <c r="E129" s="40" t="s">
        <v>5</v>
      </c>
    </row>
    <row r="130" spans="1:5" ht="114.75">
      <c r="A130" t="s">
        <v>58</v>
      </c>
      <c r="E130" s="39" t="s">
        <v>625</v>
      </c>
    </row>
    <row r="131" spans="1:16" ht="25.5">
      <c r="A131" t="s">
        <v>49</v>
      </c>
      <c s="34" t="s">
        <v>197</v>
      </c>
      <c s="34" t="s">
        <v>677</v>
      </c>
      <c s="35" t="s">
        <v>5</v>
      </c>
      <c s="6" t="s">
        <v>678</v>
      </c>
      <c s="36" t="s">
        <v>90</v>
      </c>
      <c s="37">
        <v>8</v>
      </c>
      <c s="36">
        <v>0</v>
      </c>
      <c s="36">
        <f>ROUND(G131*H131,6)</f>
      </c>
      <c r="L131" s="38">
        <v>0</v>
      </c>
      <c s="32">
        <f>ROUND(ROUND(L131,2)*ROUND(G131,3),2)</f>
      </c>
      <c s="36" t="s">
        <v>529</v>
      </c>
      <c>
        <f>(M131*21)/100</f>
      </c>
      <c t="s">
        <v>27</v>
      </c>
    </row>
    <row r="132" spans="1:5" ht="12.75">
      <c r="A132" s="35" t="s">
        <v>55</v>
      </c>
      <c r="E132" s="39" t="s">
        <v>5</v>
      </c>
    </row>
    <row r="133" spans="1:5" ht="12.75">
      <c r="A133" s="35" t="s">
        <v>56</v>
      </c>
      <c r="E133" s="40" t="s">
        <v>5</v>
      </c>
    </row>
    <row r="134" spans="1:5" ht="114.75">
      <c r="A134" t="s">
        <v>58</v>
      </c>
      <c r="E134" s="39" t="s">
        <v>1256</v>
      </c>
    </row>
    <row r="135" spans="1:16" ht="12.75">
      <c r="A135" t="s">
        <v>49</v>
      </c>
      <c s="34" t="s">
        <v>201</v>
      </c>
      <c s="34" t="s">
        <v>1257</v>
      </c>
      <c s="35" t="s">
        <v>5</v>
      </c>
      <c s="6" t="s">
        <v>1258</v>
      </c>
      <c s="36" t="s">
        <v>90</v>
      </c>
      <c s="37">
        <v>2</v>
      </c>
      <c s="36">
        <v>0</v>
      </c>
      <c s="36">
        <f>ROUND(G135*H135,6)</f>
      </c>
      <c r="L135" s="38">
        <v>0</v>
      </c>
      <c s="32">
        <f>ROUND(ROUND(L135,2)*ROUND(G135,3),2)</f>
      </c>
      <c s="36" t="s">
        <v>529</v>
      </c>
      <c>
        <f>(M135*21)/100</f>
      </c>
      <c t="s">
        <v>27</v>
      </c>
    </row>
    <row r="136" spans="1:5" ht="12.75">
      <c r="A136" s="35" t="s">
        <v>55</v>
      </c>
      <c r="E136" s="39" t="s">
        <v>5</v>
      </c>
    </row>
    <row r="137" spans="1:5" ht="12.75">
      <c r="A137" s="35" t="s">
        <v>56</v>
      </c>
      <c r="E137" s="40" t="s">
        <v>5</v>
      </c>
    </row>
    <row r="138" spans="1:5" ht="140.25">
      <c r="A138" t="s">
        <v>58</v>
      </c>
      <c r="E138" s="39" t="s">
        <v>588</v>
      </c>
    </row>
    <row r="139" spans="1:16" ht="12.75">
      <c r="A139" t="s">
        <v>49</v>
      </c>
      <c s="34" t="s">
        <v>205</v>
      </c>
      <c s="34" t="s">
        <v>1259</v>
      </c>
      <c s="35" t="s">
        <v>5</v>
      </c>
      <c s="6" t="s">
        <v>1260</v>
      </c>
      <c s="36" t="s">
        <v>90</v>
      </c>
      <c s="37">
        <v>3</v>
      </c>
      <c s="36">
        <v>0</v>
      </c>
      <c s="36">
        <f>ROUND(G139*H139,6)</f>
      </c>
      <c r="L139" s="38">
        <v>0</v>
      </c>
      <c s="32">
        <f>ROUND(ROUND(L139,2)*ROUND(G139,3),2)</f>
      </c>
      <c s="36" t="s">
        <v>529</v>
      </c>
      <c>
        <f>(M139*21)/100</f>
      </c>
      <c t="s">
        <v>27</v>
      </c>
    </row>
    <row r="140" spans="1:5" ht="12.75">
      <c r="A140" s="35" t="s">
        <v>55</v>
      </c>
      <c r="E140" s="39" t="s">
        <v>5</v>
      </c>
    </row>
    <row r="141" spans="1:5" ht="12.75">
      <c r="A141" s="35" t="s">
        <v>56</v>
      </c>
      <c r="E141" s="40" t="s">
        <v>5</v>
      </c>
    </row>
    <row r="142" spans="1:5" ht="12.75">
      <c r="A142" t="s">
        <v>58</v>
      </c>
      <c r="E142" s="39" t="s">
        <v>47</v>
      </c>
    </row>
    <row r="143" spans="1:16" ht="12.75">
      <c r="A143" t="s">
        <v>49</v>
      </c>
      <c s="34" t="s">
        <v>209</v>
      </c>
      <c s="34" t="s">
        <v>683</v>
      </c>
      <c s="35" t="s">
        <v>5</v>
      </c>
      <c s="6" t="s">
        <v>684</v>
      </c>
      <c s="36" t="s">
        <v>90</v>
      </c>
      <c s="37">
        <v>3</v>
      </c>
      <c s="36">
        <v>0</v>
      </c>
      <c s="36">
        <f>ROUND(G143*H143,6)</f>
      </c>
      <c r="L143" s="38">
        <v>0</v>
      </c>
      <c s="32">
        <f>ROUND(ROUND(L143,2)*ROUND(G143,3),2)</f>
      </c>
      <c s="36" t="s">
        <v>529</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213</v>
      </c>
      <c s="34" t="s">
        <v>1261</v>
      </c>
      <c s="35" t="s">
        <v>5</v>
      </c>
      <c s="6" t="s">
        <v>1262</v>
      </c>
      <c s="36" t="s">
        <v>90</v>
      </c>
      <c s="37">
        <v>1</v>
      </c>
      <c s="36">
        <v>0</v>
      </c>
      <c s="36">
        <f>ROUND(G147*H147,6)</f>
      </c>
      <c r="L147" s="38">
        <v>0</v>
      </c>
      <c s="32">
        <f>ROUND(ROUND(L147,2)*ROUND(G147,3),2)</f>
      </c>
      <c s="36" t="s">
        <v>529</v>
      </c>
      <c>
        <f>(M147*21)/100</f>
      </c>
      <c t="s">
        <v>27</v>
      </c>
    </row>
    <row r="148" spans="1:5" ht="12.75">
      <c r="A148" s="35" t="s">
        <v>55</v>
      </c>
      <c r="E148" s="39" t="s">
        <v>5</v>
      </c>
    </row>
    <row r="149" spans="1:5" ht="12.75">
      <c r="A149" s="35" t="s">
        <v>56</v>
      </c>
      <c r="E149" s="40" t="s">
        <v>5</v>
      </c>
    </row>
    <row r="150" spans="1:5" ht="114.75">
      <c r="A150" t="s">
        <v>58</v>
      </c>
      <c r="E150" s="39" t="s">
        <v>625</v>
      </c>
    </row>
    <row r="151" spans="1:16" ht="12.75">
      <c r="A151" t="s">
        <v>49</v>
      </c>
      <c s="34" t="s">
        <v>217</v>
      </c>
      <c s="34" t="s">
        <v>1263</v>
      </c>
      <c s="35" t="s">
        <v>5</v>
      </c>
      <c s="6" t="s">
        <v>1264</v>
      </c>
      <c s="36" t="s">
        <v>90</v>
      </c>
      <c s="37">
        <v>1</v>
      </c>
      <c s="36">
        <v>0</v>
      </c>
      <c s="36">
        <f>ROUND(G151*H151,6)</f>
      </c>
      <c r="L151" s="38">
        <v>0</v>
      </c>
      <c s="32">
        <f>ROUND(ROUND(L151,2)*ROUND(G151,3),2)</f>
      </c>
      <c s="36" t="s">
        <v>529</v>
      </c>
      <c>
        <f>(M151*21)/100</f>
      </c>
      <c t="s">
        <v>27</v>
      </c>
    </row>
    <row r="152" spans="1:5" ht="12.75">
      <c r="A152" s="35" t="s">
        <v>55</v>
      </c>
      <c r="E152" s="39" t="s">
        <v>5</v>
      </c>
    </row>
    <row r="153" spans="1:5" ht="12.75">
      <c r="A153" s="35" t="s">
        <v>56</v>
      </c>
      <c r="E153" s="40" t="s">
        <v>5</v>
      </c>
    </row>
    <row r="154" spans="1:5" ht="140.25">
      <c r="A154" t="s">
        <v>58</v>
      </c>
      <c r="E154" s="39" t="s">
        <v>588</v>
      </c>
    </row>
    <row r="155" spans="1:16" ht="12.75">
      <c r="A155" t="s">
        <v>49</v>
      </c>
      <c s="34" t="s">
        <v>221</v>
      </c>
      <c s="34" t="s">
        <v>1265</v>
      </c>
      <c s="35" t="s">
        <v>5</v>
      </c>
      <c s="6" t="s">
        <v>1266</v>
      </c>
      <c s="36" t="s">
        <v>90</v>
      </c>
      <c s="37">
        <v>1</v>
      </c>
      <c s="36">
        <v>0</v>
      </c>
      <c s="36">
        <f>ROUND(G155*H155,6)</f>
      </c>
      <c r="L155" s="38">
        <v>0</v>
      </c>
      <c s="32">
        <f>ROUND(ROUND(L155,2)*ROUND(G155,3),2)</f>
      </c>
      <c s="36" t="s">
        <v>529</v>
      </c>
      <c>
        <f>(M155*21)/100</f>
      </c>
      <c t="s">
        <v>27</v>
      </c>
    </row>
    <row r="156" spans="1:5" ht="12.75">
      <c r="A156" s="35" t="s">
        <v>55</v>
      </c>
      <c r="E156" s="39" t="s">
        <v>5</v>
      </c>
    </row>
    <row r="157" spans="1:5" ht="12.75">
      <c r="A157" s="35" t="s">
        <v>56</v>
      </c>
      <c r="E157" s="40" t="s">
        <v>5</v>
      </c>
    </row>
    <row r="158" spans="1:5" ht="114.75">
      <c r="A158" t="s">
        <v>58</v>
      </c>
      <c r="E158" s="39" t="s">
        <v>625</v>
      </c>
    </row>
    <row r="159" spans="1:16" ht="12.75">
      <c r="A159" t="s">
        <v>49</v>
      </c>
      <c s="34" t="s">
        <v>225</v>
      </c>
      <c s="34" t="s">
        <v>1267</v>
      </c>
      <c s="35" t="s">
        <v>5</v>
      </c>
      <c s="6" t="s">
        <v>1268</v>
      </c>
      <c s="36" t="s">
        <v>90</v>
      </c>
      <c s="37">
        <v>1</v>
      </c>
      <c s="36">
        <v>0</v>
      </c>
      <c s="36">
        <f>ROUND(G159*H159,6)</f>
      </c>
      <c r="L159" s="38">
        <v>0</v>
      </c>
      <c s="32">
        <f>ROUND(ROUND(L159,2)*ROUND(G159,3),2)</f>
      </c>
      <c s="36" t="s">
        <v>529</v>
      </c>
      <c>
        <f>(M159*21)/100</f>
      </c>
      <c t="s">
        <v>27</v>
      </c>
    </row>
    <row r="160" spans="1:5" ht="12.75">
      <c r="A160" s="35" t="s">
        <v>55</v>
      </c>
      <c r="E160" s="39" t="s">
        <v>5</v>
      </c>
    </row>
    <row r="161" spans="1:5" ht="12.75">
      <c r="A161" s="35" t="s">
        <v>56</v>
      </c>
      <c r="E161" s="40" t="s">
        <v>5</v>
      </c>
    </row>
    <row r="162" spans="1:5" ht="140.25">
      <c r="A162" t="s">
        <v>58</v>
      </c>
      <c r="E162" s="39" t="s">
        <v>588</v>
      </c>
    </row>
    <row r="163" spans="1:16" ht="25.5">
      <c r="A163" t="s">
        <v>49</v>
      </c>
      <c s="34" t="s">
        <v>229</v>
      </c>
      <c s="34" t="s">
        <v>1269</v>
      </c>
      <c s="35" t="s">
        <v>5</v>
      </c>
      <c s="6" t="s">
        <v>1270</v>
      </c>
      <c s="36" t="s">
        <v>90</v>
      </c>
      <c s="37">
        <v>2</v>
      </c>
      <c s="36">
        <v>0</v>
      </c>
      <c s="36">
        <f>ROUND(G163*H163,6)</f>
      </c>
      <c r="L163" s="38">
        <v>0</v>
      </c>
      <c s="32">
        <f>ROUND(ROUND(L163,2)*ROUND(G163,3),2)</f>
      </c>
      <c s="36" t="s">
        <v>529</v>
      </c>
      <c>
        <f>(M163*21)/100</f>
      </c>
      <c t="s">
        <v>27</v>
      </c>
    </row>
    <row r="164" spans="1:5" ht="12.75">
      <c r="A164" s="35" t="s">
        <v>55</v>
      </c>
      <c r="E164" s="39" t="s">
        <v>5</v>
      </c>
    </row>
    <row r="165" spans="1:5" ht="12.75">
      <c r="A165" s="35" t="s">
        <v>56</v>
      </c>
      <c r="E165" s="40" t="s">
        <v>5</v>
      </c>
    </row>
    <row r="166" spans="1:5" ht="114.75">
      <c r="A166" t="s">
        <v>58</v>
      </c>
      <c r="E166" s="39" t="s">
        <v>625</v>
      </c>
    </row>
    <row r="167" spans="1:16" ht="12.75">
      <c r="A167" t="s">
        <v>49</v>
      </c>
      <c s="34" t="s">
        <v>233</v>
      </c>
      <c s="34" t="s">
        <v>1271</v>
      </c>
      <c s="35" t="s">
        <v>5</v>
      </c>
      <c s="6" t="s">
        <v>1272</v>
      </c>
      <c s="36" t="s">
        <v>90</v>
      </c>
      <c s="37">
        <v>2</v>
      </c>
      <c s="36">
        <v>0</v>
      </c>
      <c s="36">
        <f>ROUND(G167*H167,6)</f>
      </c>
      <c r="L167" s="38">
        <v>0</v>
      </c>
      <c s="32">
        <f>ROUND(ROUND(L167,2)*ROUND(G167,3),2)</f>
      </c>
      <c s="36" t="s">
        <v>529</v>
      </c>
      <c>
        <f>(M167*21)/100</f>
      </c>
      <c t="s">
        <v>27</v>
      </c>
    </row>
    <row r="168" spans="1:5" ht="12.75">
      <c r="A168" s="35" t="s">
        <v>55</v>
      </c>
      <c r="E168" s="39" t="s">
        <v>5</v>
      </c>
    </row>
    <row r="169" spans="1:5" ht="12.75">
      <c r="A169" s="35" t="s">
        <v>56</v>
      </c>
      <c r="E169" s="40" t="s">
        <v>5</v>
      </c>
    </row>
    <row r="170" spans="1:5" ht="140.25">
      <c r="A170" t="s">
        <v>58</v>
      </c>
      <c r="E170" s="39" t="s">
        <v>588</v>
      </c>
    </row>
    <row r="171" spans="1:16" ht="12.75">
      <c r="A171" t="s">
        <v>49</v>
      </c>
      <c s="34" t="s">
        <v>237</v>
      </c>
      <c s="34" t="s">
        <v>1273</v>
      </c>
      <c s="35" t="s">
        <v>5</v>
      </c>
      <c s="6" t="s">
        <v>1274</v>
      </c>
      <c s="36" t="s">
        <v>615</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v>
      </c>
    </row>
    <row r="174" spans="1:5" ht="140.25">
      <c r="A174" t="s">
        <v>58</v>
      </c>
      <c r="E174" s="39" t="s">
        <v>622</v>
      </c>
    </row>
    <row r="175" spans="1:16" ht="12.75">
      <c r="A175" t="s">
        <v>49</v>
      </c>
      <c s="34" t="s">
        <v>241</v>
      </c>
      <c s="34" t="s">
        <v>1275</v>
      </c>
      <c s="35" t="s">
        <v>5</v>
      </c>
      <c s="6" t="s">
        <v>1276</v>
      </c>
      <c s="36" t="s">
        <v>615</v>
      </c>
      <c s="37">
        <v>1</v>
      </c>
      <c s="36">
        <v>0</v>
      </c>
      <c s="36">
        <f>ROUND(G175*H175,6)</f>
      </c>
      <c r="L175" s="38">
        <v>0</v>
      </c>
      <c s="32">
        <f>ROUND(ROUND(L175,2)*ROUND(G175,3),2)</f>
      </c>
      <c s="36" t="s">
        <v>529</v>
      </c>
      <c>
        <f>(M175*21)/100</f>
      </c>
      <c t="s">
        <v>27</v>
      </c>
    </row>
    <row r="176" spans="1:5" ht="12.75">
      <c r="A176" s="35" t="s">
        <v>55</v>
      </c>
      <c r="E176" s="39" t="s">
        <v>5</v>
      </c>
    </row>
    <row r="177" spans="1:5" ht="12.75">
      <c r="A177" s="35" t="s">
        <v>56</v>
      </c>
      <c r="E177" s="40" t="s">
        <v>5</v>
      </c>
    </row>
    <row r="178" spans="1:5" ht="140.25">
      <c r="A178" t="s">
        <v>58</v>
      </c>
      <c r="E178" s="39" t="s">
        <v>622</v>
      </c>
    </row>
    <row r="179" spans="1:16" ht="12.75">
      <c r="A179" t="s">
        <v>49</v>
      </c>
      <c s="34" t="s">
        <v>245</v>
      </c>
      <c s="34" t="s">
        <v>1277</v>
      </c>
      <c s="35" t="s">
        <v>5</v>
      </c>
      <c s="6" t="s">
        <v>1278</v>
      </c>
      <c s="36" t="s">
        <v>90</v>
      </c>
      <c s="37">
        <v>2</v>
      </c>
      <c s="36">
        <v>0</v>
      </c>
      <c s="36">
        <f>ROUND(G179*H179,6)</f>
      </c>
      <c r="L179" s="38">
        <v>0</v>
      </c>
      <c s="32">
        <f>ROUND(ROUND(L179,2)*ROUND(G179,3),2)</f>
      </c>
      <c s="36" t="s">
        <v>529</v>
      </c>
      <c>
        <f>(M179*21)/100</f>
      </c>
      <c t="s">
        <v>27</v>
      </c>
    </row>
    <row r="180" spans="1:5" ht="12.75">
      <c r="A180" s="35" t="s">
        <v>55</v>
      </c>
      <c r="E180" s="39" t="s">
        <v>5</v>
      </c>
    </row>
    <row r="181" spans="1:5" ht="12.75">
      <c r="A181" s="35" t="s">
        <v>56</v>
      </c>
      <c r="E181" s="40" t="s">
        <v>5</v>
      </c>
    </row>
    <row r="182" spans="1:5" ht="114.75">
      <c r="A182" t="s">
        <v>58</v>
      </c>
      <c r="E182" s="39" t="s">
        <v>625</v>
      </c>
    </row>
    <row r="183" spans="1:16" ht="25.5">
      <c r="A183" t="s">
        <v>49</v>
      </c>
      <c s="34" t="s">
        <v>249</v>
      </c>
      <c s="34" t="s">
        <v>1279</v>
      </c>
      <c s="35" t="s">
        <v>5</v>
      </c>
      <c s="6" t="s">
        <v>1280</v>
      </c>
      <c s="36" t="s">
        <v>90</v>
      </c>
      <c s="37">
        <v>2</v>
      </c>
      <c s="36">
        <v>0</v>
      </c>
      <c s="36">
        <f>ROUND(G183*H183,6)</f>
      </c>
      <c r="L183" s="38">
        <v>0</v>
      </c>
      <c s="32">
        <f>ROUND(ROUND(L183,2)*ROUND(G183,3),2)</f>
      </c>
      <c s="36" t="s">
        <v>529</v>
      </c>
      <c>
        <f>(M183*21)/100</f>
      </c>
      <c t="s">
        <v>27</v>
      </c>
    </row>
    <row r="184" spans="1:5" ht="12.75">
      <c r="A184" s="35" t="s">
        <v>55</v>
      </c>
      <c r="E184" s="39" t="s">
        <v>5</v>
      </c>
    </row>
    <row r="185" spans="1:5" ht="12.75">
      <c r="A185" s="35" t="s">
        <v>56</v>
      </c>
      <c r="E185" s="40" t="s">
        <v>5</v>
      </c>
    </row>
    <row r="186" spans="1:5" ht="140.25">
      <c r="A186" t="s">
        <v>58</v>
      </c>
      <c r="E186" s="39" t="s">
        <v>588</v>
      </c>
    </row>
    <row r="187" spans="1:16" ht="12.75">
      <c r="A187" t="s">
        <v>49</v>
      </c>
      <c s="34" t="s">
        <v>253</v>
      </c>
      <c s="34" t="s">
        <v>1281</v>
      </c>
      <c s="35" t="s">
        <v>5</v>
      </c>
      <c s="6" t="s">
        <v>1282</v>
      </c>
      <c s="36" t="s">
        <v>90</v>
      </c>
      <c s="37">
        <v>6</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02">
      <c r="A190" t="s">
        <v>58</v>
      </c>
      <c r="E190" s="39" t="s">
        <v>172</v>
      </c>
    </row>
    <row r="191" spans="1:16" ht="12.75">
      <c r="A191" t="s">
        <v>49</v>
      </c>
      <c s="34" t="s">
        <v>257</v>
      </c>
      <c s="34" t="s">
        <v>1016</v>
      </c>
      <c s="35" t="s">
        <v>5</v>
      </c>
      <c s="6" t="s">
        <v>1283</v>
      </c>
      <c s="36" t="s">
        <v>1018</v>
      </c>
      <c s="37">
        <v>1</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153">
      <c r="A194" t="s">
        <v>58</v>
      </c>
      <c r="E194" s="39" t="s">
        <v>1284</v>
      </c>
    </row>
    <row r="195" spans="1:16" ht="12.75">
      <c r="A195" t="s">
        <v>49</v>
      </c>
      <c s="34" t="s">
        <v>261</v>
      </c>
      <c s="34" t="s">
        <v>1143</v>
      </c>
      <c s="35" t="s">
        <v>5</v>
      </c>
      <c s="6" t="s">
        <v>1011</v>
      </c>
      <c s="36" t="s">
        <v>1012</v>
      </c>
      <c s="37">
        <v>1</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140.25">
      <c r="A198" t="s">
        <v>58</v>
      </c>
      <c r="E198"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1288</v>
      </c>
      <c r="E8" s="30" t="s">
        <v>1287</v>
      </c>
      <c r="J8" s="29">
        <f>0+J9</f>
      </c>
      <c s="29">
        <f>0+K9</f>
      </c>
      <c s="29">
        <f>0+L9</f>
      </c>
      <c s="29">
        <f>0+M9</f>
      </c>
    </row>
    <row r="9" spans="1:13" ht="12.75">
      <c r="A9" t="s">
        <v>46</v>
      </c>
      <c r="C9" s="31" t="s">
        <v>85</v>
      </c>
      <c r="E9" s="33" t="s">
        <v>86</v>
      </c>
      <c r="J9" s="32">
        <f>0</f>
      </c>
      <c s="32">
        <f>0</f>
      </c>
      <c s="32">
        <f>0+L10+L14+L18+L22+L26+L30+L34+L38+L42+L46+L50+L54+L58+L62+L66+L70+L74+L78+L82+L86+L90+L94+L98</f>
      </c>
      <c s="32">
        <f>0+M10+M14+M18+M22+M26+M30+M34+M38+M42+M46+M50+M54+M58+M62+M66+M70+M74+M78+M82+M86+M90+M94+M98</f>
      </c>
    </row>
    <row r="10" spans="1:16" ht="12.75">
      <c r="A10" t="s">
        <v>49</v>
      </c>
      <c s="34" t="s">
        <v>71</v>
      </c>
      <c s="34" t="s">
        <v>1220</v>
      </c>
      <c s="35" t="s">
        <v>5</v>
      </c>
      <c s="6" t="s">
        <v>1221</v>
      </c>
      <c s="36" t="s">
        <v>95</v>
      </c>
      <c s="37">
        <v>15</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76.5">
      <c r="A13" t="s">
        <v>58</v>
      </c>
      <c r="E13" s="39" t="s">
        <v>1219</v>
      </c>
    </row>
    <row r="14" spans="1:16" ht="12.75">
      <c r="A14" t="s">
        <v>49</v>
      </c>
      <c s="34" t="s">
        <v>27</v>
      </c>
      <c s="34" t="s">
        <v>835</v>
      </c>
      <c s="35" t="s">
        <v>5</v>
      </c>
      <c s="6" t="s">
        <v>836</v>
      </c>
      <c s="36" t="s">
        <v>469</v>
      </c>
      <c s="37">
        <v>1</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8.25">
      <c r="A17" t="s">
        <v>58</v>
      </c>
      <c r="E17" s="39" t="s">
        <v>837</v>
      </c>
    </row>
    <row r="18" spans="1:16" ht="25.5">
      <c r="A18" t="s">
        <v>49</v>
      </c>
      <c s="34" t="s">
        <v>26</v>
      </c>
      <c s="34" t="s">
        <v>1222</v>
      </c>
      <c s="35" t="s">
        <v>5</v>
      </c>
      <c s="6" t="s">
        <v>1223</v>
      </c>
      <c s="36" t="s">
        <v>90</v>
      </c>
      <c s="37">
        <v>1</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38.25">
      <c r="A21" t="s">
        <v>58</v>
      </c>
      <c r="E21" s="39" t="s">
        <v>837</v>
      </c>
    </row>
    <row r="22" spans="1:16" ht="12.75">
      <c r="A22" t="s">
        <v>49</v>
      </c>
      <c s="34" t="s">
        <v>87</v>
      </c>
      <c s="34" t="s">
        <v>1230</v>
      </c>
      <c s="35" t="s">
        <v>5</v>
      </c>
      <c s="6" t="s">
        <v>1231</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02">
      <c r="A25" t="s">
        <v>58</v>
      </c>
      <c r="E25" s="39" t="s">
        <v>1232</v>
      </c>
    </row>
    <row r="26" spans="1:16" ht="12.75">
      <c r="A26" t="s">
        <v>49</v>
      </c>
      <c s="34" t="s">
        <v>92</v>
      </c>
      <c s="34" t="s">
        <v>174</v>
      </c>
      <c s="35" t="s">
        <v>5</v>
      </c>
      <c s="6" t="s">
        <v>1238</v>
      </c>
      <c s="36" t="s">
        <v>90</v>
      </c>
      <c s="37">
        <v>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02">
      <c r="A29" t="s">
        <v>58</v>
      </c>
      <c r="E29" s="39" t="s">
        <v>176</v>
      </c>
    </row>
    <row r="30" spans="1:16" ht="12.75">
      <c r="A30" t="s">
        <v>49</v>
      </c>
      <c s="34" t="s">
        <v>97</v>
      </c>
      <c s="34" t="s">
        <v>1246</v>
      </c>
      <c s="35" t="s">
        <v>5</v>
      </c>
      <c s="6" t="s">
        <v>1247</v>
      </c>
      <c s="36" t="s">
        <v>95</v>
      </c>
      <c s="37">
        <v>0.5</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14.75">
      <c r="A33" t="s">
        <v>58</v>
      </c>
      <c r="E33" s="39" t="s">
        <v>1248</v>
      </c>
    </row>
    <row r="34" spans="1:16" ht="12.75">
      <c r="A34" t="s">
        <v>49</v>
      </c>
      <c s="34" t="s">
        <v>85</v>
      </c>
      <c s="34" t="s">
        <v>1249</v>
      </c>
      <c s="35" t="s">
        <v>5</v>
      </c>
      <c s="6" t="s">
        <v>1250</v>
      </c>
      <c s="36" t="s">
        <v>95</v>
      </c>
      <c s="37">
        <v>0.5</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127.5">
      <c r="A37" t="s">
        <v>58</v>
      </c>
      <c r="E37" s="39" t="s">
        <v>1251</v>
      </c>
    </row>
    <row r="38" spans="1:16" ht="12.75">
      <c r="A38" t="s">
        <v>49</v>
      </c>
      <c s="34" t="s">
        <v>104</v>
      </c>
      <c s="34" t="s">
        <v>576</v>
      </c>
      <c s="35" t="s">
        <v>5</v>
      </c>
      <c s="6" t="s">
        <v>655</v>
      </c>
      <c s="36" t="s">
        <v>123</v>
      </c>
      <c s="37">
        <v>0.12</v>
      </c>
      <c s="36">
        <v>0</v>
      </c>
      <c s="36">
        <f>ROUND(G38*H38,6)</f>
      </c>
      <c r="L38" s="38">
        <v>0</v>
      </c>
      <c s="32">
        <f>ROUND(ROUND(L38,2)*ROUND(G38,3),2)</f>
      </c>
      <c s="36" t="s">
        <v>429</v>
      </c>
      <c>
        <f>(M38*21)/100</f>
      </c>
      <c t="s">
        <v>27</v>
      </c>
    </row>
    <row r="39" spans="1:5" ht="12.75">
      <c r="A39" s="35" t="s">
        <v>55</v>
      </c>
      <c r="E39" s="39" t="s">
        <v>5</v>
      </c>
    </row>
    <row r="40" spans="1:5" ht="12.75">
      <c r="A40" s="35" t="s">
        <v>56</v>
      </c>
      <c r="E40" s="40" t="s">
        <v>5</v>
      </c>
    </row>
    <row r="41" spans="1:5" ht="102">
      <c r="A41" t="s">
        <v>58</v>
      </c>
      <c r="E41" s="39" t="s">
        <v>656</v>
      </c>
    </row>
    <row r="42" spans="1:16" ht="12.75">
      <c r="A42" t="s">
        <v>49</v>
      </c>
      <c s="34" t="s">
        <v>108</v>
      </c>
      <c s="34" t="s">
        <v>580</v>
      </c>
      <c s="35" t="s">
        <v>5</v>
      </c>
      <c s="6" t="s">
        <v>581</v>
      </c>
      <c s="36" t="s">
        <v>123</v>
      </c>
      <c s="37">
        <v>0.12</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02">
      <c r="A45" t="s">
        <v>58</v>
      </c>
      <c r="E45" s="39" t="s">
        <v>657</v>
      </c>
    </row>
    <row r="46" spans="1:16" ht="12.75">
      <c r="A46" t="s">
        <v>49</v>
      </c>
      <c s="34" t="s">
        <v>112</v>
      </c>
      <c s="34" t="s">
        <v>844</v>
      </c>
      <c s="35" t="s">
        <v>5</v>
      </c>
      <c s="6" t="s">
        <v>845</v>
      </c>
      <c s="36" t="s">
        <v>123</v>
      </c>
      <c s="37">
        <v>0.12</v>
      </c>
      <c s="36">
        <v>0</v>
      </c>
      <c s="36">
        <f>ROUND(G46*H46,6)</f>
      </c>
      <c r="L46" s="38">
        <v>0</v>
      </c>
      <c s="32">
        <f>ROUND(ROUND(L46,2)*ROUND(G46,3),2)</f>
      </c>
      <c s="36" t="s">
        <v>429</v>
      </c>
      <c>
        <f>(M46*21)/100</f>
      </c>
      <c t="s">
        <v>27</v>
      </c>
    </row>
    <row r="47" spans="1:5" ht="12.75">
      <c r="A47" s="35" t="s">
        <v>55</v>
      </c>
      <c r="E47" s="39" t="s">
        <v>5</v>
      </c>
    </row>
    <row r="48" spans="1:5" ht="12.75">
      <c r="A48" s="35" t="s">
        <v>56</v>
      </c>
      <c r="E48" s="40" t="s">
        <v>5</v>
      </c>
    </row>
    <row r="49" spans="1:5" ht="102">
      <c r="A49" t="s">
        <v>58</v>
      </c>
      <c r="E49" s="39" t="s">
        <v>656</v>
      </c>
    </row>
    <row r="50" spans="1:16" ht="12.75">
      <c r="A50" t="s">
        <v>49</v>
      </c>
      <c s="34" t="s">
        <v>116</v>
      </c>
      <c s="34" t="s">
        <v>846</v>
      </c>
      <c s="35" t="s">
        <v>5</v>
      </c>
      <c s="6" t="s">
        <v>847</v>
      </c>
      <c s="36" t="s">
        <v>123</v>
      </c>
      <c s="37">
        <v>0.12</v>
      </c>
      <c s="36">
        <v>0</v>
      </c>
      <c s="36">
        <f>ROUND(G50*H50,6)</f>
      </c>
      <c r="L50" s="38">
        <v>0</v>
      </c>
      <c s="32">
        <f>ROUND(ROUND(L50,2)*ROUND(G50,3),2)</f>
      </c>
      <c s="36" t="s">
        <v>429</v>
      </c>
      <c>
        <f>(M50*21)/100</f>
      </c>
      <c t="s">
        <v>27</v>
      </c>
    </row>
    <row r="51" spans="1:5" ht="12.75">
      <c r="A51" s="35" t="s">
        <v>55</v>
      </c>
      <c r="E51" s="39" t="s">
        <v>5</v>
      </c>
    </row>
    <row r="52" spans="1:5" ht="12.75">
      <c r="A52" s="35" t="s">
        <v>56</v>
      </c>
      <c r="E52" s="40" t="s">
        <v>5</v>
      </c>
    </row>
    <row r="53" spans="1:5" ht="102">
      <c r="A53" t="s">
        <v>58</v>
      </c>
      <c r="E53" s="39" t="s">
        <v>657</v>
      </c>
    </row>
    <row r="54" spans="1:16" ht="12.75">
      <c r="A54" t="s">
        <v>49</v>
      </c>
      <c s="34" t="s">
        <v>120</v>
      </c>
      <c s="34" t="s">
        <v>664</v>
      </c>
      <c s="35" t="s">
        <v>5</v>
      </c>
      <c s="6" t="s">
        <v>665</v>
      </c>
      <c s="36" t="s">
        <v>90</v>
      </c>
      <c s="37">
        <v>6</v>
      </c>
      <c s="36">
        <v>0</v>
      </c>
      <c s="36">
        <f>ROUND(G54*H54,6)</f>
      </c>
      <c r="L54" s="38">
        <v>0</v>
      </c>
      <c s="32">
        <f>ROUND(ROUND(L54,2)*ROUND(G54,3),2)</f>
      </c>
      <c s="36" t="s">
        <v>429</v>
      </c>
      <c>
        <f>(M54*21)/100</f>
      </c>
      <c t="s">
        <v>27</v>
      </c>
    </row>
    <row r="55" spans="1:5" ht="12.75">
      <c r="A55" s="35" t="s">
        <v>55</v>
      </c>
      <c r="E55" s="39" t="s">
        <v>5</v>
      </c>
    </row>
    <row r="56" spans="1:5" ht="12.75">
      <c r="A56" s="35" t="s">
        <v>56</v>
      </c>
      <c r="E56" s="40" t="s">
        <v>5</v>
      </c>
    </row>
    <row r="57" spans="1:5" ht="114.75">
      <c r="A57" t="s">
        <v>58</v>
      </c>
      <c r="E57" s="39" t="s">
        <v>666</v>
      </c>
    </row>
    <row r="58" spans="1:16" ht="12.75">
      <c r="A58" t="s">
        <v>49</v>
      </c>
      <c s="34" t="s">
        <v>126</v>
      </c>
      <c s="34" t="s">
        <v>667</v>
      </c>
      <c s="35" t="s">
        <v>5</v>
      </c>
      <c s="6" t="s">
        <v>668</v>
      </c>
      <c s="36" t="s">
        <v>90</v>
      </c>
      <c s="37">
        <v>6</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40.25">
      <c r="A61" t="s">
        <v>58</v>
      </c>
      <c r="E61" s="39" t="s">
        <v>604</v>
      </c>
    </row>
    <row r="62" spans="1:16" ht="12.75">
      <c r="A62" t="s">
        <v>49</v>
      </c>
      <c s="34" t="s">
        <v>130</v>
      </c>
      <c s="34" t="s">
        <v>667</v>
      </c>
      <c s="35" t="s">
        <v>71</v>
      </c>
      <c s="6" t="s">
        <v>668</v>
      </c>
      <c s="36" t="s">
        <v>90</v>
      </c>
      <c s="37">
        <v>4</v>
      </c>
      <c s="36">
        <v>0</v>
      </c>
      <c s="36">
        <f>ROUND(G62*H62,6)</f>
      </c>
      <c r="L62" s="38">
        <v>0</v>
      </c>
      <c s="32">
        <f>ROUND(ROUND(L62,2)*ROUND(G62,3),2)</f>
      </c>
      <c s="36" t="s">
        <v>529</v>
      </c>
      <c>
        <f>(M62*21)/100</f>
      </c>
      <c t="s">
        <v>27</v>
      </c>
    </row>
    <row r="63" spans="1:5" ht="12.75">
      <c r="A63" s="35" t="s">
        <v>55</v>
      </c>
      <c r="E63" s="39" t="s">
        <v>5</v>
      </c>
    </row>
    <row r="64" spans="1:5" ht="12.75">
      <c r="A64" s="35" t="s">
        <v>56</v>
      </c>
      <c r="E64" s="40" t="s">
        <v>5</v>
      </c>
    </row>
    <row r="65" spans="1:5" ht="140.25">
      <c r="A65" t="s">
        <v>58</v>
      </c>
      <c r="E65" s="39" t="s">
        <v>588</v>
      </c>
    </row>
    <row r="66" spans="1:16" ht="12.75">
      <c r="A66" t="s">
        <v>49</v>
      </c>
      <c s="34" t="s">
        <v>134</v>
      </c>
      <c s="34" t="s">
        <v>1254</v>
      </c>
      <c s="35" t="s">
        <v>5</v>
      </c>
      <c s="6" t="s">
        <v>1255</v>
      </c>
      <c s="36" t="s">
        <v>90</v>
      </c>
      <c s="37">
        <v>1</v>
      </c>
      <c s="36">
        <v>0</v>
      </c>
      <c s="36">
        <f>ROUND(G66*H66,6)</f>
      </c>
      <c r="L66" s="38">
        <v>0</v>
      </c>
      <c s="32">
        <f>ROUND(ROUND(L66,2)*ROUND(G66,3),2)</f>
      </c>
      <c s="36" t="s">
        <v>529</v>
      </c>
      <c>
        <f>(M66*21)/100</f>
      </c>
      <c t="s">
        <v>27</v>
      </c>
    </row>
    <row r="67" spans="1:5" ht="12.75">
      <c r="A67" s="35" t="s">
        <v>55</v>
      </c>
      <c r="E67" s="39" t="s">
        <v>5</v>
      </c>
    </row>
    <row r="68" spans="1:5" ht="12.75">
      <c r="A68" s="35" t="s">
        <v>56</v>
      </c>
      <c r="E68" s="40" t="s">
        <v>5</v>
      </c>
    </row>
    <row r="69" spans="1:5" ht="114.75">
      <c r="A69" t="s">
        <v>58</v>
      </c>
      <c r="E69" s="39" t="s">
        <v>625</v>
      </c>
    </row>
    <row r="70" spans="1:16" ht="25.5">
      <c r="A70" t="s">
        <v>49</v>
      </c>
      <c s="34" t="s">
        <v>138</v>
      </c>
      <c s="34" t="s">
        <v>677</v>
      </c>
      <c s="35" t="s">
        <v>5</v>
      </c>
      <c s="6" t="s">
        <v>678</v>
      </c>
      <c s="36" t="s">
        <v>90</v>
      </c>
      <c s="37">
        <v>4</v>
      </c>
      <c s="36">
        <v>0</v>
      </c>
      <c s="36">
        <f>ROUND(G70*H70,6)</f>
      </c>
      <c r="L70" s="38">
        <v>0</v>
      </c>
      <c s="32">
        <f>ROUND(ROUND(L70,2)*ROUND(G70,3),2)</f>
      </c>
      <c s="36" t="s">
        <v>529</v>
      </c>
      <c>
        <f>(M70*21)/100</f>
      </c>
      <c t="s">
        <v>27</v>
      </c>
    </row>
    <row r="71" spans="1:5" ht="12.75">
      <c r="A71" s="35" t="s">
        <v>55</v>
      </c>
      <c r="E71" s="39" t="s">
        <v>5</v>
      </c>
    </row>
    <row r="72" spans="1:5" ht="12.75">
      <c r="A72" s="35" t="s">
        <v>56</v>
      </c>
      <c r="E72" s="40" t="s">
        <v>5</v>
      </c>
    </row>
    <row r="73" spans="1:5" ht="114.75">
      <c r="A73" t="s">
        <v>58</v>
      </c>
      <c r="E73" s="39" t="s">
        <v>1256</v>
      </c>
    </row>
    <row r="74" spans="1:16" ht="12.75">
      <c r="A74" t="s">
        <v>49</v>
      </c>
      <c s="34" t="s">
        <v>142</v>
      </c>
      <c s="34" t="s">
        <v>1257</v>
      </c>
      <c s="35" t="s">
        <v>5</v>
      </c>
      <c s="6" t="s">
        <v>1258</v>
      </c>
      <c s="36" t="s">
        <v>90</v>
      </c>
      <c s="37">
        <v>2</v>
      </c>
      <c s="36">
        <v>0</v>
      </c>
      <c s="36">
        <f>ROUND(G74*H74,6)</f>
      </c>
      <c r="L74" s="38">
        <v>0</v>
      </c>
      <c s="32">
        <f>ROUND(ROUND(L74,2)*ROUND(G74,3),2)</f>
      </c>
      <c s="36" t="s">
        <v>529</v>
      </c>
      <c>
        <f>(M74*21)/100</f>
      </c>
      <c t="s">
        <v>27</v>
      </c>
    </row>
    <row r="75" spans="1:5" ht="12.75">
      <c r="A75" s="35" t="s">
        <v>55</v>
      </c>
      <c r="E75" s="39" t="s">
        <v>5</v>
      </c>
    </row>
    <row r="76" spans="1:5" ht="12.75">
      <c r="A76" s="35" t="s">
        <v>56</v>
      </c>
      <c r="E76" s="40" t="s">
        <v>5</v>
      </c>
    </row>
    <row r="77" spans="1:5" ht="140.25">
      <c r="A77" t="s">
        <v>58</v>
      </c>
      <c r="E77" s="39" t="s">
        <v>588</v>
      </c>
    </row>
    <row r="78" spans="1:16" ht="12.75">
      <c r="A78" t="s">
        <v>49</v>
      </c>
      <c s="34" t="s">
        <v>146</v>
      </c>
      <c s="34" t="s">
        <v>1289</v>
      </c>
      <c s="35" t="s">
        <v>5</v>
      </c>
      <c s="6" t="s">
        <v>1290</v>
      </c>
      <c s="36" t="s">
        <v>90</v>
      </c>
      <c s="37">
        <v>1</v>
      </c>
      <c s="36">
        <v>0</v>
      </c>
      <c s="36">
        <f>ROUND(G78*H78,6)</f>
      </c>
      <c r="L78" s="38">
        <v>0</v>
      </c>
      <c s="32">
        <f>ROUND(ROUND(L78,2)*ROUND(G78,3),2)</f>
      </c>
      <c s="36" t="s">
        <v>429</v>
      </c>
      <c>
        <f>(M78*21)/100</f>
      </c>
      <c t="s">
        <v>27</v>
      </c>
    </row>
    <row r="79" spans="1:5" ht="12.75">
      <c r="A79" s="35" t="s">
        <v>55</v>
      </c>
      <c r="E79" s="39" t="s">
        <v>5</v>
      </c>
    </row>
    <row r="80" spans="1:5" ht="12.75">
      <c r="A80" s="35" t="s">
        <v>56</v>
      </c>
      <c r="E80" s="40" t="s">
        <v>5</v>
      </c>
    </row>
    <row r="81" spans="1:5" ht="114.75">
      <c r="A81" t="s">
        <v>58</v>
      </c>
      <c r="E81" s="39" t="s">
        <v>666</v>
      </c>
    </row>
    <row r="82" spans="1:16" ht="12.75">
      <c r="A82" t="s">
        <v>49</v>
      </c>
      <c s="34" t="s">
        <v>150</v>
      </c>
      <c s="34" t="s">
        <v>1291</v>
      </c>
      <c s="35" t="s">
        <v>5</v>
      </c>
      <c s="6" t="s">
        <v>1292</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5</v>
      </c>
    </row>
    <row r="85" spans="1:5" ht="127.5">
      <c r="A85" t="s">
        <v>58</v>
      </c>
      <c r="E85" s="39" t="s">
        <v>757</v>
      </c>
    </row>
    <row r="86" spans="1:16" ht="12.75">
      <c r="A86" t="s">
        <v>49</v>
      </c>
      <c s="34" t="s">
        <v>153</v>
      </c>
      <c s="34" t="s">
        <v>1277</v>
      </c>
      <c s="35" t="s">
        <v>5</v>
      </c>
      <c s="6" t="s">
        <v>1278</v>
      </c>
      <c s="36" t="s">
        <v>90</v>
      </c>
      <c s="37">
        <v>3</v>
      </c>
      <c s="36">
        <v>0</v>
      </c>
      <c s="36">
        <f>ROUND(G86*H86,6)</f>
      </c>
      <c r="L86" s="38">
        <v>0</v>
      </c>
      <c s="32">
        <f>ROUND(ROUND(L86,2)*ROUND(G86,3),2)</f>
      </c>
      <c s="36" t="s">
        <v>529</v>
      </c>
      <c>
        <f>(M86*21)/100</f>
      </c>
      <c t="s">
        <v>27</v>
      </c>
    </row>
    <row r="87" spans="1:5" ht="12.75">
      <c r="A87" s="35" t="s">
        <v>55</v>
      </c>
      <c r="E87" s="39" t="s">
        <v>5</v>
      </c>
    </row>
    <row r="88" spans="1:5" ht="12.75">
      <c r="A88" s="35" t="s">
        <v>56</v>
      </c>
      <c r="E88" s="40" t="s">
        <v>5</v>
      </c>
    </row>
    <row r="89" spans="1:5" ht="114.75">
      <c r="A89" t="s">
        <v>58</v>
      </c>
      <c r="E89" s="39" t="s">
        <v>625</v>
      </c>
    </row>
    <row r="90" spans="1:16" ht="25.5">
      <c r="A90" t="s">
        <v>49</v>
      </c>
      <c s="34" t="s">
        <v>157</v>
      </c>
      <c s="34" t="s">
        <v>1279</v>
      </c>
      <c s="35" t="s">
        <v>5</v>
      </c>
      <c s="6" t="s">
        <v>1280</v>
      </c>
      <c s="36" t="s">
        <v>90</v>
      </c>
      <c s="37">
        <v>3</v>
      </c>
      <c s="36">
        <v>0</v>
      </c>
      <c s="36">
        <f>ROUND(G90*H90,6)</f>
      </c>
      <c r="L90" s="38">
        <v>0</v>
      </c>
      <c s="32">
        <f>ROUND(ROUND(L90,2)*ROUND(G90,3),2)</f>
      </c>
      <c s="36" t="s">
        <v>529</v>
      </c>
      <c>
        <f>(M90*21)/100</f>
      </c>
      <c t="s">
        <v>27</v>
      </c>
    </row>
    <row r="91" spans="1:5" ht="12.75">
      <c r="A91" s="35" t="s">
        <v>55</v>
      </c>
      <c r="E91" s="39" t="s">
        <v>5</v>
      </c>
    </row>
    <row r="92" spans="1:5" ht="12.75">
      <c r="A92" s="35" t="s">
        <v>56</v>
      </c>
      <c r="E92" s="40" t="s">
        <v>5</v>
      </c>
    </row>
    <row r="93" spans="1:5" ht="140.25">
      <c r="A93" t="s">
        <v>58</v>
      </c>
      <c r="E93" s="39" t="s">
        <v>588</v>
      </c>
    </row>
    <row r="94" spans="1:16" ht="12.75">
      <c r="A94" t="s">
        <v>49</v>
      </c>
      <c s="34" t="s">
        <v>161</v>
      </c>
      <c s="34" t="s">
        <v>1281</v>
      </c>
      <c s="35" t="s">
        <v>5</v>
      </c>
      <c s="6" t="s">
        <v>1282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5</v>
      </c>
    </row>
    <row r="97" spans="1:5" ht="102">
      <c r="A97" t="s">
        <v>58</v>
      </c>
      <c r="E97" s="39" t="s">
        <v>172</v>
      </c>
    </row>
    <row r="98" spans="1:16" ht="12.75">
      <c r="A98" t="s">
        <v>49</v>
      </c>
      <c s="34" t="s">
        <v>165</v>
      </c>
      <c s="34" t="s">
        <v>1143</v>
      </c>
      <c s="35" t="s">
        <v>5</v>
      </c>
      <c s="6" t="s">
        <v>1011</v>
      </c>
      <c s="36" t="s">
        <v>1012</v>
      </c>
      <c s="37">
        <v>1</v>
      </c>
      <c s="36">
        <v>0</v>
      </c>
      <c s="36">
        <f>ROUND(G98*H98,6)</f>
      </c>
      <c r="L98" s="38">
        <v>0</v>
      </c>
      <c s="32">
        <f>ROUND(ROUND(L98,2)*ROUND(G98,3),2)</f>
      </c>
      <c s="36" t="s">
        <v>529</v>
      </c>
      <c>
        <f>(M98*21)/100</f>
      </c>
      <c t="s">
        <v>27</v>
      </c>
    </row>
    <row r="99" spans="1:5" ht="12.75">
      <c r="A99" s="35" t="s">
        <v>55</v>
      </c>
      <c r="E99" s="39" t="s">
        <v>5</v>
      </c>
    </row>
    <row r="100" spans="1:5" ht="12.75">
      <c r="A100" s="35" t="s">
        <v>56</v>
      </c>
      <c r="E100" s="40" t="s">
        <v>5</v>
      </c>
    </row>
    <row r="101" spans="1:5" ht="140.25">
      <c r="A101" t="s">
        <v>58</v>
      </c>
      <c r="E101"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1295</v>
      </c>
      <c r="E8" s="30" t="s">
        <v>1294</v>
      </c>
      <c r="J8" s="29">
        <f>0+J9+J22+J27</f>
      </c>
      <c s="29">
        <f>0+K9+K22+K27</f>
      </c>
      <c s="29">
        <f>0+L9+L22+L27</f>
      </c>
      <c s="29">
        <f>0+M9+M22+M27</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f>
      </c>
      <c s="32">
        <f>0+M23</f>
      </c>
    </row>
    <row r="23" spans="1:16" ht="12.75">
      <c r="A23" t="s">
        <v>49</v>
      </c>
      <c s="34" t="s">
        <v>87</v>
      </c>
      <c s="34" t="s">
        <v>933</v>
      </c>
      <c s="35" t="s">
        <v>5</v>
      </c>
      <c s="6" t="s">
        <v>934</v>
      </c>
      <c s="36" t="s">
        <v>75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f>
      </c>
      <c s="32">
        <f>0+M28+M32+M36+M40+M44+M48+M52+M56+M60+M64+M68+M72+M76+M80+M84+M88+M92+M96+M100+M104+M108+M112+M116+M120+M124+M128+M132+M136+M140+M144+M148+M152+M156+M160+M164+M168+M172+M176+M180+M184+M188+M192+M196+M200+M204+M208+M212+M216+M220+M224+M228+M232+M236+M240+M244+M248+M252+M256+M260+M264+M268+M272+M276+M280+M284+M288+M292+M296</f>
      </c>
    </row>
    <row r="28" spans="1:16" ht="12.75">
      <c r="A28" t="s">
        <v>49</v>
      </c>
      <c s="34" t="s">
        <v>92</v>
      </c>
      <c s="34" t="s">
        <v>835</v>
      </c>
      <c s="35" t="s">
        <v>5</v>
      </c>
      <c s="6" t="s">
        <v>836</v>
      </c>
      <c s="36" t="s">
        <v>469</v>
      </c>
      <c s="37">
        <v>1</v>
      </c>
      <c s="36">
        <v>0</v>
      </c>
      <c s="36">
        <f>ROUND(G28*H28,6)</f>
      </c>
      <c r="L28" s="38">
        <v>0</v>
      </c>
      <c s="32">
        <f>ROUND(ROUND(L28,2)*ROUND(G28,3),2)</f>
      </c>
      <c s="36" t="s">
        <v>429</v>
      </c>
      <c>
        <f>(M28*21)/100</f>
      </c>
      <c t="s">
        <v>27</v>
      </c>
    </row>
    <row r="29" spans="1:5" ht="12.75">
      <c r="A29" s="35" t="s">
        <v>55</v>
      </c>
      <c r="E29" s="39" t="s">
        <v>5</v>
      </c>
    </row>
    <row r="30" spans="1:5" ht="12.75">
      <c r="A30" s="35" t="s">
        <v>56</v>
      </c>
      <c r="E30" s="40" t="s">
        <v>5</v>
      </c>
    </row>
    <row r="31" spans="1:5" ht="38.25">
      <c r="A31" t="s">
        <v>58</v>
      </c>
      <c r="E31" s="39" t="s">
        <v>837</v>
      </c>
    </row>
    <row r="32" spans="1:16" ht="12.75">
      <c r="A32" t="s">
        <v>49</v>
      </c>
      <c s="34" t="s">
        <v>97</v>
      </c>
      <c s="34" t="s">
        <v>519</v>
      </c>
      <c s="35" t="s">
        <v>5</v>
      </c>
      <c s="6" t="s">
        <v>520</v>
      </c>
      <c s="36" t="s">
        <v>95</v>
      </c>
      <c s="37">
        <v>300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89.25">
      <c r="A35" t="s">
        <v>58</v>
      </c>
      <c r="E35" s="39" t="s">
        <v>648</v>
      </c>
    </row>
    <row r="36" spans="1:16" ht="12.75">
      <c r="A36" t="s">
        <v>49</v>
      </c>
      <c s="34" t="s">
        <v>85</v>
      </c>
      <c s="34" t="s">
        <v>1038</v>
      </c>
      <c s="35" t="s">
        <v>5</v>
      </c>
      <c s="6" t="s">
        <v>1039</v>
      </c>
      <c s="36" t="s">
        <v>1040</v>
      </c>
      <c s="37">
        <v>3.6</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153">
      <c r="A39" t="s">
        <v>58</v>
      </c>
      <c r="E39" s="39" t="s">
        <v>1296</v>
      </c>
    </row>
    <row r="40" spans="1:16" ht="12.75">
      <c r="A40" t="s">
        <v>49</v>
      </c>
      <c s="34" t="s">
        <v>104</v>
      </c>
      <c s="34" t="s">
        <v>1045</v>
      </c>
      <c s="35" t="s">
        <v>5</v>
      </c>
      <c s="6" t="s">
        <v>1046</v>
      </c>
      <c s="36" t="s">
        <v>95</v>
      </c>
      <c s="37">
        <v>300</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114.75">
      <c r="A43" t="s">
        <v>58</v>
      </c>
      <c r="E43" s="39" t="s">
        <v>1297</v>
      </c>
    </row>
    <row r="44" spans="1:16" ht="12.75">
      <c r="A44" t="s">
        <v>49</v>
      </c>
      <c s="34" t="s">
        <v>108</v>
      </c>
      <c s="34" t="s">
        <v>1298</v>
      </c>
      <c s="35" t="s">
        <v>5</v>
      </c>
      <c s="6" t="s">
        <v>1299</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53">
      <c r="A47" t="s">
        <v>58</v>
      </c>
      <c r="E47" s="39" t="s">
        <v>1129</v>
      </c>
    </row>
    <row r="48" spans="1:16" ht="12.75">
      <c r="A48" t="s">
        <v>49</v>
      </c>
      <c s="34" t="s">
        <v>112</v>
      </c>
      <c s="34" t="s">
        <v>1300</v>
      </c>
      <c s="35" t="s">
        <v>5</v>
      </c>
      <c s="6" t="s">
        <v>1301</v>
      </c>
      <c s="36" t="s">
        <v>95</v>
      </c>
      <c s="37">
        <v>300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14.75">
      <c r="A51" t="s">
        <v>58</v>
      </c>
      <c r="E51" s="39" t="s">
        <v>955</v>
      </c>
    </row>
    <row r="52" spans="1:16" ht="12.75">
      <c r="A52" t="s">
        <v>49</v>
      </c>
      <c s="34" t="s">
        <v>116</v>
      </c>
      <c s="34" t="s">
        <v>1302</v>
      </c>
      <c s="35" t="s">
        <v>5</v>
      </c>
      <c s="6" t="s">
        <v>1303</v>
      </c>
      <c s="36" t="s">
        <v>1002</v>
      </c>
      <c s="37">
        <v>3</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27.5">
      <c r="A55" t="s">
        <v>58</v>
      </c>
      <c r="E55" s="39" t="s">
        <v>1003</v>
      </c>
    </row>
    <row r="56" spans="1:16" ht="12.75">
      <c r="A56" t="s">
        <v>49</v>
      </c>
      <c s="34" t="s">
        <v>120</v>
      </c>
      <c s="34" t="s">
        <v>1304</v>
      </c>
      <c s="35" t="s">
        <v>5</v>
      </c>
      <c s="6" t="s">
        <v>1305</v>
      </c>
      <c s="36" t="s">
        <v>95</v>
      </c>
      <c s="37">
        <v>300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1306</v>
      </c>
    </row>
    <row r="60" spans="1:16" ht="12.75">
      <c r="A60" t="s">
        <v>49</v>
      </c>
      <c s="34" t="s">
        <v>126</v>
      </c>
      <c s="34" t="s">
        <v>1078</v>
      </c>
      <c s="35" t="s">
        <v>5</v>
      </c>
      <c s="6" t="s">
        <v>1079</v>
      </c>
      <c s="36" t="s">
        <v>90</v>
      </c>
      <c s="37">
        <v>1</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14.75">
      <c r="A63" t="s">
        <v>58</v>
      </c>
      <c r="E63" s="39" t="s">
        <v>666</v>
      </c>
    </row>
    <row r="64" spans="1:16" ht="12.75">
      <c r="A64" t="s">
        <v>49</v>
      </c>
      <c s="34" t="s">
        <v>130</v>
      </c>
      <c s="34" t="s">
        <v>1081</v>
      </c>
      <c s="35" t="s">
        <v>5</v>
      </c>
      <c s="6" t="s">
        <v>1082</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27.5">
      <c r="A67" t="s">
        <v>58</v>
      </c>
      <c r="E67" s="39" t="s">
        <v>716</v>
      </c>
    </row>
    <row r="68" spans="1:16" ht="12.75">
      <c r="A68" t="s">
        <v>49</v>
      </c>
      <c s="34" t="s">
        <v>134</v>
      </c>
      <c s="34" t="s">
        <v>1085</v>
      </c>
      <c s="35" t="s">
        <v>5</v>
      </c>
      <c s="6" t="s">
        <v>1086</v>
      </c>
      <c s="36" t="s">
        <v>90</v>
      </c>
      <c s="37">
        <v>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1087</v>
      </c>
      <c s="35" t="s">
        <v>5</v>
      </c>
      <c s="6" t="s">
        <v>1088</v>
      </c>
      <c s="36" t="s">
        <v>90</v>
      </c>
      <c s="37">
        <v>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27.5">
      <c r="A75" t="s">
        <v>58</v>
      </c>
      <c r="E75" s="39" t="s">
        <v>716</v>
      </c>
    </row>
    <row r="76" spans="1:16" ht="12.75">
      <c r="A76" t="s">
        <v>49</v>
      </c>
      <c s="34" t="s">
        <v>142</v>
      </c>
      <c s="34" t="s">
        <v>1089</v>
      </c>
      <c s="35" t="s">
        <v>5</v>
      </c>
      <c s="6" t="s">
        <v>1090</v>
      </c>
      <c s="36" t="s">
        <v>90</v>
      </c>
      <c s="37">
        <v>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666</v>
      </c>
    </row>
    <row r="80" spans="1:16" ht="12.75">
      <c r="A80" t="s">
        <v>49</v>
      </c>
      <c s="34" t="s">
        <v>146</v>
      </c>
      <c s="34" t="s">
        <v>1091</v>
      </c>
      <c s="35" t="s">
        <v>5</v>
      </c>
      <c s="6" t="s">
        <v>1092</v>
      </c>
      <c s="36" t="s">
        <v>90</v>
      </c>
      <c s="37">
        <v>2</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27.5">
      <c r="A83" t="s">
        <v>58</v>
      </c>
      <c r="E83" s="39" t="s">
        <v>716</v>
      </c>
    </row>
    <row r="84" spans="1:16" ht="12.75">
      <c r="A84" t="s">
        <v>49</v>
      </c>
      <c s="34" t="s">
        <v>150</v>
      </c>
      <c s="34" t="s">
        <v>557</v>
      </c>
      <c s="35" t="s">
        <v>5</v>
      </c>
      <c s="6" t="s">
        <v>558</v>
      </c>
      <c s="36" t="s">
        <v>90</v>
      </c>
      <c s="37">
        <v>14</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742</v>
      </c>
    </row>
    <row r="88" spans="1:16" ht="12.75">
      <c r="A88" t="s">
        <v>49</v>
      </c>
      <c s="34" t="s">
        <v>153</v>
      </c>
      <c s="34" t="s">
        <v>1101</v>
      </c>
      <c s="35" t="s">
        <v>5</v>
      </c>
      <c s="6" t="s">
        <v>1102</v>
      </c>
      <c s="36" t="s">
        <v>90</v>
      </c>
      <c s="37">
        <v>6</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27.5">
      <c r="A91" t="s">
        <v>58</v>
      </c>
      <c r="E91" s="39" t="s">
        <v>742</v>
      </c>
    </row>
    <row r="92" spans="1:16" ht="12.75">
      <c r="A92" t="s">
        <v>49</v>
      </c>
      <c s="34" t="s">
        <v>157</v>
      </c>
      <c s="34" t="s">
        <v>572</v>
      </c>
      <c s="35" t="s">
        <v>5</v>
      </c>
      <c s="6" t="s">
        <v>983</v>
      </c>
      <c s="36" t="s">
        <v>90</v>
      </c>
      <c s="37">
        <v>20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65.75">
      <c r="A95" t="s">
        <v>58</v>
      </c>
      <c r="E95" s="39" t="s">
        <v>980</v>
      </c>
    </row>
    <row r="96" spans="1:16" ht="12.75">
      <c r="A96" t="s">
        <v>49</v>
      </c>
      <c s="34" t="s">
        <v>161</v>
      </c>
      <c s="34" t="s">
        <v>574</v>
      </c>
      <c s="35" t="s">
        <v>5</v>
      </c>
      <c s="6" t="s">
        <v>575</v>
      </c>
      <c s="36" t="s">
        <v>90</v>
      </c>
      <c s="37">
        <v>20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27.5">
      <c r="A99" t="s">
        <v>58</v>
      </c>
      <c r="E99" s="39" t="s">
        <v>716</v>
      </c>
    </row>
    <row r="100" spans="1:16" ht="12.75">
      <c r="A100" t="s">
        <v>49</v>
      </c>
      <c s="34" t="s">
        <v>165</v>
      </c>
      <c s="34" t="s">
        <v>1307</v>
      </c>
      <c s="35" t="s">
        <v>5</v>
      </c>
      <c s="6" t="s">
        <v>1308</v>
      </c>
      <c s="36" t="s">
        <v>1115</v>
      </c>
      <c s="37">
        <v>12</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65.75">
      <c r="A103" t="s">
        <v>58</v>
      </c>
      <c r="E103" s="39" t="s">
        <v>1309</v>
      </c>
    </row>
    <row r="104" spans="1:16" ht="12.75">
      <c r="A104" t="s">
        <v>49</v>
      </c>
      <c s="34" t="s">
        <v>169</v>
      </c>
      <c s="34" t="s">
        <v>576</v>
      </c>
      <c s="35" t="s">
        <v>5</v>
      </c>
      <c s="6" t="s">
        <v>655</v>
      </c>
      <c s="36" t="s">
        <v>123</v>
      </c>
      <c s="37">
        <v>0.45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02">
      <c r="A107" t="s">
        <v>58</v>
      </c>
      <c r="E107" s="39" t="s">
        <v>656</v>
      </c>
    </row>
    <row r="108" spans="1:16" ht="12.75">
      <c r="A108" t="s">
        <v>49</v>
      </c>
      <c s="34" t="s">
        <v>173</v>
      </c>
      <c s="34" t="s">
        <v>580</v>
      </c>
      <c s="35" t="s">
        <v>5</v>
      </c>
      <c s="6" t="s">
        <v>581</v>
      </c>
      <c s="36" t="s">
        <v>123</v>
      </c>
      <c s="37">
        <v>0.45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02">
      <c r="A111" t="s">
        <v>58</v>
      </c>
      <c r="E111" s="39" t="s">
        <v>657</v>
      </c>
    </row>
    <row r="112" spans="1:16" ht="12.75">
      <c r="A112" t="s">
        <v>49</v>
      </c>
      <c s="34" t="s">
        <v>177</v>
      </c>
      <c s="34" t="s">
        <v>1117</v>
      </c>
      <c s="35" t="s">
        <v>5</v>
      </c>
      <c s="6" t="s">
        <v>1118</v>
      </c>
      <c s="36" t="s">
        <v>90</v>
      </c>
      <c s="37">
        <v>24</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02">
      <c r="A115" t="s">
        <v>58</v>
      </c>
      <c r="E115" s="39" t="s">
        <v>1310</v>
      </c>
    </row>
    <row r="116" spans="1:16" ht="12.75">
      <c r="A116" t="s">
        <v>49</v>
      </c>
      <c s="34" t="s">
        <v>181</v>
      </c>
      <c s="34" t="s">
        <v>1120</v>
      </c>
      <c s="35" t="s">
        <v>5</v>
      </c>
      <c s="6" t="s">
        <v>1121</v>
      </c>
      <c s="36" t="s">
        <v>90</v>
      </c>
      <c s="37">
        <v>24</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02">
      <c r="A119" t="s">
        <v>58</v>
      </c>
      <c r="E119" s="39" t="s">
        <v>663</v>
      </c>
    </row>
    <row r="120" spans="1:16" ht="12.75">
      <c r="A120" t="s">
        <v>49</v>
      </c>
      <c s="34" t="s">
        <v>185</v>
      </c>
      <c s="34" t="s">
        <v>658</v>
      </c>
      <c s="35" t="s">
        <v>5</v>
      </c>
      <c s="6" t="s">
        <v>659</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02">
      <c r="A123" t="s">
        <v>58</v>
      </c>
      <c r="E123" s="39" t="s">
        <v>1310</v>
      </c>
    </row>
    <row r="124" spans="1:16" ht="12.75">
      <c r="A124" t="s">
        <v>49</v>
      </c>
      <c s="34" t="s">
        <v>189</v>
      </c>
      <c s="34" t="s">
        <v>661</v>
      </c>
      <c s="35" t="s">
        <v>5</v>
      </c>
      <c s="6" t="s">
        <v>662</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02">
      <c r="A127" t="s">
        <v>58</v>
      </c>
      <c r="E127" s="39" t="s">
        <v>663</v>
      </c>
    </row>
    <row r="128" spans="1:16" ht="12.75">
      <c r="A128" t="s">
        <v>49</v>
      </c>
      <c s="34" t="s">
        <v>193</v>
      </c>
      <c s="34" t="s">
        <v>669</v>
      </c>
      <c s="35" t="s">
        <v>5</v>
      </c>
      <c s="6" t="s">
        <v>670</v>
      </c>
      <c s="36" t="s">
        <v>90</v>
      </c>
      <c s="37">
        <v>20</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89.25">
      <c r="A131" t="s">
        <v>58</v>
      </c>
      <c r="E131" s="39" t="s">
        <v>671</v>
      </c>
    </row>
    <row r="132" spans="1:16" ht="12.75">
      <c r="A132" t="s">
        <v>49</v>
      </c>
      <c s="34" t="s">
        <v>197</v>
      </c>
      <c s="34" t="s">
        <v>672</v>
      </c>
      <c s="35" t="s">
        <v>5</v>
      </c>
      <c s="6" t="s">
        <v>673</v>
      </c>
      <c s="36" t="s">
        <v>90</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76.5">
      <c r="A135" t="s">
        <v>58</v>
      </c>
      <c r="E135" s="39" t="s">
        <v>674</v>
      </c>
    </row>
    <row r="136" spans="1:16" ht="12.75">
      <c r="A136" t="s">
        <v>49</v>
      </c>
      <c s="34" t="s">
        <v>201</v>
      </c>
      <c s="34" t="s">
        <v>1311</v>
      </c>
      <c s="35" t="s">
        <v>5</v>
      </c>
      <c s="6" t="s">
        <v>1312</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1313</v>
      </c>
      <c s="35" t="s">
        <v>5</v>
      </c>
      <c s="6" t="s">
        <v>1314</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604</v>
      </c>
    </row>
    <row r="144" spans="1:16" ht="12.75">
      <c r="A144" t="s">
        <v>49</v>
      </c>
      <c s="34" t="s">
        <v>209</v>
      </c>
      <c s="34" t="s">
        <v>712</v>
      </c>
      <c s="35" t="s">
        <v>5</v>
      </c>
      <c s="6" t="s">
        <v>713</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12.75">
      <c r="A148" t="s">
        <v>49</v>
      </c>
      <c s="34" t="s">
        <v>213</v>
      </c>
      <c s="34" t="s">
        <v>714</v>
      </c>
      <c s="35" t="s">
        <v>5</v>
      </c>
      <c s="6" t="s">
        <v>715</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716</v>
      </c>
    </row>
    <row r="152" spans="1:16" ht="12.75">
      <c r="A152" t="s">
        <v>49</v>
      </c>
      <c s="34" t="s">
        <v>217</v>
      </c>
      <c s="34" t="s">
        <v>1315</v>
      </c>
      <c s="35" t="s">
        <v>5</v>
      </c>
      <c s="6" t="s">
        <v>1316</v>
      </c>
      <c s="36" t="s">
        <v>90</v>
      </c>
      <c s="37">
        <v>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91.25">
      <c r="A155" t="s">
        <v>58</v>
      </c>
      <c r="E155" s="39" t="s">
        <v>1024</v>
      </c>
    </row>
    <row r="156" spans="1:16" ht="12.75">
      <c r="A156" t="s">
        <v>49</v>
      </c>
      <c s="34" t="s">
        <v>221</v>
      </c>
      <c s="34" t="s">
        <v>1317</v>
      </c>
      <c s="35" t="s">
        <v>5</v>
      </c>
      <c s="6" t="s">
        <v>1318</v>
      </c>
      <c s="36" t="s">
        <v>90</v>
      </c>
      <c s="37">
        <v>9</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1319</v>
      </c>
    </row>
    <row r="160" spans="1:16" ht="12.75">
      <c r="A160" t="s">
        <v>49</v>
      </c>
      <c s="34" t="s">
        <v>225</v>
      </c>
      <c s="34" t="s">
        <v>1320</v>
      </c>
      <c s="35" t="s">
        <v>5</v>
      </c>
      <c s="6" t="s">
        <v>1321</v>
      </c>
      <c s="36" t="s">
        <v>90</v>
      </c>
      <c s="37">
        <v>8</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40.25">
      <c r="A163" t="s">
        <v>58</v>
      </c>
      <c r="E163" s="39" t="s">
        <v>604</v>
      </c>
    </row>
    <row r="164" spans="1:16" ht="12.75">
      <c r="A164" t="s">
        <v>49</v>
      </c>
      <c s="34" t="s">
        <v>229</v>
      </c>
      <c s="34" t="s">
        <v>1322</v>
      </c>
      <c s="35" t="s">
        <v>5</v>
      </c>
      <c s="6" t="s">
        <v>1323</v>
      </c>
      <c s="36" t="s">
        <v>90</v>
      </c>
      <c s="37">
        <v>1</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91.25">
      <c r="A167" t="s">
        <v>58</v>
      </c>
      <c r="E167" s="39" t="s">
        <v>1024</v>
      </c>
    </row>
    <row r="168" spans="1:16" ht="12.75">
      <c r="A168" t="s">
        <v>49</v>
      </c>
      <c s="34" t="s">
        <v>233</v>
      </c>
      <c s="34" t="s">
        <v>1324</v>
      </c>
      <c s="35" t="s">
        <v>5</v>
      </c>
      <c s="6" t="s">
        <v>1325</v>
      </c>
      <c s="36" t="s">
        <v>90</v>
      </c>
      <c s="37">
        <v>1</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40.25">
      <c r="A171" t="s">
        <v>58</v>
      </c>
      <c r="E171" s="39" t="s">
        <v>604</v>
      </c>
    </row>
    <row r="172" spans="1:16" ht="25.5">
      <c r="A172" t="s">
        <v>49</v>
      </c>
      <c s="34" t="s">
        <v>237</v>
      </c>
      <c s="34" t="s">
        <v>1326</v>
      </c>
      <c s="35" t="s">
        <v>5</v>
      </c>
      <c s="6" t="s">
        <v>1327</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91.25">
      <c r="A175" t="s">
        <v>58</v>
      </c>
      <c r="E175" s="39" t="s">
        <v>1024</v>
      </c>
    </row>
    <row r="176" spans="1:16" ht="12.75">
      <c r="A176" t="s">
        <v>49</v>
      </c>
      <c s="34" t="s">
        <v>241</v>
      </c>
      <c s="34" t="s">
        <v>1328</v>
      </c>
      <c s="35" t="s">
        <v>5</v>
      </c>
      <c s="6" t="s">
        <v>1329</v>
      </c>
      <c s="36" t="s">
        <v>90</v>
      </c>
      <c s="37">
        <v>1</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91.25">
      <c r="A179" t="s">
        <v>58</v>
      </c>
      <c r="E179" s="39" t="s">
        <v>1024</v>
      </c>
    </row>
    <row r="180" spans="1:16" ht="12.75">
      <c r="A180" t="s">
        <v>49</v>
      </c>
      <c s="34" t="s">
        <v>245</v>
      </c>
      <c s="34" t="s">
        <v>1330</v>
      </c>
      <c s="35" t="s">
        <v>5</v>
      </c>
      <c s="6" t="s">
        <v>1331</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40.25">
      <c r="A183" t="s">
        <v>58</v>
      </c>
      <c r="E183" s="39" t="s">
        <v>604</v>
      </c>
    </row>
    <row r="184" spans="1:16" ht="12.75">
      <c r="A184" t="s">
        <v>49</v>
      </c>
      <c s="34" t="s">
        <v>249</v>
      </c>
      <c s="34" t="s">
        <v>1332</v>
      </c>
      <c s="35" t="s">
        <v>5</v>
      </c>
      <c s="6" t="s">
        <v>1333</v>
      </c>
      <c s="36" t="s">
        <v>90</v>
      </c>
      <c s="37">
        <v>3</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91.25">
      <c r="A187" t="s">
        <v>58</v>
      </c>
      <c r="E187" s="39" t="s">
        <v>1334</v>
      </c>
    </row>
    <row r="188" spans="1:16" ht="12.75">
      <c r="A188" t="s">
        <v>49</v>
      </c>
      <c s="34" t="s">
        <v>253</v>
      </c>
      <c s="34" t="s">
        <v>1335</v>
      </c>
      <c s="35" t="s">
        <v>5</v>
      </c>
      <c s="6" t="s">
        <v>1336</v>
      </c>
      <c s="36" t="s">
        <v>90</v>
      </c>
      <c s="37">
        <v>3</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91.25">
      <c r="A191" t="s">
        <v>58</v>
      </c>
      <c r="E191" s="39" t="s">
        <v>1024</v>
      </c>
    </row>
    <row r="192" spans="1:16" ht="12.75">
      <c r="A192" t="s">
        <v>49</v>
      </c>
      <c s="34" t="s">
        <v>257</v>
      </c>
      <c s="34" t="s">
        <v>1337</v>
      </c>
      <c s="35" t="s">
        <v>5</v>
      </c>
      <c s="6" t="s">
        <v>1338</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91.25">
      <c r="A195" t="s">
        <v>58</v>
      </c>
      <c r="E195" s="39" t="s">
        <v>1024</v>
      </c>
    </row>
    <row r="196" spans="1:16" ht="12.75">
      <c r="A196" t="s">
        <v>49</v>
      </c>
      <c s="34" t="s">
        <v>261</v>
      </c>
      <c s="34" t="s">
        <v>1339</v>
      </c>
      <c s="35" t="s">
        <v>5</v>
      </c>
      <c s="6" t="s">
        <v>1340</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91.25">
      <c r="A199" t="s">
        <v>58</v>
      </c>
      <c r="E199" s="39" t="s">
        <v>1024</v>
      </c>
    </row>
    <row r="200" spans="1:16" ht="12.75">
      <c r="A200" t="s">
        <v>49</v>
      </c>
      <c s="34" t="s">
        <v>265</v>
      </c>
      <c s="34" t="s">
        <v>1341</v>
      </c>
      <c s="35" t="s">
        <v>5</v>
      </c>
      <c s="6" t="s">
        <v>1342</v>
      </c>
      <c s="36" t="s">
        <v>90</v>
      </c>
      <c s="37">
        <v>22</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40.25">
      <c r="A203" t="s">
        <v>58</v>
      </c>
      <c r="E203" s="39" t="s">
        <v>604</v>
      </c>
    </row>
    <row r="204" spans="1:16" ht="12.75">
      <c r="A204" t="s">
        <v>49</v>
      </c>
      <c s="34" t="s">
        <v>269</v>
      </c>
      <c s="34" t="s">
        <v>1343</v>
      </c>
      <c s="35" t="s">
        <v>5</v>
      </c>
      <c s="6" t="s">
        <v>1344</v>
      </c>
      <c s="36" t="s">
        <v>90</v>
      </c>
      <c s="37">
        <v>9</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1345</v>
      </c>
    </row>
    <row r="208" spans="1:16" ht="12.75">
      <c r="A208" t="s">
        <v>49</v>
      </c>
      <c s="34" t="s">
        <v>273</v>
      </c>
      <c s="34" t="s">
        <v>1346</v>
      </c>
      <c s="35" t="s">
        <v>5</v>
      </c>
      <c s="6" t="s">
        <v>1347</v>
      </c>
      <c s="36" t="s">
        <v>90</v>
      </c>
      <c s="37">
        <v>9</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53">
      <c r="A211" t="s">
        <v>58</v>
      </c>
      <c r="E211" s="39" t="s">
        <v>1348</v>
      </c>
    </row>
    <row r="212" spans="1:16" ht="12.75">
      <c r="A212" t="s">
        <v>49</v>
      </c>
      <c s="34" t="s">
        <v>278</v>
      </c>
      <c s="34" t="s">
        <v>1349</v>
      </c>
      <c s="35" t="s">
        <v>5</v>
      </c>
      <c s="6" t="s">
        <v>1350</v>
      </c>
      <c s="36" t="s">
        <v>615</v>
      </c>
      <c s="37">
        <v>1</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40.25">
      <c r="A215" t="s">
        <v>58</v>
      </c>
      <c r="E215" s="39" t="s">
        <v>1351</v>
      </c>
    </row>
    <row r="216" spans="1:16" ht="25.5">
      <c r="A216" t="s">
        <v>49</v>
      </c>
      <c s="34" t="s">
        <v>282</v>
      </c>
      <c s="34" t="s">
        <v>1352</v>
      </c>
      <c s="35" t="s">
        <v>5</v>
      </c>
      <c s="6" t="s">
        <v>1353</v>
      </c>
      <c s="36" t="s">
        <v>276</v>
      </c>
      <c s="37">
        <v>30</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27.5">
      <c r="A219" t="s">
        <v>58</v>
      </c>
      <c r="E219" s="39" t="s">
        <v>1354</v>
      </c>
    </row>
    <row r="220" spans="1:16" ht="12.75">
      <c r="A220" t="s">
        <v>49</v>
      </c>
      <c s="34" t="s">
        <v>286</v>
      </c>
      <c s="34" t="s">
        <v>1355</v>
      </c>
      <c s="35" t="s">
        <v>5</v>
      </c>
      <c s="6" t="s">
        <v>1356</v>
      </c>
      <c s="36" t="s">
        <v>90</v>
      </c>
      <c s="37">
        <v>9</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02">
      <c r="A223" t="s">
        <v>58</v>
      </c>
      <c r="E223" s="39" t="s">
        <v>1357</v>
      </c>
    </row>
    <row r="224" spans="1:16" ht="12.75">
      <c r="A224" t="s">
        <v>49</v>
      </c>
      <c s="34" t="s">
        <v>290</v>
      </c>
      <c s="34" t="s">
        <v>1358</v>
      </c>
      <c s="35" t="s">
        <v>5</v>
      </c>
      <c s="6" t="s">
        <v>1359</v>
      </c>
      <c s="36" t="s">
        <v>276</v>
      </c>
      <c s="37">
        <v>20</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63.75">
      <c r="A227" t="s">
        <v>58</v>
      </c>
      <c r="E227" s="39" t="s">
        <v>1360</v>
      </c>
    </row>
    <row r="228" spans="1:16" ht="12.75">
      <c r="A228" t="s">
        <v>49</v>
      </c>
      <c s="34" t="s">
        <v>294</v>
      </c>
      <c s="34" t="s">
        <v>1361</v>
      </c>
      <c s="35" t="s">
        <v>5</v>
      </c>
      <c s="6" t="s">
        <v>1362</v>
      </c>
      <c s="36" t="s">
        <v>90</v>
      </c>
      <c s="37">
        <v>1</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76.5">
      <c r="A231" t="s">
        <v>58</v>
      </c>
      <c r="E231" s="39" t="s">
        <v>788</v>
      </c>
    </row>
    <row r="232" spans="1:16" ht="12.75">
      <c r="A232" t="s">
        <v>49</v>
      </c>
      <c s="34" t="s">
        <v>50</v>
      </c>
      <c s="34" t="s">
        <v>1363</v>
      </c>
      <c s="35" t="s">
        <v>5</v>
      </c>
      <c s="6" t="s">
        <v>1364</v>
      </c>
      <c s="36" t="s">
        <v>90</v>
      </c>
      <c s="37">
        <v>3</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76.5">
      <c r="A235" t="s">
        <v>58</v>
      </c>
      <c r="E235" s="39" t="s">
        <v>788</v>
      </c>
    </row>
    <row r="236" spans="1:16" ht="12.75">
      <c r="A236" t="s">
        <v>49</v>
      </c>
      <c s="34" t="s">
        <v>60</v>
      </c>
      <c s="34" t="s">
        <v>1365</v>
      </c>
      <c s="35" t="s">
        <v>5</v>
      </c>
      <c s="6" t="s">
        <v>1366</v>
      </c>
      <c s="36" t="s">
        <v>90</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76.5">
      <c r="A239" t="s">
        <v>58</v>
      </c>
      <c r="E239" s="39" t="s">
        <v>788</v>
      </c>
    </row>
    <row r="240" spans="1:16" ht="12.75">
      <c r="A240" t="s">
        <v>49</v>
      </c>
      <c s="34" t="s">
        <v>64</v>
      </c>
      <c s="34" t="s">
        <v>1367</v>
      </c>
      <c s="35" t="s">
        <v>5</v>
      </c>
      <c s="6" t="s">
        <v>1368</v>
      </c>
      <c s="36" t="s">
        <v>90</v>
      </c>
      <c s="37">
        <v>5</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63.75">
      <c r="A243" t="s">
        <v>58</v>
      </c>
      <c r="E243" s="39" t="s">
        <v>822</v>
      </c>
    </row>
    <row r="244" spans="1:16" ht="25.5">
      <c r="A244" t="s">
        <v>49</v>
      </c>
      <c s="34" t="s">
        <v>67</v>
      </c>
      <c s="34" t="s">
        <v>723</v>
      </c>
      <c s="35" t="s">
        <v>5</v>
      </c>
      <c s="6" t="s">
        <v>724</v>
      </c>
      <c s="36" t="s">
        <v>90</v>
      </c>
      <c s="37">
        <v>1</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14.75">
      <c r="A247" t="s">
        <v>58</v>
      </c>
      <c r="E247" s="39" t="s">
        <v>666</v>
      </c>
    </row>
    <row r="248" spans="1:16" ht="12.75">
      <c r="A248" t="s">
        <v>49</v>
      </c>
      <c s="34" t="s">
        <v>764</v>
      </c>
      <c s="34" t="s">
        <v>725</v>
      </c>
      <c s="35" t="s">
        <v>5</v>
      </c>
      <c s="6" t="s">
        <v>726</v>
      </c>
      <c s="36" t="s">
        <v>90</v>
      </c>
      <c s="37">
        <v>1</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40.25">
      <c r="A251" t="s">
        <v>58</v>
      </c>
      <c r="E251" s="39" t="s">
        <v>604</v>
      </c>
    </row>
    <row r="252" spans="1:16" ht="12.75">
      <c r="A252" t="s">
        <v>49</v>
      </c>
      <c s="34" t="s">
        <v>767</v>
      </c>
      <c s="34" t="s">
        <v>733</v>
      </c>
      <c s="35" t="s">
        <v>5</v>
      </c>
      <c s="6" t="s">
        <v>734</v>
      </c>
      <c s="36" t="s">
        <v>90</v>
      </c>
      <c s="37">
        <v>2</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14.75">
      <c r="A255" t="s">
        <v>58</v>
      </c>
      <c r="E255" s="39" t="s">
        <v>666</v>
      </c>
    </row>
    <row r="256" spans="1:16" ht="12.75">
      <c r="A256" t="s">
        <v>49</v>
      </c>
      <c s="34" t="s">
        <v>770</v>
      </c>
      <c s="34" t="s">
        <v>735</v>
      </c>
      <c s="35" t="s">
        <v>5</v>
      </c>
      <c s="6" t="s">
        <v>736</v>
      </c>
      <c s="36" t="s">
        <v>90</v>
      </c>
      <c s="37">
        <v>2</v>
      </c>
      <c s="36">
        <v>0</v>
      </c>
      <c s="36">
        <f>ROUND(G256*H256,6)</f>
      </c>
      <c r="L256" s="38">
        <v>0</v>
      </c>
      <c s="32">
        <f>ROUND(ROUND(L256,2)*ROUND(G256,3),2)</f>
      </c>
      <c s="36" t="s">
        <v>429</v>
      </c>
      <c>
        <f>(M256*21)/100</f>
      </c>
      <c t="s">
        <v>27</v>
      </c>
    </row>
    <row r="257" spans="1:5" ht="12.75">
      <c r="A257" s="35" t="s">
        <v>55</v>
      </c>
      <c r="E257" s="39" t="s">
        <v>5</v>
      </c>
    </row>
    <row r="258" spans="1:5" ht="12.75">
      <c r="A258" s="35" t="s">
        <v>56</v>
      </c>
      <c r="E258" s="40" t="s">
        <v>5</v>
      </c>
    </row>
    <row r="259" spans="1:5" ht="140.25">
      <c r="A259" t="s">
        <v>58</v>
      </c>
      <c r="E259" s="39" t="s">
        <v>604</v>
      </c>
    </row>
    <row r="260" spans="1:16" ht="12.75">
      <c r="A260" t="s">
        <v>49</v>
      </c>
      <c s="34" t="s">
        <v>773</v>
      </c>
      <c s="34" t="s">
        <v>1369</v>
      </c>
      <c s="35" t="s">
        <v>5</v>
      </c>
      <c s="6" t="s">
        <v>1370</v>
      </c>
      <c s="36" t="s">
        <v>90</v>
      </c>
      <c s="37">
        <v>3</v>
      </c>
      <c s="36">
        <v>0</v>
      </c>
      <c s="36">
        <f>ROUND(G260*H260,6)</f>
      </c>
      <c r="L260" s="38">
        <v>0</v>
      </c>
      <c s="32">
        <f>ROUND(ROUND(L260,2)*ROUND(G260,3),2)</f>
      </c>
      <c s="36" t="s">
        <v>429</v>
      </c>
      <c>
        <f>(M260*21)/100</f>
      </c>
      <c t="s">
        <v>27</v>
      </c>
    </row>
    <row r="261" spans="1:5" ht="12.75">
      <c r="A261" s="35" t="s">
        <v>55</v>
      </c>
      <c r="E261" s="39" t="s">
        <v>5</v>
      </c>
    </row>
    <row r="262" spans="1:5" ht="12.75">
      <c r="A262" s="35" t="s">
        <v>56</v>
      </c>
      <c r="E262" s="40" t="s">
        <v>5</v>
      </c>
    </row>
    <row r="263" spans="1:5" ht="178.5">
      <c r="A263" t="s">
        <v>58</v>
      </c>
      <c r="E263" s="39" t="s">
        <v>857</v>
      </c>
    </row>
    <row r="264" spans="1:16" ht="12.75">
      <c r="A264" t="s">
        <v>49</v>
      </c>
      <c s="34" t="s">
        <v>776</v>
      </c>
      <c s="34" t="s">
        <v>870</v>
      </c>
      <c s="35" t="s">
        <v>5</v>
      </c>
      <c s="6" t="s">
        <v>871</v>
      </c>
      <c s="36" t="s">
        <v>90</v>
      </c>
      <c s="37">
        <v>3</v>
      </c>
      <c s="36">
        <v>0</v>
      </c>
      <c s="36">
        <f>ROUND(G264*H264,6)</f>
      </c>
      <c r="L264" s="38">
        <v>0</v>
      </c>
      <c s="32">
        <f>ROUND(ROUND(L264,2)*ROUND(G264,3),2)</f>
      </c>
      <c s="36" t="s">
        <v>429</v>
      </c>
      <c>
        <f>(M264*21)/100</f>
      </c>
      <c t="s">
        <v>27</v>
      </c>
    </row>
    <row r="265" spans="1:5" ht="12.75">
      <c r="A265" s="35" t="s">
        <v>55</v>
      </c>
      <c r="E265" s="39" t="s">
        <v>5</v>
      </c>
    </row>
    <row r="266" spans="1:5" ht="12.75">
      <c r="A266" s="35" t="s">
        <v>56</v>
      </c>
      <c r="E266" s="40" t="s">
        <v>5</v>
      </c>
    </row>
    <row r="267" spans="1:5" ht="127.5">
      <c r="A267" t="s">
        <v>58</v>
      </c>
      <c r="E267" s="39" t="s">
        <v>716</v>
      </c>
    </row>
    <row r="268" spans="1:16" ht="12.75">
      <c r="A268" t="s">
        <v>49</v>
      </c>
      <c s="34" t="s">
        <v>779</v>
      </c>
      <c s="34" t="s">
        <v>737</v>
      </c>
      <c s="35" t="s">
        <v>5</v>
      </c>
      <c s="6" t="s">
        <v>738</v>
      </c>
      <c s="36" t="s">
        <v>276</v>
      </c>
      <c s="37">
        <v>50</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89.25">
      <c r="A271" t="s">
        <v>58</v>
      </c>
      <c r="E271" s="39" t="s">
        <v>739</v>
      </c>
    </row>
    <row r="272" spans="1:16" ht="12.75">
      <c r="A272" t="s">
        <v>49</v>
      </c>
      <c s="34" t="s">
        <v>782</v>
      </c>
      <c s="34" t="s">
        <v>1130</v>
      </c>
      <c s="35" t="s">
        <v>5</v>
      </c>
      <c s="6" t="s">
        <v>1131</v>
      </c>
      <c s="36" t="s">
        <v>90</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625</v>
      </c>
    </row>
    <row r="276" spans="1:16" ht="12.75">
      <c r="A276" t="s">
        <v>49</v>
      </c>
      <c s="34" t="s">
        <v>785</v>
      </c>
      <c s="34" t="s">
        <v>1130</v>
      </c>
      <c s="35" t="s">
        <v>71</v>
      </c>
      <c s="6" t="s">
        <v>1132</v>
      </c>
      <c s="36" t="s">
        <v>90</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14.75">
      <c r="A279" t="s">
        <v>58</v>
      </c>
      <c r="E279" s="39" t="s">
        <v>625</v>
      </c>
    </row>
    <row r="280" spans="1:16" ht="12.75">
      <c r="A280" t="s">
        <v>49</v>
      </c>
      <c s="34" t="s">
        <v>789</v>
      </c>
      <c s="34" t="s">
        <v>1133</v>
      </c>
      <c s="35" t="s">
        <v>5</v>
      </c>
      <c s="6" t="s">
        <v>1371</v>
      </c>
      <c s="36" t="s">
        <v>90</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716</v>
      </c>
    </row>
    <row r="284" spans="1:16" ht="12.75">
      <c r="A284" t="s">
        <v>49</v>
      </c>
      <c s="34" t="s">
        <v>792</v>
      </c>
      <c s="34" t="s">
        <v>1133</v>
      </c>
      <c s="35" t="s">
        <v>71</v>
      </c>
      <c s="6" t="s">
        <v>1372</v>
      </c>
      <c s="36" t="s">
        <v>90</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716</v>
      </c>
    </row>
    <row r="288" spans="1:16" ht="12.75">
      <c r="A288" t="s">
        <v>49</v>
      </c>
      <c s="34" t="s">
        <v>795</v>
      </c>
      <c s="34" t="s">
        <v>1373</v>
      </c>
      <c s="35" t="s">
        <v>5</v>
      </c>
      <c s="6" t="s">
        <v>1374</v>
      </c>
      <c s="36" t="s">
        <v>90</v>
      </c>
      <c s="37">
        <v>3</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02">
      <c r="A291" t="s">
        <v>58</v>
      </c>
      <c r="E291" s="39" t="s">
        <v>818</v>
      </c>
    </row>
    <row r="292" spans="1:16" ht="12.75">
      <c r="A292" t="s">
        <v>49</v>
      </c>
      <c s="34" t="s">
        <v>798</v>
      </c>
      <c s="34" t="s">
        <v>1375</v>
      </c>
      <c s="35" t="s">
        <v>5</v>
      </c>
      <c s="6" t="s">
        <v>1376</v>
      </c>
      <c s="36" t="s">
        <v>90</v>
      </c>
      <c s="37">
        <v>3</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604</v>
      </c>
    </row>
    <row r="296" spans="1:16" ht="12.75">
      <c r="A296" t="s">
        <v>49</v>
      </c>
      <c s="34" t="s">
        <v>801</v>
      </c>
      <c s="34" t="s">
        <v>1022</v>
      </c>
      <c s="35" t="s">
        <v>5</v>
      </c>
      <c s="6" t="s">
        <v>1141</v>
      </c>
      <c s="36" t="s">
        <v>95</v>
      </c>
      <c s="37">
        <v>310</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14.75">
      <c r="A299" t="s">
        <v>58</v>
      </c>
      <c r="E299" s="39" t="s">
        <v>1377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1380</v>
      </c>
      <c r="E8" s="30" t="s">
        <v>1379</v>
      </c>
      <c r="J8" s="29">
        <f>0+J9+J18+J23+J32</f>
      </c>
      <c s="29">
        <f>0+K9+K18+K23+K32</f>
      </c>
      <c s="29">
        <f>0+L9+L18+L23+L32</f>
      </c>
      <c s="29">
        <f>0+M9+M18+M23+M32</f>
      </c>
    </row>
    <row r="9" spans="1:13" ht="12.75">
      <c r="A9" t="s">
        <v>46</v>
      </c>
      <c r="C9" s="31" t="s">
        <v>1381</v>
      </c>
      <c r="E9" s="33" t="s">
        <v>1382</v>
      </c>
      <c r="J9" s="32">
        <f>0</f>
      </c>
      <c s="32">
        <f>0</f>
      </c>
      <c s="32">
        <f>0+L10+L14</f>
      </c>
      <c s="32">
        <f>0+M10+M14</f>
      </c>
    </row>
    <row r="10" spans="1:16" ht="12.75">
      <c r="A10" t="s">
        <v>49</v>
      </c>
      <c s="34" t="s">
        <v>71</v>
      </c>
      <c s="34" t="s">
        <v>1383</v>
      </c>
      <c s="35" t="s">
        <v>5</v>
      </c>
      <c s="6" t="s">
        <v>1384</v>
      </c>
      <c s="36" t="s">
        <v>95</v>
      </c>
      <c s="37">
        <v>50</v>
      </c>
      <c s="36">
        <v>0</v>
      </c>
      <c s="36">
        <f>ROUND(G10*H10,6)</f>
      </c>
      <c r="L10" s="38">
        <v>0</v>
      </c>
      <c s="32">
        <f>ROUND(ROUND(L10,2)*ROUND(G10,3),2)</f>
      </c>
      <c s="36" t="s">
        <v>529</v>
      </c>
      <c>
        <f>(M10*21)/100</f>
      </c>
      <c t="s">
        <v>27</v>
      </c>
    </row>
    <row r="11" spans="1:5" ht="12.75">
      <c r="A11" s="35" t="s">
        <v>55</v>
      </c>
      <c r="E11" s="39" t="s">
        <v>5</v>
      </c>
    </row>
    <row r="12" spans="1:5" ht="12.75">
      <c r="A12" s="35" t="s">
        <v>56</v>
      </c>
      <c r="E12" s="40" t="s">
        <v>1385</v>
      </c>
    </row>
    <row r="13" spans="1:5" ht="51">
      <c r="A13" t="s">
        <v>58</v>
      </c>
      <c r="E13" s="39" t="s">
        <v>1386</v>
      </c>
    </row>
    <row r="14" spans="1:16" ht="25.5">
      <c r="A14" t="s">
        <v>49</v>
      </c>
      <c s="34" t="s">
        <v>27</v>
      </c>
      <c s="34" t="s">
        <v>1387</v>
      </c>
      <c s="35" t="s">
        <v>5</v>
      </c>
      <c s="6" t="s">
        <v>1388</v>
      </c>
      <c s="36" t="s">
        <v>90</v>
      </c>
      <c s="37">
        <v>4</v>
      </c>
      <c s="36">
        <v>0</v>
      </c>
      <c s="36">
        <f>ROUND(G14*H14,6)</f>
      </c>
      <c r="L14" s="38">
        <v>0</v>
      </c>
      <c s="32">
        <f>ROUND(ROUND(L14,2)*ROUND(G14,3),2)</f>
      </c>
      <c s="36" t="s">
        <v>529</v>
      </c>
      <c>
        <f>(M14*21)/100</f>
      </c>
      <c t="s">
        <v>27</v>
      </c>
    </row>
    <row r="15" spans="1:5" ht="12.75">
      <c r="A15" s="35" t="s">
        <v>55</v>
      </c>
      <c r="E15" s="39" t="s">
        <v>5</v>
      </c>
    </row>
    <row r="16" spans="1:5" ht="12.75">
      <c r="A16" s="35" t="s">
        <v>56</v>
      </c>
      <c r="E16" s="40" t="s">
        <v>1385</v>
      </c>
    </row>
    <row r="17" spans="1:5" ht="63.75">
      <c r="A17" t="s">
        <v>58</v>
      </c>
      <c r="E17" s="39" t="s">
        <v>1389</v>
      </c>
    </row>
    <row r="18" spans="1:13" ht="12.75">
      <c r="A18" t="s">
        <v>46</v>
      </c>
      <c r="C18" s="31" t="s">
        <v>1390</v>
      </c>
      <c r="E18" s="33" t="s">
        <v>1391</v>
      </c>
      <c r="J18" s="32">
        <f>0</f>
      </c>
      <c s="32">
        <f>0</f>
      </c>
      <c s="32">
        <f>0+L19</f>
      </c>
      <c s="32">
        <f>0+M19</f>
      </c>
    </row>
    <row r="19" spans="1:16" ht="12.75">
      <c r="A19" t="s">
        <v>49</v>
      </c>
      <c s="34" t="s">
        <v>26</v>
      </c>
      <c s="34" t="s">
        <v>1392</v>
      </c>
      <c s="35" t="s">
        <v>5</v>
      </c>
      <c s="6" t="s">
        <v>1393</v>
      </c>
      <c s="36" t="s">
        <v>90</v>
      </c>
      <c s="37">
        <v>1</v>
      </c>
      <c s="36">
        <v>0</v>
      </c>
      <c s="36">
        <f>ROUND(G19*H19,6)</f>
      </c>
      <c r="L19" s="38">
        <v>0</v>
      </c>
      <c s="32">
        <f>ROUND(ROUND(L19,2)*ROUND(G19,3),2)</f>
      </c>
      <c s="36" t="s">
        <v>529</v>
      </c>
      <c>
        <f>(M19*21)/100</f>
      </c>
      <c t="s">
        <v>27</v>
      </c>
    </row>
    <row r="20" spans="1:5" ht="12.75">
      <c r="A20" s="35" t="s">
        <v>55</v>
      </c>
      <c r="E20" s="39" t="s">
        <v>5</v>
      </c>
    </row>
    <row r="21" spans="1:5" ht="12.75">
      <c r="A21" s="35" t="s">
        <v>56</v>
      </c>
      <c r="E21" s="40" t="s">
        <v>1385</v>
      </c>
    </row>
    <row r="22" spans="1:5" ht="114.75">
      <c r="A22" t="s">
        <v>58</v>
      </c>
      <c r="E22" s="39" t="s">
        <v>1394</v>
      </c>
    </row>
    <row r="23" spans="1:13" ht="12.75">
      <c r="A23" t="s">
        <v>46</v>
      </c>
      <c r="C23" s="31" t="s">
        <v>1395</v>
      </c>
      <c r="E23" s="33" t="s">
        <v>1396</v>
      </c>
      <c r="J23" s="32">
        <f>0</f>
      </c>
      <c s="32">
        <f>0</f>
      </c>
      <c s="32">
        <f>0+L24+L28</f>
      </c>
      <c s="32">
        <f>0+M24+M28</f>
      </c>
    </row>
    <row r="24" spans="1:16" ht="12.75">
      <c r="A24" t="s">
        <v>49</v>
      </c>
      <c s="34" t="s">
        <v>87</v>
      </c>
      <c s="34" t="s">
        <v>1397</v>
      </c>
      <c s="35" t="s">
        <v>5</v>
      </c>
      <c s="6" t="s">
        <v>1398</v>
      </c>
      <c s="36" t="s">
        <v>276</v>
      </c>
      <c s="37">
        <v>12</v>
      </c>
      <c s="36">
        <v>0</v>
      </c>
      <c s="36">
        <f>ROUND(G24*H24,6)</f>
      </c>
      <c r="L24" s="38">
        <v>0</v>
      </c>
      <c s="32">
        <f>ROUND(ROUND(L24,2)*ROUND(G24,3),2)</f>
      </c>
      <c s="36" t="s">
        <v>529</v>
      </c>
      <c>
        <f>(M24*21)/100</f>
      </c>
      <c t="s">
        <v>27</v>
      </c>
    </row>
    <row r="25" spans="1:5" ht="12.75">
      <c r="A25" s="35" t="s">
        <v>55</v>
      </c>
      <c r="E25" s="39" t="s">
        <v>5</v>
      </c>
    </row>
    <row r="26" spans="1:5" ht="12.75">
      <c r="A26" s="35" t="s">
        <v>56</v>
      </c>
      <c r="E26" s="40" t="s">
        <v>1385</v>
      </c>
    </row>
    <row r="27" spans="1:5" ht="89.25">
      <c r="A27" t="s">
        <v>58</v>
      </c>
      <c r="E27" s="39" t="s">
        <v>1399</v>
      </c>
    </row>
    <row r="28" spans="1:16" ht="12.75">
      <c r="A28" t="s">
        <v>49</v>
      </c>
      <c s="34" t="s">
        <v>92</v>
      </c>
      <c s="34" t="s">
        <v>1400</v>
      </c>
      <c s="35" t="s">
        <v>5</v>
      </c>
      <c s="6" t="s">
        <v>1401</v>
      </c>
      <c s="36" t="s">
        <v>276</v>
      </c>
      <c s="37">
        <v>8</v>
      </c>
      <c s="36">
        <v>0</v>
      </c>
      <c s="36">
        <f>ROUND(G28*H28,6)</f>
      </c>
      <c r="L28" s="38">
        <v>0</v>
      </c>
      <c s="32">
        <f>ROUND(ROUND(L28,2)*ROUND(G28,3),2)</f>
      </c>
      <c s="36" t="s">
        <v>529</v>
      </c>
      <c>
        <f>(M28*21)/100</f>
      </c>
      <c t="s">
        <v>27</v>
      </c>
    </row>
    <row r="29" spans="1:5" ht="12.75">
      <c r="A29" s="35" t="s">
        <v>55</v>
      </c>
      <c r="E29" s="39" t="s">
        <v>5</v>
      </c>
    </row>
    <row r="30" spans="1:5" ht="12.75">
      <c r="A30" s="35" t="s">
        <v>56</v>
      </c>
      <c r="E30" s="40" t="s">
        <v>1385</v>
      </c>
    </row>
    <row r="31" spans="1:5" ht="89.25">
      <c r="A31" t="s">
        <v>58</v>
      </c>
      <c r="E31" s="39" t="s">
        <v>1402</v>
      </c>
    </row>
    <row r="32" spans="1:13" ht="12.75">
      <c r="A32" t="s">
        <v>46</v>
      </c>
      <c r="C32" s="31" t="s">
        <v>1403</v>
      </c>
      <c r="E32" s="33" t="s">
        <v>1404</v>
      </c>
      <c r="J32" s="32">
        <f>0</f>
      </c>
      <c s="32">
        <f>0</f>
      </c>
      <c s="32">
        <f>0+L33+L37+L41+L45+L49+L53+L57</f>
      </c>
      <c s="32">
        <f>0+M33+M37+M41+M45+M49+M53+M57</f>
      </c>
    </row>
    <row r="33" spans="1:16" ht="12.75">
      <c r="A33" t="s">
        <v>49</v>
      </c>
      <c s="34" t="s">
        <v>97</v>
      </c>
      <c s="34" t="s">
        <v>1405</v>
      </c>
      <c s="35" t="s">
        <v>5</v>
      </c>
      <c s="6" t="s">
        <v>1406</v>
      </c>
      <c s="36" t="s">
        <v>90</v>
      </c>
      <c s="37">
        <v>1</v>
      </c>
      <c s="36">
        <v>0</v>
      </c>
      <c s="36">
        <f>ROUND(G33*H33,6)</f>
      </c>
      <c r="L33" s="38">
        <v>0</v>
      </c>
      <c s="32">
        <f>ROUND(ROUND(L33,2)*ROUND(G33,3),2)</f>
      </c>
      <c s="36" t="s">
        <v>529</v>
      </c>
      <c>
        <f>(M33*21)/100</f>
      </c>
      <c t="s">
        <v>27</v>
      </c>
    </row>
    <row r="34" spans="1:5" ht="12.75">
      <c r="A34" s="35" t="s">
        <v>55</v>
      </c>
      <c r="E34" s="39" t="s">
        <v>5</v>
      </c>
    </row>
    <row r="35" spans="1:5" ht="12.75">
      <c r="A35" s="35" t="s">
        <v>56</v>
      </c>
      <c r="E35" s="40" t="s">
        <v>1385</v>
      </c>
    </row>
    <row r="36" spans="1:5" ht="204">
      <c r="A36" t="s">
        <v>58</v>
      </c>
      <c r="E36" s="39" t="s">
        <v>1407</v>
      </c>
    </row>
    <row r="37" spans="1:16" ht="12.75">
      <c r="A37" t="s">
        <v>49</v>
      </c>
      <c s="34" t="s">
        <v>85</v>
      </c>
      <c s="34" t="s">
        <v>1408</v>
      </c>
      <c s="35" t="s">
        <v>5</v>
      </c>
      <c s="6" t="s">
        <v>1409</v>
      </c>
      <c s="36" t="s">
        <v>90</v>
      </c>
      <c s="37">
        <v>1</v>
      </c>
      <c s="36">
        <v>0</v>
      </c>
      <c s="36">
        <f>ROUND(G37*H37,6)</f>
      </c>
      <c r="L37" s="38">
        <v>0</v>
      </c>
      <c s="32">
        <f>ROUND(ROUND(L37,2)*ROUND(G37,3),2)</f>
      </c>
      <c s="36" t="s">
        <v>529</v>
      </c>
      <c>
        <f>(M37*21)/100</f>
      </c>
      <c t="s">
        <v>27</v>
      </c>
    </row>
    <row r="38" spans="1:5" ht="12.75">
      <c r="A38" s="35" t="s">
        <v>55</v>
      </c>
      <c r="E38" s="39" t="s">
        <v>5</v>
      </c>
    </row>
    <row r="39" spans="1:5" ht="12.75">
      <c r="A39" s="35" t="s">
        <v>56</v>
      </c>
      <c r="E39" s="40" t="s">
        <v>1385</v>
      </c>
    </row>
    <row r="40" spans="1:5" ht="114.75">
      <c r="A40" t="s">
        <v>58</v>
      </c>
      <c r="E40" s="39" t="s">
        <v>1410</v>
      </c>
    </row>
    <row r="41" spans="1:16" ht="12.75">
      <c r="A41" t="s">
        <v>49</v>
      </c>
      <c s="34" t="s">
        <v>104</v>
      </c>
      <c s="34" t="s">
        <v>1411</v>
      </c>
      <c s="35" t="s">
        <v>5</v>
      </c>
      <c s="6" t="s">
        <v>1412</v>
      </c>
      <c s="36" t="s">
        <v>90</v>
      </c>
      <c s="37">
        <v>1</v>
      </c>
      <c s="36">
        <v>0</v>
      </c>
      <c s="36">
        <f>ROUND(G41*H41,6)</f>
      </c>
      <c r="L41" s="38">
        <v>0</v>
      </c>
      <c s="32">
        <f>ROUND(ROUND(L41,2)*ROUND(G41,3),2)</f>
      </c>
      <c s="36" t="s">
        <v>529</v>
      </c>
      <c>
        <f>(M41*21)/100</f>
      </c>
      <c t="s">
        <v>27</v>
      </c>
    </row>
    <row r="42" spans="1:5" ht="12.75">
      <c r="A42" s="35" t="s">
        <v>55</v>
      </c>
      <c r="E42" s="39" t="s">
        <v>5</v>
      </c>
    </row>
    <row r="43" spans="1:5" ht="12.75">
      <c r="A43" s="35" t="s">
        <v>56</v>
      </c>
      <c r="E43" s="40" t="s">
        <v>1385</v>
      </c>
    </row>
    <row r="44" spans="1:5" ht="114.75">
      <c r="A44" t="s">
        <v>58</v>
      </c>
      <c r="E44" s="39" t="s">
        <v>1413</v>
      </c>
    </row>
    <row r="45" spans="1:16" ht="12.75">
      <c r="A45" t="s">
        <v>49</v>
      </c>
      <c s="34" t="s">
        <v>108</v>
      </c>
      <c s="34" t="s">
        <v>1414</v>
      </c>
      <c s="35" t="s">
        <v>5</v>
      </c>
      <c s="6" t="s">
        <v>1415</v>
      </c>
      <c s="36" t="s">
        <v>90</v>
      </c>
      <c s="37">
        <v>1</v>
      </c>
      <c s="36">
        <v>0</v>
      </c>
      <c s="36">
        <f>ROUND(G45*H45,6)</f>
      </c>
      <c r="L45" s="38">
        <v>0</v>
      </c>
      <c s="32">
        <f>ROUND(ROUND(L45,2)*ROUND(G45,3),2)</f>
      </c>
      <c s="36" t="s">
        <v>529</v>
      </c>
      <c>
        <f>(M45*21)/100</f>
      </c>
      <c t="s">
        <v>27</v>
      </c>
    </row>
    <row r="46" spans="1:5" ht="12.75">
      <c r="A46" s="35" t="s">
        <v>55</v>
      </c>
      <c r="E46" s="39" t="s">
        <v>5</v>
      </c>
    </row>
    <row r="47" spans="1:5" ht="12.75">
      <c r="A47" s="35" t="s">
        <v>56</v>
      </c>
      <c r="E47" s="40" t="s">
        <v>1385</v>
      </c>
    </row>
    <row r="48" spans="1:5" ht="114.75">
      <c r="A48" t="s">
        <v>58</v>
      </c>
      <c r="E48" s="39" t="s">
        <v>1416</v>
      </c>
    </row>
    <row r="49" spans="1:16" ht="12.75">
      <c r="A49" t="s">
        <v>49</v>
      </c>
      <c s="34" t="s">
        <v>112</v>
      </c>
      <c s="34" t="s">
        <v>1417</v>
      </c>
      <c s="35" t="s">
        <v>5</v>
      </c>
      <c s="6" t="s">
        <v>1418</v>
      </c>
      <c s="36" t="s">
        <v>90</v>
      </c>
      <c s="37">
        <v>1</v>
      </c>
      <c s="36">
        <v>0</v>
      </c>
      <c s="36">
        <f>ROUND(G49*H49,6)</f>
      </c>
      <c r="L49" s="38">
        <v>0</v>
      </c>
      <c s="32">
        <f>ROUND(ROUND(L49,2)*ROUND(G49,3),2)</f>
      </c>
      <c s="36" t="s">
        <v>529</v>
      </c>
      <c>
        <f>(M49*21)/100</f>
      </c>
      <c t="s">
        <v>27</v>
      </c>
    </row>
    <row r="50" spans="1:5" ht="12.75">
      <c r="A50" s="35" t="s">
        <v>55</v>
      </c>
      <c r="E50" s="39" t="s">
        <v>5</v>
      </c>
    </row>
    <row r="51" spans="1:5" ht="12.75">
      <c r="A51" s="35" t="s">
        <v>56</v>
      </c>
      <c r="E51" s="40" t="s">
        <v>1385</v>
      </c>
    </row>
    <row r="52" spans="1:5" ht="114.75">
      <c r="A52" t="s">
        <v>58</v>
      </c>
      <c r="E52" s="39" t="s">
        <v>1419</v>
      </c>
    </row>
    <row r="53" spans="1:16" ht="12.75">
      <c r="A53" t="s">
        <v>49</v>
      </c>
      <c s="34" t="s">
        <v>116</v>
      </c>
      <c s="34" t="s">
        <v>1420</v>
      </c>
      <c s="35" t="s">
        <v>5</v>
      </c>
      <c s="6" t="s">
        <v>1421</v>
      </c>
      <c s="36" t="s">
        <v>90</v>
      </c>
      <c s="37">
        <v>1</v>
      </c>
      <c s="36">
        <v>0</v>
      </c>
      <c s="36">
        <f>ROUND(G53*H53,6)</f>
      </c>
      <c r="L53" s="38">
        <v>0</v>
      </c>
      <c s="32">
        <f>ROUND(ROUND(L53,2)*ROUND(G53,3),2)</f>
      </c>
      <c s="36" t="s">
        <v>529</v>
      </c>
      <c>
        <f>(M53*21)/100</f>
      </c>
      <c t="s">
        <v>27</v>
      </c>
    </row>
    <row r="54" spans="1:5" ht="12.75">
      <c r="A54" s="35" t="s">
        <v>55</v>
      </c>
      <c r="E54" s="39" t="s">
        <v>5</v>
      </c>
    </row>
    <row r="55" spans="1:5" ht="12.75">
      <c r="A55" s="35" t="s">
        <v>56</v>
      </c>
      <c r="E55" s="40" t="s">
        <v>1385</v>
      </c>
    </row>
    <row r="56" spans="1:5" ht="76.5">
      <c r="A56" t="s">
        <v>58</v>
      </c>
      <c r="E56" s="39" t="s">
        <v>1422</v>
      </c>
    </row>
    <row r="57" spans="1:16" ht="12.75">
      <c r="A57" t="s">
        <v>49</v>
      </c>
      <c s="34" t="s">
        <v>120</v>
      </c>
      <c s="34" t="s">
        <v>1423</v>
      </c>
      <c s="35" t="s">
        <v>5</v>
      </c>
      <c s="6" t="s">
        <v>1424</v>
      </c>
      <c s="36" t="s">
        <v>276</v>
      </c>
      <c s="37">
        <v>4</v>
      </c>
      <c s="36">
        <v>0</v>
      </c>
      <c s="36">
        <f>ROUND(G57*H57,6)</f>
      </c>
      <c r="L57" s="38">
        <v>0</v>
      </c>
      <c s="32">
        <f>ROUND(ROUND(L57,2)*ROUND(G57,3),2)</f>
      </c>
      <c s="36" t="s">
        <v>529</v>
      </c>
      <c>
        <f>(M57*21)/100</f>
      </c>
      <c t="s">
        <v>27</v>
      </c>
    </row>
    <row r="58" spans="1:5" ht="12.75">
      <c r="A58" s="35" t="s">
        <v>55</v>
      </c>
      <c r="E58" s="39" t="s">
        <v>5</v>
      </c>
    </row>
    <row r="59" spans="1:5" ht="12.75">
      <c r="A59" s="35" t="s">
        <v>56</v>
      </c>
      <c r="E59" s="40" t="s">
        <v>1385</v>
      </c>
    </row>
    <row r="60" spans="1:5" ht="102">
      <c r="A60" t="s">
        <v>58</v>
      </c>
      <c r="E60"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1430</v>
      </c>
      <c r="E8" s="30" t="s">
        <v>1429</v>
      </c>
      <c r="J8" s="29">
        <f>0+J9+J30+J47+J100+J121+J178+J199</f>
      </c>
      <c s="29">
        <f>0+K9+K30+K47+K100+K121+K178+K199</f>
      </c>
      <c s="29">
        <f>0+L9+L30+L47+L100+L121+L178+L199</f>
      </c>
      <c s="29">
        <f>0+M9+M30+M47+M100+M121+M178+M199</f>
      </c>
    </row>
    <row r="9" spans="1:13" ht="12.75">
      <c r="A9" t="s">
        <v>46</v>
      </c>
      <c r="C9" s="31" t="s">
        <v>1431</v>
      </c>
      <c r="E9" s="33" t="s">
        <v>1432</v>
      </c>
      <c r="J9" s="32">
        <f>0</f>
      </c>
      <c s="32">
        <f>0</f>
      </c>
      <c s="32">
        <f>0+L10+L14+L18+L22+L26</f>
      </c>
      <c s="32">
        <f>0+M10+M14+M18+M22+M26</f>
      </c>
    </row>
    <row r="10" spans="1:16" ht="25.5">
      <c r="A10" t="s">
        <v>49</v>
      </c>
      <c s="34" t="s">
        <v>71</v>
      </c>
      <c s="34" t="s">
        <v>939</v>
      </c>
      <c s="35" t="s">
        <v>5</v>
      </c>
      <c s="6" t="s">
        <v>940</v>
      </c>
      <c s="36" t="s">
        <v>95</v>
      </c>
      <c s="37">
        <v>96</v>
      </c>
      <c s="36">
        <v>0</v>
      </c>
      <c s="36">
        <f>ROUND(G10*H10,6)</f>
      </c>
      <c r="L10" s="38">
        <v>0</v>
      </c>
      <c s="32">
        <f>ROUND(ROUND(L10,2)*ROUND(G10,3),2)</f>
      </c>
      <c s="36" t="s">
        <v>1433</v>
      </c>
      <c>
        <f>(M10*21)/100</f>
      </c>
      <c t="s">
        <v>27</v>
      </c>
    </row>
    <row r="11" spans="1:5" ht="12.75">
      <c r="A11" s="35" t="s">
        <v>55</v>
      </c>
      <c r="E11" s="39" t="s">
        <v>1434</v>
      </c>
    </row>
    <row r="12" spans="1:5" ht="38.25">
      <c r="A12" s="35" t="s">
        <v>56</v>
      </c>
      <c r="E12" s="40" t="s">
        <v>1435</v>
      </c>
    </row>
    <row r="13" spans="1:5" ht="76.5">
      <c r="A13" t="s">
        <v>58</v>
      </c>
      <c r="E13" s="39" t="s">
        <v>941</v>
      </c>
    </row>
    <row r="14" spans="1:16" ht="12.75">
      <c r="A14" t="s">
        <v>49</v>
      </c>
      <c s="34" t="s">
        <v>27</v>
      </c>
      <c s="34" t="s">
        <v>1217</v>
      </c>
      <c s="35" t="s">
        <v>5</v>
      </c>
      <c s="6" t="s">
        <v>1218</v>
      </c>
      <c s="36" t="s">
        <v>95</v>
      </c>
      <c s="37">
        <v>12</v>
      </c>
      <c s="36">
        <v>0</v>
      </c>
      <c s="36">
        <f>ROUND(G14*H14,6)</f>
      </c>
      <c r="L14" s="38">
        <v>0</v>
      </c>
      <c s="32">
        <f>ROUND(ROUND(L14,2)*ROUND(G14,3),2)</f>
      </c>
      <c s="36" t="s">
        <v>1436</v>
      </c>
      <c>
        <f>(M14*21)/100</f>
      </c>
      <c t="s">
        <v>27</v>
      </c>
    </row>
    <row r="15" spans="1:5" ht="12.75">
      <c r="A15" s="35" t="s">
        <v>55</v>
      </c>
      <c r="E15" s="39" t="s">
        <v>1434</v>
      </c>
    </row>
    <row r="16" spans="1:5" ht="38.25">
      <c r="A16" s="35" t="s">
        <v>56</v>
      </c>
      <c r="E16" s="40" t="s">
        <v>1435</v>
      </c>
    </row>
    <row r="17" spans="1:5" ht="76.5">
      <c r="A17" t="s">
        <v>58</v>
      </c>
      <c r="E17" s="39" t="s">
        <v>941</v>
      </c>
    </row>
    <row r="18" spans="1:16" ht="12.75">
      <c r="A18" t="s">
        <v>49</v>
      </c>
      <c s="34" t="s">
        <v>26</v>
      </c>
      <c s="34" t="s">
        <v>1437</v>
      </c>
      <c s="35" t="s">
        <v>5</v>
      </c>
      <c s="6" t="s">
        <v>1438</v>
      </c>
      <c s="36" t="s">
        <v>95</v>
      </c>
      <c s="37">
        <v>5</v>
      </c>
      <c s="36">
        <v>0</v>
      </c>
      <c s="36">
        <f>ROUND(G18*H18,6)</f>
      </c>
      <c r="L18" s="38">
        <v>0</v>
      </c>
      <c s="32">
        <f>ROUND(ROUND(L18,2)*ROUND(G18,3),2)</f>
      </c>
      <c s="36" t="s">
        <v>1439</v>
      </c>
      <c>
        <f>(M18*21)/100</f>
      </c>
      <c t="s">
        <v>27</v>
      </c>
    </row>
    <row r="19" spans="1:5" ht="12.75">
      <c r="A19" s="35" t="s">
        <v>55</v>
      </c>
      <c r="E19" s="39" t="s">
        <v>1434</v>
      </c>
    </row>
    <row r="20" spans="1:5" ht="38.25">
      <c r="A20" s="35" t="s">
        <v>56</v>
      </c>
      <c r="E20" s="40" t="s">
        <v>1435</v>
      </c>
    </row>
    <row r="21" spans="1:5" ht="76.5">
      <c r="A21" t="s">
        <v>58</v>
      </c>
      <c r="E21" s="39" t="s">
        <v>941</v>
      </c>
    </row>
    <row r="22" spans="1:16" ht="12.75">
      <c r="A22" t="s">
        <v>49</v>
      </c>
      <c s="34" t="s">
        <v>87</v>
      </c>
      <c s="34" t="s">
        <v>1440</v>
      </c>
      <c s="35" t="s">
        <v>5</v>
      </c>
      <c s="6" t="s">
        <v>1441</v>
      </c>
      <c s="36" t="s">
        <v>469</v>
      </c>
      <c s="37">
        <v>1</v>
      </c>
      <c s="36">
        <v>0</v>
      </c>
      <c s="36">
        <f>ROUND(G22*H22,6)</f>
      </c>
      <c r="L22" s="38">
        <v>0</v>
      </c>
      <c s="32">
        <f>ROUND(ROUND(L22,2)*ROUND(G22,3),2)</f>
      </c>
      <c s="36" t="s">
        <v>1442</v>
      </c>
      <c>
        <f>(M22*21)/100</f>
      </c>
      <c t="s">
        <v>27</v>
      </c>
    </row>
    <row r="23" spans="1:5" ht="12.75">
      <c r="A23" s="35" t="s">
        <v>55</v>
      </c>
      <c r="E23" s="39" t="s">
        <v>1434</v>
      </c>
    </row>
    <row r="24" spans="1:5" ht="38.25">
      <c r="A24" s="35" t="s">
        <v>56</v>
      </c>
      <c r="E24" s="40" t="s">
        <v>1435</v>
      </c>
    </row>
    <row r="25" spans="1:5" ht="38.25">
      <c r="A25" t="s">
        <v>58</v>
      </c>
      <c r="E25" s="39" t="s">
        <v>837</v>
      </c>
    </row>
    <row r="26" spans="1:16" ht="12.75">
      <c r="A26" t="s">
        <v>49</v>
      </c>
      <c s="34" t="s">
        <v>92</v>
      </c>
      <c s="34" t="s">
        <v>1443</v>
      </c>
      <c s="35" t="s">
        <v>5</v>
      </c>
      <c s="6" t="s">
        <v>1444</v>
      </c>
      <c s="36" t="s">
        <v>90</v>
      </c>
      <c s="37">
        <v>1</v>
      </c>
      <c s="36">
        <v>0</v>
      </c>
      <c s="36">
        <f>ROUND(G26*H26,6)</f>
      </c>
      <c r="L26" s="38">
        <v>0</v>
      </c>
      <c s="32">
        <f>ROUND(ROUND(L26,2)*ROUND(G26,3),2)</f>
      </c>
      <c s="36" t="s">
        <v>1445</v>
      </c>
      <c>
        <f>(M26*21)/100</f>
      </c>
      <c t="s">
        <v>27</v>
      </c>
    </row>
    <row r="27" spans="1:5" ht="12.75">
      <c r="A27" s="35" t="s">
        <v>55</v>
      </c>
      <c r="E27" s="39" t="s">
        <v>1434</v>
      </c>
    </row>
    <row r="28" spans="1:5" ht="38.25">
      <c r="A28" s="35" t="s">
        <v>56</v>
      </c>
      <c r="E28" s="40" t="s">
        <v>1435</v>
      </c>
    </row>
    <row r="29" spans="1:5" ht="38.25">
      <c r="A29" t="s">
        <v>58</v>
      </c>
      <c r="E29" s="39" t="s">
        <v>837</v>
      </c>
    </row>
    <row r="30" spans="1:13" ht="12.75">
      <c r="A30" t="s">
        <v>46</v>
      </c>
      <c r="C30" s="31" t="s">
        <v>1446</v>
      </c>
      <c r="E30" s="33" t="s">
        <v>1447</v>
      </c>
      <c r="J30" s="32">
        <f>0</f>
      </c>
      <c s="32">
        <f>0</f>
      </c>
      <c s="32">
        <f>0+L31+L35+L39+L43</f>
      </c>
      <c s="32">
        <f>0+M31+M35+M39+M43</f>
      </c>
    </row>
    <row r="31" spans="1:16" ht="12.75">
      <c r="A31" t="s">
        <v>49</v>
      </c>
      <c s="34" t="s">
        <v>97</v>
      </c>
      <c s="34" t="s">
        <v>1448</v>
      </c>
      <c s="35" t="s">
        <v>5</v>
      </c>
      <c s="6" t="s">
        <v>1449</v>
      </c>
      <c s="36" t="s">
        <v>90</v>
      </c>
      <c s="37">
        <v>1</v>
      </c>
      <c s="36">
        <v>0</v>
      </c>
      <c s="36">
        <f>ROUND(G31*H31,6)</f>
      </c>
      <c r="L31" s="38">
        <v>0</v>
      </c>
      <c s="32">
        <f>ROUND(ROUND(L31,2)*ROUND(G31,3),2)</f>
      </c>
      <c s="36" t="s">
        <v>1450</v>
      </c>
      <c>
        <f>(M31*21)/100</f>
      </c>
      <c t="s">
        <v>27</v>
      </c>
    </row>
    <row r="32" spans="1:5" ht="12.75">
      <c r="A32" s="35" t="s">
        <v>55</v>
      </c>
      <c r="E32" s="39" t="s">
        <v>1434</v>
      </c>
    </row>
    <row r="33" spans="1:5" ht="38.25">
      <c r="A33" s="35" t="s">
        <v>56</v>
      </c>
      <c r="E33" s="40" t="s">
        <v>1435</v>
      </c>
    </row>
    <row r="34" spans="1:5" ht="76.5">
      <c r="A34" t="s">
        <v>58</v>
      </c>
      <c r="E34" s="39" t="s">
        <v>1451</v>
      </c>
    </row>
    <row r="35" spans="1:16" ht="12.75">
      <c r="A35" t="s">
        <v>49</v>
      </c>
      <c s="34" t="s">
        <v>85</v>
      </c>
      <c s="34" t="s">
        <v>1452</v>
      </c>
      <c s="35" t="s">
        <v>5</v>
      </c>
      <c s="6" t="s">
        <v>1453</v>
      </c>
      <c s="36" t="s">
        <v>90</v>
      </c>
      <c s="37">
        <v>2</v>
      </c>
      <c s="36">
        <v>0</v>
      </c>
      <c s="36">
        <f>ROUND(G35*H35,6)</f>
      </c>
      <c r="L35" s="38">
        <v>0</v>
      </c>
      <c s="32">
        <f>ROUND(ROUND(L35,2)*ROUND(G35,3),2)</f>
      </c>
      <c s="36" t="s">
        <v>1454</v>
      </c>
      <c>
        <f>(M35*21)/100</f>
      </c>
      <c t="s">
        <v>27</v>
      </c>
    </row>
    <row r="36" spans="1:5" ht="12.75">
      <c r="A36" s="35" t="s">
        <v>55</v>
      </c>
      <c r="E36" s="39" t="s">
        <v>1434</v>
      </c>
    </row>
    <row r="37" spans="1:5" ht="38.25">
      <c r="A37" s="35" t="s">
        <v>56</v>
      </c>
      <c r="E37" s="40" t="s">
        <v>1435</v>
      </c>
    </row>
    <row r="38" spans="1:5" ht="76.5">
      <c r="A38" t="s">
        <v>58</v>
      </c>
      <c r="E38" s="39" t="s">
        <v>1455</v>
      </c>
    </row>
    <row r="39" spans="1:16" ht="12.75">
      <c r="A39" t="s">
        <v>49</v>
      </c>
      <c s="34" t="s">
        <v>104</v>
      </c>
      <c s="34" t="s">
        <v>1456</v>
      </c>
      <c s="35" t="s">
        <v>5</v>
      </c>
      <c s="6" t="s">
        <v>1457</v>
      </c>
      <c s="36" t="s">
        <v>90</v>
      </c>
      <c s="37">
        <v>1</v>
      </c>
      <c s="36">
        <v>0</v>
      </c>
      <c s="36">
        <f>ROUND(G39*H39,6)</f>
      </c>
      <c r="L39" s="38">
        <v>0</v>
      </c>
      <c s="32">
        <f>ROUND(ROUND(L39,2)*ROUND(G39,3),2)</f>
      </c>
      <c s="36" t="s">
        <v>1458</v>
      </c>
      <c>
        <f>(M39*21)/100</f>
      </c>
      <c t="s">
        <v>27</v>
      </c>
    </row>
    <row r="40" spans="1:5" ht="12.75">
      <c r="A40" s="35" t="s">
        <v>55</v>
      </c>
      <c r="E40" s="39" t="s">
        <v>1434</v>
      </c>
    </row>
    <row r="41" spans="1:5" ht="38.25">
      <c r="A41" s="35" t="s">
        <v>56</v>
      </c>
      <c r="E41" s="40" t="s">
        <v>1435</v>
      </c>
    </row>
    <row r="42" spans="1:5" ht="89.25">
      <c r="A42" t="s">
        <v>58</v>
      </c>
      <c r="E42" s="39" t="s">
        <v>1459</v>
      </c>
    </row>
    <row r="43" spans="1:16" ht="12.75">
      <c r="A43" t="s">
        <v>49</v>
      </c>
      <c s="34" t="s">
        <v>273</v>
      </c>
      <c s="34" t="s">
        <v>1460</v>
      </c>
      <c s="35" t="s">
        <v>5</v>
      </c>
      <c s="6" t="s">
        <v>1461</v>
      </c>
      <c s="36" t="s">
        <v>90</v>
      </c>
      <c s="37">
        <v>1</v>
      </c>
      <c s="36">
        <v>0</v>
      </c>
      <c s="36">
        <f>ROUND(G43*H43,6)</f>
      </c>
      <c r="L43" s="38">
        <v>0</v>
      </c>
      <c s="32">
        <f>ROUND(ROUND(L43,2)*ROUND(G43,3),2)</f>
      </c>
      <c s="36" t="s">
        <v>1462</v>
      </c>
      <c>
        <f>(M43*21)/100</f>
      </c>
      <c t="s">
        <v>27</v>
      </c>
    </row>
    <row r="44" spans="1:5" ht="12.75">
      <c r="A44" s="35" t="s">
        <v>55</v>
      </c>
      <c r="E44" s="39" t="s">
        <v>1434</v>
      </c>
    </row>
    <row r="45" spans="1:5" ht="38.25">
      <c r="A45" s="35" t="s">
        <v>56</v>
      </c>
      <c r="E45" s="40" t="s">
        <v>1435</v>
      </c>
    </row>
    <row r="46" spans="1:5" ht="76.5">
      <c r="A46" t="s">
        <v>58</v>
      </c>
      <c r="E46" s="39" t="s">
        <v>1463</v>
      </c>
    </row>
    <row r="47" spans="1:13" ht="12.75">
      <c r="A47" t="s">
        <v>46</v>
      </c>
      <c r="C47" s="31" t="s">
        <v>1464</v>
      </c>
      <c r="E47" s="33" t="s">
        <v>1465</v>
      </c>
      <c r="J47" s="32">
        <f>0</f>
      </c>
      <c s="32">
        <f>0</f>
      </c>
      <c s="32">
        <f>0+L48+L52+L56+L60+L64+L68+L72+L76+L80+L84+L88+L92+L96</f>
      </c>
      <c s="32">
        <f>0+M48+M52+M56+M60+M64+M68+M72+M76+M80+M84+M88+M92+M96</f>
      </c>
    </row>
    <row r="48" spans="1:16" ht="25.5">
      <c r="A48" t="s">
        <v>49</v>
      </c>
      <c s="34" t="s">
        <v>108</v>
      </c>
      <c s="34" t="s">
        <v>1466</v>
      </c>
      <c s="35" t="s">
        <v>5</v>
      </c>
      <c s="6" t="s">
        <v>1467</v>
      </c>
      <c s="36" t="s">
        <v>95</v>
      </c>
      <c s="37">
        <v>5</v>
      </c>
      <c s="36">
        <v>0</v>
      </c>
      <c s="36">
        <f>ROUND(G48*H48,6)</f>
      </c>
      <c r="L48" s="38">
        <v>0</v>
      </c>
      <c s="32">
        <f>ROUND(ROUND(L48,2)*ROUND(G48,3),2)</f>
      </c>
      <c s="36" t="s">
        <v>1468</v>
      </c>
      <c>
        <f>(M48*21)/100</f>
      </c>
      <c t="s">
        <v>27</v>
      </c>
    </row>
    <row r="49" spans="1:5" ht="12.75">
      <c r="A49" s="35" t="s">
        <v>55</v>
      </c>
      <c r="E49" s="39" t="s">
        <v>1434</v>
      </c>
    </row>
    <row r="50" spans="1:5" ht="38.25">
      <c r="A50" s="35" t="s">
        <v>56</v>
      </c>
      <c r="E50" s="40" t="s">
        <v>1435</v>
      </c>
    </row>
    <row r="51" spans="1:5" ht="89.25">
      <c r="A51" t="s">
        <v>58</v>
      </c>
      <c r="E51" s="39" t="s">
        <v>648</v>
      </c>
    </row>
    <row r="52" spans="1:16" ht="12.75">
      <c r="A52" t="s">
        <v>49</v>
      </c>
      <c s="34" t="s">
        <v>112</v>
      </c>
      <c s="34" t="s">
        <v>519</v>
      </c>
      <c s="35" t="s">
        <v>5</v>
      </c>
      <c s="6" t="s">
        <v>520</v>
      </c>
      <c s="36" t="s">
        <v>95</v>
      </c>
      <c s="37">
        <v>14</v>
      </c>
      <c s="36">
        <v>0</v>
      </c>
      <c s="36">
        <f>ROUND(G52*H52,6)</f>
      </c>
      <c r="L52" s="38">
        <v>0</v>
      </c>
      <c s="32">
        <f>ROUND(ROUND(L52,2)*ROUND(G52,3),2)</f>
      </c>
      <c s="36" t="s">
        <v>1469</v>
      </c>
      <c>
        <f>(M52*21)/100</f>
      </c>
      <c t="s">
        <v>27</v>
      </c>
    </row>
    <row r="53" spans="1:5" ht="12.75">
      <c r="A53" s="35" t="s">
        <v>55</v>
      </c>
      <c r="E53" s="39" t="s">
        <v>1434</v>
      </c>
    </row>
    <row r="54" spans="1:5" ht="38.25">
      <c r="A54" s="35" t="s">
        <v>56</v>
      </c>
      <c r="E54" s="40" t="s">
        <v>1435</v>
      </c>
    </row>
    <row r="55" spans="1:5" ht="89.25">
      <c r="A55" t="s">
        <v>58</v>
      </c>
      <c r="E55" s="39" t="s">
        <v>648</v>
      </c>
    </row>
    <row r="56" spans="1:16" ht="12.75">
      <c r="A56" t="s">
        <v>49</v>
      </c>
      <c s="34" t="s">
        <v>116</v>
      </c>
      <c s="34" t="s">
        <v>1470</v>
      </c>
      <c s="35" t="s">
        <v>5</v>
      </c>
      <c s="6" t="s">
        <v>1471</v>
      </c>
      <c s="36" t="s">
        <v>95</v>
      </c>
      <c s="37">
        <v>10</v>
      </c>
      <c s="36">
        <v>0</v>
      </c>
      <c s="36">
        <f>ROUND(G56*H56,6)</f>
      </c>
      <c r="L56" s="38">
        <v>0</v>
      </c>
      <c s="32">
        <f>ROUND(ROUND(L56,2)*ROUND(G56,3),2)</f>
      </c>
      <c s="36" t="s">
        <v>1472</v>
      </c>
      <c>
        <f>(M56*21)/100</f>
      </c>
      <c t="s">
        <v>27</v>
      </c>
    </row>
    <row r="57" spans="1:5" ht="12.75">
      <c r="A57" s="35" t="s">
        <v>55</v>
      </c>
      <c r="E57" s="39" t="s">
        <v>1434</v>
      </c>
    </row>
    <row r="58" spans="1:5" ht="38.25">
      <c r="A58" s="35" t="s">
        <v>56</v>
      </c>
      <c r="E58" s="40" t="s">
        <v>1435</v>
      </c>
    </row>
    <row r="59" spans="1:5" ht="89.25">
      <c r="A59" t="s">
        <v>58</v>
      </c>
      <c r="E59" s="39" t="s">
        <v>648</v>
      </c>
    </row>
    <row r="60" spans="1:16" ht="12.75">
      <c r="A60" t="s">
        <v>49</v>
      </c>
      <c s="34" t="s">
        <v>120</v>
      </c>
      <c s="34" t="s">
        <v>1473</v>
      </c>
      <c s="35" t="s">
        <v>5</v>
      </c>
      <c s="6" t="s">
        <v>1474</v>
      </c>
      <c s="36" t="s">
        <v>95</v>
      </c>
      <c s="37">
        <v>60</v>
      </c>
      <c s="36">
        <v>0</v>
      </c>
      <c s="36">
        <f>ROUND(G60*H60,6)</f>
      </c>
      <c r="L60" s="38">
        <v>0</v>
      </c>
      <c s="32">
        <f>ROUND(ROUND(L60,2)*ROUND(G60,3),2)</f>
      </c>
      <c s="36" t="s">
        <v>1475</v>
      </c>
      <c>
        <f>(M60*21)/100</f>
      </c>
      <c t="s">
        <v>27</v>
      </c>
    </row>
    <row r="61" spans="1:5" ht="12.75">
      <c r="A61" s="35" t="s">
        <v>55</v>
      </c>
      <c r="E61" s="39" t="s">
        <v>1434</v>
      </c>
    </row>
    <row r="62" spans="1:5" ht="38.25">
      <c r="A62" s="35" t="s">
        <v>56</v>
      </c>
      <c r="E62" s="40" t="s">
        <v>1435</v>
      </c>
    </row>
    <row r="63" spans="1:5" ht="51">
      <c r="A63" t="s">
        <v>58</v>
      </c>
      <c r="E63" s="39" t="s">
        <v>1476</v>
      </c>
    </row>
    <row r="64" spans="1:16" ht="12.75">
      <c r="A64" t="s">
        <v>49</v>
      </c>
      <c s="34" t="s">
        <v>126</v>
      </c>
      <c s="34" t="s">
        <v>1477</v>
      </c>
      <c s="35" t="s">
        <v>5</v>
      </c>
      <c s="6" t="s">
        <v>1478</v>
      </c>
      <c s="36" t="s">
        <v>90</v>
      </c>
      <c s="37">
        <v>16</v>
      </c>
      <c s="36">
        <v>0</v>
      </c>
      <c s="36">
        <f>ROUND(G64*H64,6)</f>
      </c>
      <c r="L64" s="38">
        <v>0</v>
      </c>
      <c s="32">
        <f>ROUND(ROUND(L64,2)*ROUND(G64,3),2)</f>
      </c>
      <c s="36" t="s">
        <v>1479</v>
      </c>
      <c>
        <f>(M64*21)/100</f>
      </c>
      <c t="s">
        <v>27</v>
      </c>
    </row>
    <row r="65" spans="1:5" ht="12.75">
      <c r="A65" s="35" t="s">
        <v>55</v>
      </c>
      <c r="E65" s="39" t="s">
        <v>1434</v>
      </c>
    </row>
    <row r="66" spans="1:5" ht="38.25">
      <c r="A66" s="35" t="s">
        <v>56</v>
      </c>
      <c r="E66" s="40" t="s">
        <v>1435</v>
      </c>
    </row>
    <row r="67" spans="1:5" ht="38.25">
      <c r="A67" t="s">
        <v>58</v>
      </c>
      <c r="E67" s="39" t="s">
        <v>1480</v>
      </c>
    </row>
    <row r="68" spans="1:16" ht="12.75">
      <c r="A68" t="s">
        <v>49</v>
      </c>
      <c s="34" t="s">
        <v>130</v>
      </c>
      <c s="34" t="s">
        <v>1481</v>
      </c>
      <c s="35" t="s">
        <v>5</v>
      </c>
      <c s="6" t="s">
        <v>1482</v>
      </c>
      <c s="36" t="s">
        <v>95</v>
      </c>
      <c s="37">
        <v>42</v>
      </c>
      <c s="36">
        <v>0</v>
      </c>
      <c s="36">
        <f>ROUND(G68*H68,6)</f>
      </c>
      <c r="L68" s="38">
        <v>0</v>
      </c>
      <c s="32">
        <f>ROUND(ROUND(L68,2)*ROUND(G68,3),2)</f>
      </c>
      <c s="36" t="s">
        <v>1483</v>
      </c>
      <c>
        <f>(M68*21)/100</f>
      </c>
      <c t="s">
        <v>27</v>
      </c>
    </row>
    <row r="69" spans="1:5" ht="12.75">
      <c r="A69" s="35" t="s">
        <v>55</v>
      </c>
      <c r="E69" s="39" t="s">
        <v>1434</v>
      </c>
    </row>
    <row r="70" spans="1:5" ht="38.25">
      <c r="A70" s="35" t="s">
        <v>56</v>
      </c>
      <c r="E70" s="40" t="s">
        <v>1435</v>
      </c>
    </row>
    <row r="71" spans="1:5" ht="38.25">
      <c r="A71" t="s">
        <v>58</v>
      </c>
      <c r="E71" s="39" t="s">
        <v>1484</v>
      </c>
    </row>
    <row r="72" spans="1:16" ht="12.75">
      <c r="A72" t="s">
        <v>49</v>
      </c>
      <c s="34" t="s">
        <v>134</v>
      </c>
      <c s="34" t="s">
        <v>1383</v>
      </c>
      <c s="35" t="s">
        <v>5</v>
      </c>
      <c s="6" t="s">
        <v>1485</v>
      </c>
      <c s="36" t="s">
        <v>95</v>
      </c>
      <c s="37">
        <v>36</v>
      </c>
      <c s="36">
        <v>0</v>
      </c>
      <c s="36">
        <f>ROUND(G72*H72,6)</f>
      </c>
      <c r="L72" s="38">
        <v>0</v>
      </c>
      <c s="32">
        <f>ROUND(ROUND(L72,2)*ROUND(G72,3),2)</f>
      </c>
      <c s="36" t="s">
        <v>1486</v>
      </c>
      <c>
        <f>(M72*21)/100</f>
      </c>
      <c t="s">
        <v>27</v>
      </c>
    </row>
    <row r="73" spans="1:5" ht="12.75">
      <c r="A73" s="35" t="s">
        <v>55</v>
      </c>
      <c r="E73" s="39" t="s">
        <v>1434</v>
      </c>
    </row>
    <row r="74" spans="1:5" ht="38.25">
      <c r="A74" s="35" t="s">
        <v>56</v>
      </c>
      <c r="E74" s="40" t="s">
        <v>1435</v>
      </c>
    </row>
    <row r="75" spans="1:5" ht="38.25">
      <c r="A75" t="s">
        <v>58</v>
      </c>
      <c r="E75" s="39" t="s">
        <v>1484</v>
      </c>
    </row>
    <row r="76" spans="1:16" ht="12.75">
      <c r="A76" t="s">
        <v>49</v>
      </c>
      <c s="34" t="s">
        <v>138</v>
      </c>
      <c s="34" t="s">
        <v>1487</v>
      </c>
      <c s="35" t="s">
        <v>5</v>
      </c>
      <c s="6" t="s">
        <v>1488</v>
      </c>
      <c s="36" t="s">
        <v>95</v>
      </c>
      <c s="37">
        <v>60</v>
      </c>
      <c s="36">
        <v>0</v>
      </c>
      <c s="36">
        <f>ROUND(G76*H76,6)</f>
      </c>
      <c r="L76" s="38">
        <v>0</v>
      </c>
      <c s="32">
        <f>ROUND(ROUND(L76,2)*ROUND(G76,3),2)</f>
      </c>
      <c s="36" t="s">
        <v>1489</v>
      </c>
      <c>
        <f>(M76*21)/100</f>
      </c>
      <c t="s">
        <v>27</v>
      </c>
    </row>
    <row r="77" spans="1:5" ht="12.75">
      <c r="A77" s="35" t="s">
        <v>55</v>
      </c>
      <c r="E77" s="39" t="s">
        <v>1434</v>
      </c>
    </row>
    <row r="78" spans="1:5" ht="38.25">
      <c r="A78" s="35" t="s">
        <v>56</v>
      </c>
      <c r="E78" s="40" t="s">
        <v>1435</v>
      </c>
    </row>
    <row r="79" spans="1:5" ht="38.25">
      <c r="A79" t="s">
        <v>58</v>
      </c>
      <c r="E79" s="39" t="s">
        <v>1484</v>
      </c>
    </row>
    <row r="80" spans="1:16" ht="25.5">
      <c r="A80" t="s">
        <v>49</v>
      </c>
      <c s="34" t="s">
        <v>142</v>
      </c>
      <c s="34" t="s">
        <v>1387</v>
      </c>
      <c s="35" t="s">
        <v>5</v>
      </c>
      <c s="6" t="s">
        <v>1490</v>
      </c>
      <c s="36" t="s">
        <v>90</v>
      </c>
      <c s="37">
        <v>13</v>
      </c>
      <c s="36">
        <v>0</v>
      </c>
      <c s="36">
        <f>ROUND(G80*H80,6)</f>
      </c>
      <c r="L80" s="38">
        <v>0</v>
      </c>
      <c s="32">
        <f>ROUND(ROUND(L80,2)*ROUND(G80,3),2)</f>
      </c>
      <c s="36" t="s">
        <v>1491</v>
      </c>
      <c>
        <f>(M80*21)/100</f>
      </c>
      <c t="s">
        <v>27</v>
      </c>
    </row>
    <row r="81" spans="1:5" ht="12.75">
      <c r="A81" s="35" t="s">
        <v>55</v>
      </c>
      <c r="E81" s="39" t="s">
        <v>1434</v>
      </c>
    </row>
    <row r="82" spans="1:5" ht="38.25">
      <c r="A82" s="35" t="s">
        <v>56</v>
      </c>
      <c r="E82" s="40" t="s">
        <v>1435</v>
      </c>
    </row>
    <row r="83" spans="1:5" ht="51">
      <c r="A83" t="s">
        <v>58</v>
      </c>
      <c r="E83" s="39" t="s">
        <v>1476</v>
      </c>
    </row>
    <row r="84" spans="1:16" ht="25.5">
      <c r="A84" t="s">
        <v>49</v>
      </c>
      <c s="34" t="s">
        <v>146</v>
      </c>
      <c s="34" t="s">
        <v>1492</v>
      </c>
      <c s="35" t="s">
        <v>5</v>
      </c>
      <c s="6" t="s">
        <v>1493</v>
      </c>
      <c s="36" t="s">
        <v>90</v>
      </c>
      <c s="37">
        <v>1</v>
      </c>
      <c s="36">
        <v>0</v>
      </c>
      <c s="36">
        <f>ROUND(G84*H84,6)</f>
      </c>
      <c r="L84" s="38">
        <v>0</v>
      </c>
      <c s="32">
        <f>ROUND(ROUND(L84,2)*ROUND(G84,3),2)</f>
      </c>
      <c s="36" t="s">
        <v>1494</v>
      </c>
      <c>
        <f>(M84*21)/100</f>
      </c>
      <c t="s">
        <v>27</v>
      </c>
    </row>
    <row r="85" spans="1:5" ht="12.75">
      <c r="A85" s="35" t="s">
        <v>55</v>
      </c>
      <c r="E85" s="39" t="s">
        <v>1434</v>
      </c>
    </row>
    <row r="86" spans="1:5" ht="38.25">
      <c r="A86" s="35" t="s">
        <v>56</v>
      </c>
      <c r="E86" s="40" t="s">
        <v>1435</v>
      </c>
    </row>
    <row r="87" spans="1:5" ht="102">
      <c r="A87" t="s">
        <v>58</v>
      </c>
      <c r="E87" s="39" t="s">
        <v>649</v>
      </c>
    </row>
    <row r="88" spans="1:16" ht="25.5">
      <c r="A88" t="s">
        <v>49</v>
      </c>
      <c s="34" t="s">
        <v>150</v>
      </c>
      <c s="34" t="s">
        <v>523</v>
      </c>
      <c s="35" t="s">
        <v>5</v>
      </c>
      <c s="6" t="s">
        <v>524</v>
      </c>
      <c s="36" t="s">
        <v>90</v>
      </c>
      <c s="37">
        <v>1</v>
      </c>
      <c s="36">
        <v>0</v>
      </c>
      <c s="36">
        <f>ROUND(G88*H88,6)</f>
      </c>
      <c r="L88" s="38">
        <v>0</v>
      </c>
      <c s="32">
        <f>ROUND(ROUND(L88,2)*ROUND(G88,3),2)</f>
      </c>
      <c s="36" t="s">
        <v>1495</v>
      </c>
      <c>
        <f>(M88*21)/100</f>
      </c>
      <c t="s">
        <v>27</v>
      </c>
    </row>
    <row r="89" spans="1:5" ht="12.75">
      <c r="A89" s="35" t="s">
        <v>55</v>
      </c>
      <c r="E89" s="39" t="s">
        <v>1434</v>
      </c>
    </row>
    <row r="90" spans="1:5" ht="38.25">
      <c r="A90" s="35" t="s">
        <v>56</v>
      </c>
      <c r="E90" s="40" t="s">
        <v>1435</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38.25">
      <c r="A94" s="35" t="s">
        <v>56</v>
      </c>
      <c r="E94" s="40" t="s">
        <v>1435</v>
      </c>
    </row>
    <row r="95" spans="1:5" ht="102">
      <c r="A95" t="s">
        <v>58</v>
      </c>
      <c r="E95" s="39" t="s">
        <v>649</v>
      </c>
    </row>
    <row r="96" spans="1:16" ht="12.75">
      <c r="A96" t="s">
        <v>49</v>
      </c>
      <c s="34" t="s">
        <v>157</v>
      </c>
      <c s="34" t="s">
        <v>1499</v>
      </c>
      <c s="35" t="s">
        <v>5</v>
      </c>
      <c s="6" t="s">
        <v>1500</v>
      </c>
      <c s="36" t="s">
        <v>90</v>
      </c>
      <c s="37">
        <v>60</v>
      </c>
      <c s="36">
        <v>0</v>
      </c>
      <c s="36">
        <f>ROUND(G96*H96,6)</f>
      </c>
      <c r="L96" s="38">
        <v>0</v>
      </c>
      <c s="32">
        <f>ROUND(ROUND(L96,2)*ROUND(G96,3),2)</f>
      </c>
      <c s="36" t="s">
        <v>1501</v>
      </c>
      <c>
        <f>(M96*21)/100</f>
      </c>
      <c t="s">
        <v>27</v>
      </c>
    </row>
    <row r="97" spans="1:5" ht="12.75">
      <c r="A97" s="35" t="s">
        <v>55</v>
      </c>
      <c r="E97" s="39" t="s">
        <v>1434</v>
      </c>
    </row>
    <row r="98" spans="1:5" ht="38.25">
      <c r="A98" s="35" t="s">
        <v>56</v>
      </c>
      <c r="E98" s="40" t="s">
        <v>1435</v>
      </c>
    </row>
    <row r="99" spans="1:5" ht="89.25">
      <c r="A99" t="s">
        <v>58</v>
      </c>
      <c r="E99" s="39" t="s">
        <v>1502</v>
      </c>
    </row>
    <row r="100" spans="1:13" ht="12.75">
      <c r="A100" t="s">
        <v>46</v>
      </c>
      <c r="C100" s="31" t="s">
        <v>1503</v>
      </c>
      <c r="E100" s="33" t="s">
        <v>1504</v>
      </c>
      <c r="J100" s="32">
        <f>0</f>
      </c>
      <c s="32">
        <f>0</f>
      </c>
      <c s="32">
        <f>0+L101+L105+L109+L113+L117</f>
      </c>
      <c s="32">
        <f>0+M101+M105+M109+M113+M117</f>
      </c>
    </row>
    <row r="101" spans="1:16" ht="12.75">
      <c r="A101" t="s">
        <v>49</v>
      </c>
      <c s="34" t="s">
        <v>161</v>
      </c>
      <c s="34" t="s">
        <v>650</v>
      </c>
      <c s="35" t="s">
        <v>5</v>
      </c>
      <c s="6" t="s">
        <v>651</v>
      </c>
      <c s="36" t="s">
        <v>90</v>
      </c>
      <c s="37">
        <v>1</v>
      </c>
      <c s="36">
        <v>0</v>
      </c>
      <c s="36">
        <f>ROUND(G101*H101,6)</f>
      </c>
      <c r="L101" s="38">
        <v>0</v>
      </c>
      <c s="32">
        <f>ROUND(ROUND(L101,2)*ROUND(G101,3),2)</f>
      </c>
      <c s="36" t="s">
        <v>1505</v>
      </c>
      <c>
        <f>(M101*21)/100</f>
      </c>
      <c t="s">
        <v>27</v>
      </c>
    </row>
    <row r="102" spans="1:5" ht="12.75">
      <c r="A102" s="35" t="s">
        <v>55</v>
      </c>
      <c r="E102" s="39" t="s">
        <v>1434</v>
      </c>
    </row>
    <row r="103" spans="1:5" ht="38.25">
      <c r="A103" s="35" t="s">
        <v>56</v>
      </c>
      <c r="E103" s="40" t="s">
        <v>1435</v>
      </c>
    </row>
    <row r="104" spans="1:5" ht="102">
      <c r="A104" t="s">
        <v>58</v>
      </c>
      <c r="E104" s="39" t="s">
        <v>652</v>
      </c>
    </row>
    <row r="105" spans="1:16" ht="12.75">
      <c r="A105" t="s">
        <v>49</v>
      </c>
      <c s="34" t="s">
        <v>165</v>
      </c>
      <c s="34" t="s">
        <v>1506</v>
      </c>
      <c s="35" t="s">
        <v>5</v>
      </c>
      <c s="6" t="s">
        <v>1507</v>
      </c>
      <c s="36" t="s">
        <v>90</v>
      </c>
      <c s="37">
        <v>1</v>
      </c>
      <c s="36">
        <v>0</v>
      </c>
      <c s="36">
        <f>ROUND(G105*H105,6)</f>
      </c>
      <c r="L105" s="38">
        <v>0</v>
      </c>
      <c s="32">
        <f>ROUND(ROUND(L105,2)*ROUND(G105,3),2)</f>
      </c>
      <c s="36" t="s">
        <v>1508</v>
      </c>
      <c>
        <f>(M105*21)/100</f>
      </c>
      <c t="s">
        <v>27</v>
      </c>
    </row>
    <row r="106" spans="1:5" ht="12.75">
      <c r="A106" s="35" t="s">
        <v>55</v>
      </c>
      <c r="E106" s="39" t="s">
        <v>1434</v>
      </c>
    </row>
    <row r="107" spans="1:5" ht="38.25">
      <c r="A107" s="35" t="s">
        <v>56</v>
      </c>
      <c r="E107" s="40" t="s">
        <v>1435</v>
      </c>
    </row>
    <row r="108" spans="1:5" ht="102">
      <c r="A108" t="s">
        <v>58</v>
      </c>
      <c r="E108" s="39" t="s">
        <v>652</v>
      </c>
    </row>
    <row r="109" spans="1:16" ht="12.75">
      <c r="A109" t="s">
        <v>49</v>
      </c>
      <c s="34" t="s">
        <v>169</v>
      </c>
      <c s="34" t="s">
        <v>1509</v>
      </c>
      <c s="35" t="s">
        <v>5</v>
      </c>
      <c s="6" t="s">
        <v>1510</v>
      </c>
      <c s="36" t="s">
        <v>90</v>
      </c>
      <c s="37">
        <v>2</v>
      </c>
      <c s="36">
        <v>0</v>
      </c>
      <c s="36">
        <f>ROUND(G109*H109,6)</f>
      </c>
      <c r="L109" s="38">
        <v>0</v>
      </c>
      <c s="32">
        <f>ROUND(ROUND(L109,2)*ROUND(G109,3),2)</f>
      </c>
      <c s="36" t="s">
        <v>1511</v>
      </c>
      <c>
        <f>(M109*21)/100</f>
      </c>
      <c t="s">
        <v>27</v>
      </c>
    </row>
    <row r="110" spans="1:5" ht="12.75">
      <c r="A110" s="35" t="s">
        <v>55</v>
      </c>
      <c r="E110" s="39" t="s">
        <v>1434</v>
      </c>
    </row>
    <row r="111" spans="1:5" ht="38.25">
      <c r="A111" s="35" t="s">
        <v>56</v>
      </c>
      <c r="E111" s="40" t="s">
        <v>1435</v>
      </c>
    </row>
    <row r="112" spans="1:5" ht="102">
      <c r="A112" t="s">
        <v>58</v>
      </c>
      <c r="E112" s="39" t="s">
        <v>652</v>
      </c>
    </row>
    <row r="113" spans="1:16" ht="12.75">
      <c r="A113" t="s">
        <v>49</v>
      </c>
      <c s="34" t="s">
        <v>173</v>
      </c>
      <c s="34" t="s">
        <v>1512</v>
      </c>
      <c s="35" t="s">
        <v>5</v>
      </c>
      <c s="6" t="s">
        <v>1513</v>
      </c>
      <c s="36" t="s">
        <v>90</v>
      </c>
      <c s="37">
        <v>1</v>
      </c>
      <c s="36">
        <v>0</v>
      </c>
      <c s="36">
        <f>ROUND(G113*H113,6)</f>
      </c>
      <c r="L113" s="38">
        <v>0</v>
      </c>
      <c s="32">
        <f>ROUND(ROUND(L113,2)*ROUND(G113,3),2)</f>
      </c>
      <c s="36" t="s">
        <v>225</v>
      </c>
      <c>
        <f>(M113*21)/100</f>
      </c>
      <c t="s">
        <v>27</v>
      </c>
    </row>
    <row r="114" spans="1:5" ht="12.75">
      <c r="A114" s="35" t="s">
        <v>55</v>
      </c>
      <c r="E114" s="39" t="s">
        <v>1434</v>
      </c>
    </row>
    <row r="115" spans="1:5" ht="38.25">
      <c r="A115" s="35" t="s">
        <v>56</v>
      </c>
      <c r="E115" s="40" t="s">
        <v>1435</v>
      </c>
    </row>
    <row r="116" spans="1:5" ht="102">
      <c r="A116" t="s">
        <v>58</v>
      </c>
      <c r="E116" s="39" t="s">
        <v>1514</v>
      </c>
    </row>
    <row r="117" spans="1:16" ht="12.75">
      <c r="A117" t="s">
        <v>49</v>
      </c>
      <c s="34" t="s">
        <v>177</v>
      </c>
      <c s="34" t="s">
        <v>1515</v>
      </c>
      <c s="35" t="s">
        <v>5</v>
      </c>
      <c s="6" t="s">
        <v>1516</v>
      </c>
      <c s="36" t="s">
        <v>90</v>
      </c>
      <c s="37">
        <v>1</v>
      </c>
      <c s="36">
        <v>0</v>
      </c>
      <c s="36">
        <f>ROUND(G117*H117,6)</f>
      </c>
      <c r="L117" s="38">
        <v>0</v>
      </c>
      <c s="32">
        <f>ROUND(ROUND(L117,2)*ROUND(G117,3),2)</f>
      </c>
      <c s="36" t="s">
        <v>1517</v>
      </c>
      <c>
        <f>(M117*21)/100</f>
      </c>
      <c t="s">
        <v>27</v>
      </c>
    </row>
    <row r="118" spans="1:5" ht="12.75">
      <c r="A118" s="35" t="s">
        <v>55</v>
      </c>
      <c r="E118" s="39" t="s">
        <v>1434</v>
      </c>
    </row>
    <row r="119" spans="1:5" ht="38.25">
      <c r="A119" s="35" t="s">
        <v>56</v>
      </c>
      <c r="E119" s="40" t="s">
        <v>1435</v>
      </c>
    </row>
    <row r="120" spans="1:5" ht="102">
      <c r="A120" t="s">
        <v>58</v>
      </c>
      <c r="E120" s="39" t="s">
        <v>1514</v>
      </c>
    </row>
    <row r="121" spans="1:13" ht="25.5">
      <c r="A121" t="s">
        <v>46</v>
      </c>
      <c r="C121" s="31" t="s">
        <v>1390</v>
      </c>
      <c r="E121" s="33" t="s">
        <v>1518</v>
      </c>
      <c r="J121" s="32">
        <f>0</f>
      </c>
      <c s="32">
        <f>0</f>
      </c>
      <c s="32">
        <f>0+L122+L126+L130+L134+L138+L142+L146+L150+L154+L158+L162+L166+L170+L174</f>
      </c>
      <c s="32">
        <f>0+M122+M126+M130+M134+M138+M142+M146+M150+M154+M158+M162+M166+M170+M174</f>
      </c>
    </row>
    <row r="122" spans="1:16" ht="12.75">
      <c r="A122" t="s">
        <v>49</v>
      </c>
      <c s="34" t="s">
        <v>181</v>
      </c>
      <c s="34" t="s">
        <v>1519</v>
      </c>
      <c s="35" t="s">
        <v>5</v>
      </c>
      <c s="6" t="s">
        <v>1520</v>
      </c>
      <c s="36" t="s">
        <v>90</v>
      </c>
      <c s="37">
        <v>1</v>
      </c>
      <c s="36">
        <v>0</v>
      </c>
      <c s="36">
        <f>ROUND(G122*H122,6)</f>
      </c>
      <c r="L122" s="38">
        <v>0</v>
      </c>
      <c s="32">
        <f>ROUND(ROUND(L122,2)*ROUND(G122,3),2)</f>
      </c>
      <c s="36" t="s">
        <v>1521</v>
      </c>
      <c>
        <f>(M122*21)/100</f>
      </c>
      <c t="s">
        <v>27</v>
      </c>
    </row>
    <row r="123" spans="1:5" ht="12.75">
      <c r="A123" s="35" t="s">
        <v>55</v>
      </c>
      <c r="E123" s="39" t="s">
        <v>1434</v>
      </c>
    </row>
    <row r="124" spans="1:5" ht="25.5">
      <c r="A124" s="35" t="s">
        <v>56</v>
      </c>
      <c r="E124" s="40" t="s">
        <v>1522</v>
      </c>
    </row>
    <row r="125" spans="1:5" ht="191.25">
      <c r="A125" t="s">
        <v>58</v>
      </c>
      <c r="E125" s="39" t="s">
        <v>1523</v>
      </c>
    </row>
    <row r="126" spans="1:16" ht="12.75">
      <c r="A126" t="s">
        <v>49</v>
      </c>
      <c s="34" t="s">
        <v>185</v>
      </c>
      <c s="34" t="s">
        <v>1524</v>
      </c>
      <c s="35" t="s">
        <v>5</v>
      </c>
      <c s="6" t="s">
        <v>1525</v>
      </c>
      <c s="36" t="s">
        <v>90</v>
      </c>
      <c s="37">
        <v>1</v>
      </c>
      <c s="36">
        <v>0</v>
      </c>
      <c s="36">
        <f>ROUND(G126*H126,6)</f>
      </c>
      <c r="L126" s="38">
        <v>0</v>
      </c>
      <c s="32">
        <f>ROUND(ROUND(L126,2)*ROUND(G126,3),2)</f>
      </c>
      <c s="36" t="s">
        <v>1526</v>
      </c>
      <c>
        <f>(M126*21)/100</f>
      </c>
      <c t="s">
        <v>27</v>
      </c>
    </row>
    <row r="127" spans="1:5" ht="12.75">
      <c r="A127" s="35" t="s">
        <v>55</v>
      </c>
      <c r="E127" s="39" t="s">
        <v>1434</v>
      </c>
    </row>
    <row r="128" spans="1:5" ht="25.5">
      <c r="A128" s="35" t="s">
        <v>56</v>
      </c>
      <c r="E128" s="40" t="s">
        <v>1522</v>
      </c>
    </row>
    <row r="129" spans="1:5" ht="165.75">
      <c r="A129" t="s">
        <v>58</v>
      </c>
      <c r="E129" s="39" t="s">
        <v>1527</v>
      </c>
    </row>
    <row r="130" spans="1:16" ht="12.75">
      <c r="A130" t="s">
        <v>49</v>
      </c>
      <c s="34" t="s">
        <v>189</v>
      </c>
      <c s="34" t="s">
        <v>1528</v>
      </c>
      <c s="35" t="s">
        <v>5</v>
      </c>
      <c s="6" t="s">
        <v>1529</v>
      </c>
      <c s="36" t="s">
        <v>90</v>
      </c>
      <c s="37">
        <v>1</v>
      </c>
      <c s="36">
        <v>0</v>
      </c>
      <c s="36">
        <f>ROUND(G130*H130,6)</f>
      </c>
      <c r="L130" s="38">
        <v>0</v>
      </c>
      <c s="32">
        <f>ROUND(ROUND(L130,2)*ROUND(G130,3),2)</f>
      </c>
      <c s="36" t="s">
        <v>1530</v>
      </c>
      <c>
        <f>(M130*21)/100</f>
      </c>
      <c t="s">
        <v>27</v>
      </c>
    </row>
    <row r="131" spans="1:5" ht="12.75">
      <c r="A131" s="35" t="s">
        <v>55</v>
      </c>
      <c r="E131" s="39" t="s">
        <v>1434</v>
      </c>
    </row>
    <row r="132" spans="1:5" ht="25.5">
      <c r="A132" s="35" t="s">
        <v>56</v>
      </c>
      <c r="E132" s="40" t="s">
        <v>1522</v>
      </c>
    </row>
    <row r="133" spans="1:5" ht="153">
      <c r="A133" t="s">
        <v>58</v>
      </c>
      <c r="E133" s="39" t="s">
        <v>1531</v>
      </c>
    </row>
    <row r="134" spans="1:16" ht="25.5">
      <c r="A134" t="s">
        <v>49</v>
      </c>
      <c s="34" t="s">
        <v>193</v>
      </c>
      <c s="34" t="s">
        <v>1532</v>
      </c>
      <c s="35" t="s">
        <v>5</v>
      </c>
      <c s="6" t="s">
        <v>1533</v>
      </c>
      <c s="36" t="s">
        <v>90</v>
      </c>
      <c s="37">
        <v>6</v>
      </c>
      <c s="36">
        <v>0</v>
      </c>
      <c s="36">
        <f>ROUND(G134*H134,6)</f>
      </c>
      <c r="L134" s="38">
        <v>0</v>
      </c>
      <c s="32">
        <f>ROUND(ROUND(L134,2)*ROUND(G134,3),2)</f>
      </c>
      <c s="36" t="s">
        <v>1534</v>
      </c>
      <c>
        <f>(M134*21)/100</f>
      </c>
      <c t="s">
        <v>27</v>
      </c>
    </row>
    <row r="135" spans="1:5" ht="12.75">
      <c r="A135" s="35" t="s">
        <v>55</v>
      </c>
      <c r="E135" s="39" t="s">
        <v>1434</v>
      </c>
    </row>
    <row r="136" spans="1:5" ht="25.5">
      <c r="A136" s="35" t="s">
        <v>56</v>
      </c>
      <c r="E136" s="40" t="s">
        <v>1522</v>
      </c>
    </row>
    <row r="137" spans="1:5" ht="153">
      <c r="A137" t="s">
        <v>58</v>
      </c>
      <c r="E137" s="39" t="s">
        <v>1531</v>
      </c>
    </row>
    <row r="138" spans="1:16" ht="12.75">
      <c r="A138" t="s">
        <v>49</v>
      </c>
      <c s="34" t="s">
        <v>197</v>
      </c>
      <c s="34" t="s">
        <v>1535</v>
      </c>
      <c s="35" t="s">
        <v>5</v>
      </c>
      <c s="6" t="s">
        <v>1536</v>
      </c>
      <c s="36" t="s">
        <v>90</v>
      </c>
      <c s="37">
        <v>1</v>
      </c>
      <c s="36">
        <v>0</v>
      </c>
      <c s="36">
        <f>ROUND(G138*H138,6)</f>
      </c>
      <c r="L138" s="38">
        <v>0</v>
      </c>
      <c s="32">
        <f>ROUND(ROUND(L138,2)*ROUND(G138,3),2)</f>
      </c>
      <c s="36" t="s">
        <v>1537</v>
      </c>
      <c>
        <f>(M138*21)/100</f>
      </c>
      <c t="s">
        <v>27</v>
      </c>
    </row>
    <row r="139" spans="1:5" ht="12.75">
      <c r="A139" s="35" t="s">
        <v>55</v>
      </c>
      <c r="E139" s="39" t="s">
        <v>1434</v>
      </c>
    </row>
    <row r="140" spans="1:5" ht="38.25">
      <c r="A140" s="35" t="s">
        <v>56</v>
      </c>
      <c r="E140" s="40" t="s">
        <v>1538</v>
      </c>
    </row>
    <row r="141" spans="1:5" ht="165.75">
      <c r="A141" t="s">
        <v>58</v>
      </c>
      <c r="E141" s="39" t="s">
        <v>1539</v>
      </c>
    </row>
    <row r="142" spans="1:16" ht="25.5">
      <c r="A142" t="s">
        <v>49</v>
      </c>
      <c s="34" t="s">
        <v>201</v>
      </c>
      <c s="34" t="s">
        <v>1540</v>
      </c>
      <c s="35" t="s">
        <v>5</v>
      </c>
      <c s="6" t="s">
        <v>1541</v>
      </c>
      <c s="36" t="s">
        <v>90</v>
      </c>
      <c s="37">
        <v>4</v>
      </c>
      <c s="36">
        <v>0</v>
      </c>
      <c s="36">
        <f>ROUND(G142*H142,6)</f>
      </c>
      <c r="L142" s="38">
        <v>0</v>
      </c>
      <c s="32">
        <f>ROUND(ROUND(L142,2)*ROUND(G142,3),2)</f>
      </c>
      <c s="36" t="s">
        <v>1542</v>
      </c>
      <c>
        <f>(M142*21)/100</f>
      </c>
      <c t="s">
        <v>27</v>
      </c>
    </row>
    <row r="143" spans="1:5" ht="12.75">
      <c r="A143" s="35" t="s">
        <v>55</v>
      </c>
      <c r="E143" s="39" t="s">
        <v>1434</v>
      </c>
    </row>
    <row r="144" spans="1:5" ht="38.25">
      <c r="A144" s="35" t="s">
        <v>56</v>
      </c>
      <c r="E144" s="40" t="s">
        <v>1538</v>
      </c>
    </row>
    <row r="145" spans="1:5" ht="165.75">
      <c r="A145" t="s">
        <v>58</v>
      </c>
      <c r="E145" s="39" t="s">
        <v>1539</v>
      </c>
    </row>
    <row r="146" spans="1:16" ht="25.5">
      <c r="A146" t="s">
        <v>49</v>
      </c>
      <c s="34" t="s">
        <v>205</v>
      </c>
      <c s="34" t="s">
        <v>1543</v>
      </c>
      <c s="35" t="s">
        <v>5</v>
      </c>
      <c s="6" t="s">
        <v>1544</v>
      </c>
      <c s="36" t="s">
        <v>90</v>
      </c>
      <c s="37">
        <v>1</v>
      </c>
      <c s="36">
        <v>0</v>
      </c>
      <c s="36">
        <f>ROUND(G146*H146,6)</f>
      </c>
      <c r="L146" s="38">
        <v>0</v>
      </c>
      <c s="32">
        <f>ROUND(ROUND(L146,2)*ROUND(G146,3),2)</f>
      </c>
      <c s="36" t="s">
        <v>1545</v>
      </c>
      <c>
        <f>(M146*21)/100</f>
      </c>
      <c t="s">
        <v>27</v>
      </c>
    </row>
    <row r="147" spans="1:5" ht="12.75">
      <c r="A147" s="35" t="s">
        <v>55</v>
      </c>
      <c r="E147" s="39" t="s">
        <v>1434</v>
      </c>
    </row>
    <row r="148" spans="1:5" ht="38.25">
      <c r="A148" s="35" t="s">
        <v>56</v>
      </c>
      <c r="E148" s="40" t="s">
        <v>1538</v>
      </c>
    </row>
    <row r="149" spans="1:5" ht="165.75">
      <c r="A149" t="s">
        <v>58</v>
      </c>
      <c r="E149" s="39" t="s">
        <v>1539</v>
      </c>
    </row>
    <row r="150" spans="1:16" ht="12.75">
      <c r="A150" t="s">
        <v>49</v>
      </c>
      <c s="34" t="s">
        <v>209</v>
      </c>
      <c s="34" t="s">
        <v>1546</v>
      </c>
      <c s="35" t="s">
        <v>5</v>
      </c>
      <c s="6" t="s">
        <v>1547</v>
      </c>
      <c s="36" t="s">
        <v>90</v>
      </c>
      <c s="37">
        <v>1</v>
      </c>
      <c s="36">
        <v>0</v>
      </c>
      <c s="36">
        <f>ROUND(G150*H150,6)</f>
      </c>
      <c r="L150" s="38">
        <v>0</v>
      </c>
      <c s="32">
        <f>ROUND(ROUND(L150,2)*ROUND(G150,3),2)</f>
      </c>
      <c s="36" t="s">
        <v>1548</v>
      </c>
      <c>
        <f>(M150*21)/100</f>
      </c>
      <c t="s">
        <v>27</v>
      </c>
    </row>
    <row r="151" spans="1:5" ht="12.75">
      <c r="A151" s="35" t="s">
        <v>55</v>
      </c>
      <c r="E151" s="39" t="s">
        <v>1434</v>
      </c>
    </row>
    <row r="152" spans="1:5" ht="38.25">
      <c r="A152" s="35" t="s">
        <v>56</v>
      </c>
      <c r="E152" s="40" t="s">
        <v>1538</v>
      </c>
    </row>
    <row r="153" spans="1:5" ht="165.75">
      <c r="A153" t="s">
        <v>58</v>
      </c>
      <c r="E153" s="39" t="s">
        <v>1549</v>
      </c>
    </row>
    <row r="154" spans="1:16" ht="12.75">
      <c r="A154" t="s">
        <v>49</v>
      </c>
      <c s="34" t="s">
        <v>213</v>
      </c>
      <c s="34" t="s">
        <v>1550</v>
      </c>
      <c s="35" t="s">
        <v>5</v>
      </c>
      <c s="6" t="s">
        <v>1551</v>
      </c>
      <c s="36" t="s">
        <v>90</v>
      </c>
      <c s="37">
        <v>1</v>
      </c>
      <c s="36">
        <v>0</v>
      </c>
      <c s="36">
        <f>ROUND(G154*H154,6)</f>
      </c>
      <c r="L154" s="38">
        <v>0</v>
      </c>
      <c s="32">
        <f>ROUND(ROUND(L154,2)*ROUND(G154,3),2)</f>
      </c>
      <c s="36" t="s">
        <v>1552</v>
      </c>
      <c>
        <f>(M154*21)/100</f>
      </c>
      <c t="s">
        <v>27</v>
      </c>
    </row>
    <row r="155" spans="1:5" ht="12.75">
      <c r="A155" s="35" t="s">
        <v>55</v>
      </c>
      <c r="E155" s="39" t="s">
        <v>1434</v>
      </c>
    </row>
    <row r="156" spans="1:5" ht="38.25">
      <c r="A156" s="35" t="s">
        <v>56</v>
      </c>
      <c r="E156" s="40" t="s">
        <v>1538</v>
      </c>
    </row>
    <row r="157" spans="1:5" ht="191.25">
      <c r="A157" t="s">
        <v>58</v>
      </c>
      <c r="E157" s="39" t="s">
        <v>1553</v>
      </c>
    </row>
    <row r="158" spans="1:16" ht="12.75">
      <c r="A158" t="s">
        <v>49</v>
      </c>
      <c s="34" t="s">
        <v>217</v>
      </c>
      <c s="34" t="s">
        <v>1554</v>
      </c>
      <c s="35" t="s">
        <v>5</v>
      </c>
      <c s="6" t="s">
        <v>1555</v>
      </c>
      <c s="36" t="s">
        <v>90</v>
      </c>
      <c s="37">
        <v>1</v>
      </c>
      <c s="36">
        <v>0</v>
      </c>
      <c s="36">
        <f>ROUND(G158*H158,6)</f>
      </c>
      <c r="L158" s="38">
        <v>0</v>
      </c>
      <c s="32">
        <f>ROUND(ROUND(L158,2)*ROUND(G158,3),2)</f>
      </c>
      <c s="36" t="s">
        <v>1556</v>
      </c>
      <c>
        <f>(M158*21)/100</f>
      </c>
      <c t="s">
        <v>27</v>
      </c>
    </row>
    <row r="159" spans="1:5" ht="12.75">
      <c r="A159" s="35" t="s">
        <v>55</v>
      </c>
      <c r="E159" s="39" t="s">
        <v>1434</v>
      </c>
    </row>
    <row r="160" spans="1:5" ht="38.25">
      <c r="A160" s="35" t="s">
        <v>56</v>
      </c>
      <c r="E160" s="40" t="s">
        <v>1538</v>
      </c>
    </row>
    <row r="161" spans="1:5" ht="178.5">
      <c r="A161" t="s">
        <v>58</v>
      </c>
      <c r="E161" s="39" t="s">
        <v>1557</v>
      </c>
    </row>
    <row r="162" spans="1:16" ht="12.75">
      <c r="A162" t="s">
        <v>49</v>
      </c>
      <c s="34" t="s">
        <v>221</v>
      </c>
      <c s="34" t="s">
        <v>1558</v>
      </c>
      <c s="35" t="s">
        <v>5</v>
      </c>
      <c s="6" t="s">
        <v>1559</v>
      </c>
      <c s="36" t="s">
        <v>90</v>
      </c>
      <c s="37">
        <v>1</v>
      </c>
      <c s="36">
        <v>0</v>
      </c>
      <c s="36">
        <f>ROUND(G162*H162,6)</f>
      </c>
      <c r="L162" s="38">
        <v>0</v>
      </c>
      <c s="32">
        <f>ROUND(ROUND(L162,2)*ROUND(G162,3),2)</f>
      </c>
      <c s="36" t="s">
        <v>1560</v>
      </c>
      <c>
        <f>(M162*21)/100</f>
      </c>
      <c t="s">
        <v>27</v>
      </c>
    </row>
    <row r="163" spans="1:5" ht="12.75">
      <c r="A163" s="35" t="s">
        <v>55</v>
      </c>
      <c r="E163" s="39" t="s">
        <v>1434</v>
      </c>
    </row>
    <row r="164" spans="1:5" ht="38.25">
      <c r="A164" s="35" t="s">
        <v>56</v>
      </c>
      <c r="E164" s="40" t="s">
        <v>1538</v>
      </c>
    </row>
    <row r="165" spans="1:5" ht="153">
      <c r="A165" t="s">
        <v>58</v>
      </c>
      <c r="E165" s="39" t="s">
        <v>1561</v>
      </c>
    </row>
    <row r="166" spans="1:16" ht="38.25">
      <c r="A166" t="s">
        <v>49</v>
      </c>
      <c s="34" t="s">
        <v>225</v>
      </c>
      <c s="34" t="s">
        <v>1562</v>
      </c>
      <c s="35" t="s">
        <v>5</v>
      </c>
      <c s="6" t="s">
        <v>1563</v>
      </c>
      <c s="36" t="s">
        <v>90</v>
      </c>
      <c s="37">
        <v>1</v>
      </c>
      <c s="36">
        <v>0</v>
      </c>
      <c s="36">
        <f>ROUND(G166*H166,6)</f>
      </c>
      <c r="L166" s="38">
        <v>0</v>
      </c>
      <c s="32">
        <f>ROUND(ROUND(L166,2)*ROUND(G166,3),2)</f>
      </c>
      <c s="36" t="s">
        <v>1564</v>
      </c>
      <c>
        <f>(M166*21)/100</f>
      </c>
      <c t="s">
        <v>27</v>
      </c>
    </row>
    <row r="167" spans="1:5" ht="12.75">
      <c r="A167" s="35" t="s">
        <v>55</v>
      </c>
      <c r="E167" s="39" t="s">
        <v>1434</v>
      </c>
    </row>
    <row r="168" spans="1:5" ht="25.5">
      <c r="A168" s="35" t="s">
        <v>56</v>
      </c>
      <c r="E168" s="40" t="s">
        <v>1565</v>
      </c>
    </row>
    <row r="169" spans="1:5" ht="204">
      <c r="A169" t="s">
        <v>58</v>
      </c>
      <c r="E169" s="39" t="s">
        <v>1566</v>
      </c>
    </row>
    <row r="170" spans="1:16" ht="25.5">
      <c r="A170" t="s">
        <v>49</v>
      </c>
      <c s="34" t="s">
        <v>229</v>
      </c>
      <c s="34" t="s">
        <v>1567</v>
      </c>
      <c s="35" t="s">
        <v>5</v>
      </c>
      <c s="6" t="s">
        <v>1568</v>
      </c>
      <c s="36" t="s">
        <v>90</v>
      </c>
      <c s="37">
        <v>1</v>
      </c>
      <c s="36">
        <v>0</v>
      </c>
      <c s="36">
        <f>ROUND(G170*H170,6)</f>
      </c>
      <c r="L170" s="38">
        <v>0</v>
      </c>
      <c s="32">
        <f>ROUND(ROUND(L170,2)*ROUND(G170,3),2)</f>
      </c>
      <c s="36" t="s">
        <v>1569</v>
      </c>
      <c>
        <f>(M170*21)/100</f>
      </c>
      <c t="s">
        <v>27</v>
      </c>
    </row>
    <row r="171" spans="1:5" ht="12.75">
      <c r="A171" s="35" t="s">
        <v>55</v>
      </c>
      <c r="E171" s="39" t="s">
        <v>1434</v>
      </c>
    </row>
    <row r="172" spans="1:5" ht="25.5">
      <c r="A172" s="35" t="s">
        <v>56</v>
      </c>
      <c r="E172" s="40" t="s">
        <v>1570</v>
      </c>
    </row>
    <row r="173" spans="1:5" ht="114.75">
      <c r="A173" t="s">
        <v>58</v>
      </c>
      <c r="E173" s="39" t="s">
        <v>1571</v>
      </c>
    </row>
    <row r="174" spans="1:16" ht="12.75">
      <c r="A174" t="s">
        <v>49</v>
      </c>
      <c s="34" t="s">
        <v>233</v>
      </c>
      <c s="34" t="s">
        <v>1572</v>
      </c>
      <c s="35" t="s">
        <v>5</v>
      </c>
      <c s="6" t="s">
        <v>1573</v>
      </c>
      <c s="36" t="s">
        <v>1574</v>
      </c>
      <c s="37">
        <v>60</v>
      </c>
      <c s="36">
        <v>0</v>
      </c>
      <c s="36">
        <f>ROUND(G174*H174,6)</f>
      </c>
      <c r="L174" s="38">
        <v>0</v>
      </c>
      <c s="32">
        <f>ROUND(ROUND(L174,2)*ROUND(G174,3),2)</f>
      </c>
      <c s="36" t="s">
        <v>1575</v>
      </c>
      <c>
        <f>(M174*21)/100</f>
      </c>
      <c t="s">
        <v>27</v>
      </c>
    </row>
    <row r="175" spans="1:5" ht="12.75">
      <c r="A175" s="35" t="s">
        <v>55</v>
      </c>
      <c r="E175" s="39" t="s">
        <v>1434</v>
      </c>
    </row>
    <row r="176" spans="1:5" ht="25.5">
      <c r="A176" s="35" t="s">
        <v>56</v>
      </c>
      <c r="E176" s="40" t="s">
        <v>1570</v>
      </c>
    </row>
    <row r="177" spans="1:5" ht="127.5">
      <c r="A177" t="s">
        <v>58</v>
      </c>
      <c r="E177" s="39" t="s">
        <v>1576</v>
      </c>
    </row>
    <row r="178" spans="1:13" ht="12.75">
      <c r="A178" t="s">
        <v>46</v>
      </c>
      <c r="C178" s="31" t="s">
        <v>1395</v>
      </c>
      <c r="E178" s="33" t="s">
        <v>1577</v>
      </c>
      <c r="J178" s="32">
        <f>0</f>
      </c>
      <c s="32">
        <f>0</f>
      </c>
      <c s="32">
        <f>0+L179+L183+L187+L191+L195</f>
      </c>
      <c s="32">
        <f>0+M179+M183+M187+M191+M195</f>
      </c>
    </row>
    <row r="179" spans="1:16" ht="25.5">
      <c r="A179" t="s">
        <v>49</v>
      </c>
      <c s="34" t="s">
        <v>237</v>
      </c>
      <c s="34" t="s">
        <v>1578</v>
      </c>
      <c s="35" t="s">
        <v>5</v>
      </c>
      <c s="6" t="s">
        <v>1579</v>
      </c>
      <c s="36" t="s">
        <v>90</v>
      </c>
      <c s="37">
        <v>1</v>
      </c>
      <c s="36">
        <v>0</v>
      </c>
      <c s="36">
        <f>ROUND(G179*H179,6)</f>
      </c>
      <c r="L179" s="38">
        <v>0</v>
      </c>
      <c s="32">
        <f>ROUND(ROUND(L179,2)*ROUND(G179,3),2)</f>
      </c>
      <c s="36" t="s">
        <v>1580</v>
      </c>
      <c>
        <f>(M179*21)/100</f>
      </c>
      <c t="s">
        <v>27</v>
      </c>
    </row>
    <row r="180" spans="1:5" ht="12.75">
      <c r="A180" s="35" t="s">
        <v>55</v>
      </c>
      <c r="E180" s="39" t="s">
        <v>1434</v>
      </c>
    </row>
    <row r="181" spans="1:5" ht="25.5">
      <c r="A181" s="35" t="s">
        <v>56</v>
      </c>
      <c r="E181" s="40" t="s">
        <v>1581</v>
      </c>
    </row>
    <row r="182" spans="1:5" ht="76.5">
      <c r="A182" t="s">
        <v>58</v>
      </c>
      <c r="E182" s="39" t="s">
        <v>938</v>
      </c>
    </row>
    <row r="183" spans="1:16" ht="25.5">
      <c r="A183" t="s">
        <v>49</v>
      </c>
      <c s="34" t="s">
        <v>241</v>
      </c>
      <c s="34" t="s">
        <v>1582</v>
      </c>
      <c s="35" t="s">
        <v>5</v>
      </c>
      <c s="6" t="s">
        <v>1583</v>
      </c>
      <c s="36" t="s">
        <v>90</v>
      </c>
      <c s="37">
        <v>1</v>
      </c>
      <c s="36">
        <v>0</v>
      </c>
      <c s="36">
        <f>ROUND(G183*H183,6)</f>
      </c>
      <c r="L183" s="38">
        <v>0</v>
      </c>
      <c s="32">
        <f>ROUND(ROUND(L183,2)*ROUND(G183,3),2)</f>
      </c>
      <c s="36" t="s">
        <v>1584</v>
      </c>
      <c>
        <f>(M183*21)/100</f>
      </c>
      <c t="s">
        <v>27</v>
      </c>
    </row>
    <row r="184" spans="1:5" ht="12.75">
      <c r="A184" s="35" t="s">
        <v>55</v>
      </c>
      <c r="E184" s="39" t="s">
        <v>1434</v>
      </c>
    </row>
    <row r="185" spans="1:5" ht="25.5">
      <c r="A185" s="35" t="s">
        <v>56</v>
      </c>
      <c r="E185" s="40" t="s">
        <v>1581</v>
      </c>
    </row>
    <row r="186" spans="1:5" ht="89.25">
      <c r="A186" t="s">
        <v>58</v>
      </c>
      <c r="E186" s="39" t="s">
        <v>1585</v>
      </c>
    </row>
    <row r="187" spans="1:16" ht="12.75">
      <c r="A187" t="s">
        <v>49</v>
      </c>
      <c s="34" t="s">
        <v>245</v>
      </c>
      <c s="34" t="s">
        <v>1397</v>
      </c>
      <c s="35" t="s">
        <v>5</v>
      </c>
      <c s="6" t="s">
        <v>1586</v>
      </c>
      <c s="36" t="s">
        <v>276</v>
      </c>
      <c s="37">
        <v>8</v>
      </c>
      <c s="36">
        <v>0</v>
      </c>
      <c s="36">
        <f>ROUND(G187*H187,6)</f>
      </c>
      <c r="L187" s="38">
        <v>0</v>
      </c>
      <c s="32">
        <f>ROUND(ROUND(L187,2)*ROUND(G187,3),2)</f>
      </c>
      <c s="36" t="s">
        <v>1587</v>
      </c>
      <c>
        <f>(M187*21)/100</f>
      </c>
      <c t="s">
        <v>27</v>
      </c>
    </row>
    <row r="188" spans="1:5" ht="12.75">
      <c r="A188" s="35" t="s">
        <v>55</v>
      </c>
      <c r="E188" s="39" t="s">
        <v>1434</v>
      </c>
    </row>
    <row r="189" spans="1:5" ht="25.5">
      <c r="A189" s="35" t="s">
        <v>56</v>
      </c>
      <c r="E189" s="40" t="s">
        <v>1581</v>
      </c>
    </row>
    <row r="190" spans="1:5" ht="89.25">
      <c r="A190" t="s">
        <v>58</v>
      </c>
      <c r="E190" s="39" t="s">
        <v>1588</v>
      </c>
    </row>
    <row r="191" spans="1:16" ht="12.75">
      <c r="A191" t="s">
        <v>49</v>
      </c>
      <c s="34" t="s">
        <v>249</v>
      </c>
      <c s="34" t="s">
        <v>1589</v>
      </c>
      <c s="35" t="s">
        <v>5</v>
      </c>
      <c s="6" t="s">
        <v>1590</v>
      </c>
      <c s="36" t="s">
        <v>276</v>
      </c>
      <c s="37">
        <v>2</v>
      </c>
      <c s="36">
        <v>0</v>
      </c>
      <c s="36">
        <f>ROUND(G191*H191,6)</f>
      </c>
      <c r="L191" s="38">
        <v>0</v>
      </c>
      <c s="32">
        <f>ROUND(ROUND(L191,2)*ROUND(G191,3),2)</f>
      </c>
      <c s="36" t="s">
        <v>1591</v>
      </c>
      <c>
        <f>(M191*21)/100</f>
      </c>
      <c t="s">
        <v>27</v>
      </c>
    </row>
    <row r="192" spans="1:5" ht="12.75">
      <c r="A192" s="35" t="s">
        <v>55</v>
      </c>
      <c r="E192" s="39" t="s">
        <v>1434</v>
      </c>
    </row>
    <row r="193" spans="1:5" ht="25.5">
      <c r="A193" s="35" t="s">
        <v>56</v>
      </c>
      <c r="E193" s="40" t="s">
        <v>1581</v>
      </c>
    </row>
    <row r="194" spans="1:5" ht="89.25">
      <c r="A194" t="s">
        <v>58</v>
      </c>
      <c r="E194" s="39" t="s">
        <v>1592</v>
      </c>
    </row>
    <row r="195" spans="1:16" ht="12.75">
      <c r="A195" t="s">
        <v>49</v>
      </c>
      <c s="34" t="s">
        <v>253</v>
      </c>
      <c s="34" t="s">
        <v>1400</v>
      </c>
      <c s="35" t="s">
        <v>5</v>
      </c>
      <c s="6" t="s">
        <v>1593</v>
      </c>
      <c s="36" t="s">
        <v>276</v>
      </c>
      <c s="37">
        <v>2</v>
      </c>
      <c s="36">
        <v>0</v>
      </c>
      <c s="36">
        <f>ROUND(G195*H195,6)</f>
      </c>
      <c r="L195" s="38">
        <v>0</v>
      </c>
      <c s="32">
        <f>ROUND(ROUND(L195,2)*ROUND(G195,3),2)</f>
      </c>
      <c s="36" t="s">
        <v>1594</v>
      </c>
      <c>
        <f>(M195*21)/100</f>
      </c>
      <c t="s">
        <v>27</v>
      </c>
    </row>
    <row r="196" spans="1:5" ht="12.75">
      <c r="A196" s="35" t="s">
        <v>55</v>
      </c>
      <c r="E196" s="39" t="s">
        <v>1434</v>
      </c>
    </row>
    <row r="197" spans="1:5" ht="25.5">
      <c r="A197" s="35" t="s">
        <v>56</v>
      </c>
      <c r="E197" s="40" t="s">
        <v>1581</v>
      </c>
    </row>
    <row r="198" spans="1:5" ht="89.25">
      <c r="A198" t="s">
        <v>58</v>
      </c>
      <c r="E198" s="39" t="s">
        <v>1595</v>
      </c>
    </row>
    <row r="199" spans="1:13" ht="12.75">
      <c r="A199" t="s">
        <v>46</v>
      </c>
      <c r="C199" s="31" t="s">
        <v>809</v>
      </c>
      <c r="E199" s="33" t="s">
        <v>1596</v>
      </c>
      <c r="J199" s="32">
        <f>0</f>
      </c>
      <c s="32">
        <f>0</f>
      </c>
      <c s="32">
        <f>0+L200+L204+L208+L212</f>
      </c>
      <c s="32">
        <f>0+M200+M204+M208+M212</f>
      </c>
    </row>
    <row r="200" spans="1:16" ht="12.75">
      <c r="A200" t="s">
        <v>49</v>
      </c>
      <c s="34" t="s">
        <v>257</v>
      </c>
      <c s="34" t="s">
        <v>1597</v>
      </c>
      <c s="35" t="s">
        <v>5</v>
      </c>
      <c s="6" t="s">
        <v>1598</v>
      </c>
      <c s="36" t="s">
        <v>90</v>
      </c>
      <c s="37">
        <v>1</v>
      </c>
      <c s="36">
        <v>0</v>
      </c>
      <c s="36">
        <f>ROUND(G200*H200,6)</f>
      </c>
      <c r="L200" s="38">
        <v>0</v>
      </c>
      <c s="32">
        <f>ROUND(ROUND(L200,2)*ROUND(G200,3),2)</f>
      </c>
      <c s="36" t="s">
        <v>1599</v>
      </c>
      <c>
        <f>(M200*21)/100</f>
      </c>
      <c t="s">
        <v>27</v>
      </c>
    </row>
    <row r="201" spans="1:5" ht="12.75">
      <c r="A201" s="35" t="s">
        <v>55</v>
      </c>
      <c r="E201" s="39" t="s">
        <v>1434</v>
      </c>
    </row>
    <row r="202" spans="1:5" ht="38.25">
      <c r="A202" s="35" t="s">
        <v>56</v>
      </c>
      <c r="E202" s="40" t="s">
        <v>1600</v>
      </c>
    </row>
    <row r="203" spans="1:5" ht="153">
      <c r="A203" t="s">
        <v>58</v>
      </c>
      <c r="E203" s="39" t="s">
        <v>1041</v>
      </c>
    </row>
    <row r="204" spans="1:16" ht="12.75">
      <c r="A204" t="s">
        <v>49</v>
      </c>
      <c s="34" t="s">
        <v>261</v>
      </c>
      <c s="34" t="s">
        <v>1601</v>
      </c>
      <c s="35" t="s">
        <v>5</v>
      </c>
      <c s="6" t="s">
        <v>1602</v>
      </c>
      <c s="36" t="s">
        <v>95</v>
      </c>
      <c s="37">
        <v>60</v>
      </c>
      <c s="36">
        <v>0</v>
      </c>
      <c s="36">
        <f>ROUND(G204*H204,6)</f>
      </c>
      <c r="L204" s="38">
        <v>0</v>
      </c>
      <c s="32">
        <f>ROUND(ROUND(L204,2)*ROUND(G204,3),2)</f>
      </c>
      <c s="36" t="s">
        <v>1603</v>
      </c>
      <c>
        <f>(M204*21)/100</f>
      </c>
      <c t="s">
        <v>27</v>
      </c>
    </row>
    <row r="205" spans="1:5" ht="12.75">
      <c r="A205" s="35" t="s">
        <v>55</v>
      </c>
      <c r="E205" s="39" t="s">
        <v>1434</v>
      </c>
    </row>
    <row r="206" spans="1:5" ht="38.25">
      <c r="A206" s="35" t="s">
        <v>56</v>
      </c>
      <c r="E206" s="40" t="s">
        <v>1600</v>
      </c>
    </row>
    <row r="207" spans="1:5" ht="114.75">
      <c r="A207" t="s">
        <v>58</v>
      </c>
      <c r="E207" s="39" t="s">
        <v>1297</v>
      </c>
    </row>
    <row r="208" spans="1:16" ht="12.75">
      <c r="A208" t="s">
        <v>49</v>
      </c>
      <c s="34" t="s">
        <v>265</v>
      </c>
      <c s="34" t="s">
        <v>1604</v>
      </c>
      <c s="35" t="s">
        <v>5</v>
      </c>
      <c s="6" t="s">
        <v>1605</v>
      </c>
      <c s="36" t="s">
        <v>90</v>
      </c>
      <c s="37">
        <v>4</v>
      </c>
      <c s="36">
        <v>0</v>
      </c>
      <c s="36">
        <f>ROUND(G208*H208,6)</f>
      </c>
      <c r="L208" s="38">
        <v>0</v>
      </c>
      <c s="32">
        <f>ROUND(ROUND(L208,2)*ROUND(G208,3),2)</f>
      </c>
      <c s="36" t="s">
        <v>1606</v>
      </c>
      <c>
        <f>(M208*21)/100</f>
      </c>
      <c t="s">
        <v>27</v>
      </c>
    </row>
    <row r="209" spans="1:5" ht="12.75">
      <c r="A209" s="35" t="s">
        <v>55</v>
      </c>
      <c r="E209" s="39" t="s">
        <v>1434</v>
      </c>
    </row>
    <row r="210" spans="1:5" ht="38.25">
      <c r="A210" s="35" t="s">
        <v>56</v>
      </c>
      <c r="E210" s="40" t="s">
        <v>1600</v>
      </c>
    </row>
    <row r="211" spans="1:5" ht="102">
      <c r="A211" t="s">
        <v>58</v>
      </c>
      <c r="E211" s="39" t="s">
        <v>660</v>
      </c>
    </row>
    <row r="212" spans="1:16" ht="12.75">
      <c r="A212" t="s">
        <v>49</v>
      </c>
      <c s="34" t="s">
        <v>269</v>
      </c>
      <c s="34" t="s">
        <v>1607</v>
      </c>
      <c s="35" t="s">
        <v>5</v>
      </c>
      <c s="6" t="s">
        <v>1608</v>
      </c>
      <c s="36" t="s">
        <v>90</v>
      </c>
      <c s="37">
        <v>4</v>
      </c>
      <c s="36">
        <v>0</v>
      </c>
      <c s="36">
        <f>ROUND(G212*H212,6)</f>
      </c>
      <c r="L212" s="38">
        <v>0</v>
      </c>
      <c s="32">
        <f>ROUND(ROUND(L212,2)*ROUND(G212,3),2)</f>
      </c>
      <c s="36" t="s">
        <v>1609</v>
      </c>
      <c>
        <f>(M212*21)/100</f>
      </c>
      <c t="s">
        <v>27</v>
      </c>
    </row>
    <row r="213" spans="1:5" ht="12.75">
      <c r="A213" s="35" t="s">
        <v>55</v>
      </c>
      <c r="E213" s="39" t="s">
        <v>1434</v>
      </c>
    </row>
    <row r="214" spans="1:5" ht="38.25">
      <c r="A214" s="35" t="s">
        <v>56</v>
      </c>
      <c r="E214" s="40" t="s">
        <v>1600</v>
      </c>
    </row>
    <row r="215" spans="1:5" ht="102">
      <c r="A215" t="s">
        <v>58</v>
      </c>
      <c r="E215" s="39" t="s">
        <v>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1612</v>
      </c>
      <c r="E8" s="30" t="s">
        <v>1611</v>
      </c>
      <c r="J8" s="29">
        <f>0+J9+J42+J59+J116+J129+J218+J251</f>
      </c>
      <c s="29">
        <f>0+K9+K42+K59+K116+K129+K218+K251</f>
      </c>
      <c s="29">
        <f>0+L9+L42+L59+L116+L129+L218+L251</f>
      </c>
      <c s="29">
        <f>0+M9+M42+M59+M116+M129+M218+M251</f>
      </c>
    </row>
    <row r="9" spans="1:13" ht="12.75">
      <c r="A9" t="s">
        <v>46</v>
      </c>
      <c r="C9" s="31" t="s">
        <v>1613</v>
      </c>
      <c r="E9" s="33" t="s">
        <v>1432</v>
      </c>
      <c r="J9" s="32">
        <f>0</f>
      </c>
      <c s="32">
        <f>0</f>
      </c>
      <c s="32">
        <f>0+L10+L14+L18+L22+L26+L30+L34+L38</f>
      </c>
      <c s="32">
        <f>0+M10+M14+M18+M22+M26+M30+M34+M38</f>
      </c>
    </row>
    <row r="10" spans="1:16" ht="25.5">
      <c r="A10" t="s">
        <v>49</v>
      </c>
      <c s="34" t="s">
        <v>71</v>
      </c>
      <c s="34" t="s">
        <v>1614</v>
      </c>
      <c s="35" t="s">
        <v>5</v>
      </c>
      <c s="6" t="s">
        <v>1615</v>
      </c>
      <c s="36" t="s">
        <v>95</v>
      </c>
      <c s="37">
        <v>190</v>
      </c>
      <c s="36">
        <v>0</v>
      </c>
      <c s="36">
        <f>ROUND(G10*H10,6)</f>
      </c>
      <c r="L10" s="38">
        <v>0</v>
      </c>
      <c s="32">
        <f>ROUND(ROUND(L10,2)*ROUND(G10,3),2)</f>
      </c>
      <c s="36" t="s">
        <v>1616</v>
      </c>
      <c>
        <f>(M10*21)/100</f>
      </c>
      <c t="s">
        <v>27</v>
      </c>
    </row>
    <row r="11" spans="1:5" ht="12.75">
      <c r="A11" s="35" t="s">
        <v>55</v>
      </c>
      <c r="E11" s="39" t="s">
        <v>1434</v>
      </c>
    </row>
    <row r="12" spans="1:5" ht="25.5">
      <c r="A12" s="35" t="s">
        <v>56</v>
      </c>
      <c r="E12" s="40" t="s">
        <v>1617</v>
      </c>
    </row>
    <row r="13" spans="1:5" ht="25.5">
      <c r="A13" t="s">
        <v>58</v>
      </c>
      <c r="E13" s="39" t="s">
        <v>1618</v>
      </c>
    </row>
    <row r="14" spans="1:16" ht="12.75">
      <c r="A14" t="s">
        <v>49</v>
      </c>
      <c s="34" t="s">
        <v>27</v>
      </c>
      <c s="34" t="s">
        <v>1220</v>
      </c>
      <c s="35" t="s">
        <v>5</v>
      </c>
      <c s="6" t="s">
        <v>1221</v>
      </c>
      <c s="36" t="s">
        <v>95</v>
      </c>
      <c s="37">
        <v>5</v>
      </c>
      <c s="36">
        <v>0</v>
      </c>
      <c s="36">
        <f>ROUND(G14*H14,6)</f>
      </c>
      <c r="L14" s="38">
        <v>0</v>
      </c>
      <c s="32">
        <f>ROUND(ROUND(L14,2)*ROUND(G14,3),2)</f>
      </c>
      <c s="36" t="s">
        <v>1619</v>
      </c>
      <c>
        <f>(M14*21)/100</f>
      </c>
      <c t="s">
        <v>27</v>
      </c>
    </row>
    <row r="15" spans="1:5" ht="12.75">
      <c r="A15" s="35" t="s">
        <v>55</v>
      </c>
      <c r="E15" s="39" t="s">
        <v>1434</v>
      </c>
    </row>
    <row r="16" spans="1:5" ht="25.5">
      <c r="A16" s="35" t="s">
        <v>56</v>
      </c>
      <c r="E16" s="40" t="s">
        <v>1617</v>
      </c>
    </row>
    <row r="17" spans="1:5" ht="76.5">
      <c r="A17" t="s">
        <v>58</v>
      </c>
      <c r="E17" s="39" t="s">
        <v>941</v>
      </c>
    </row>
    <row r="18" spans="1:16" ht="25.5">
      <c r="A18" t="s">
        <v>49</v>
      </c>
      <c s="34" t="s">
        <v>26</v>
      </c>
      <c s="34" t="s">
        <v>1620</v>
      </c>
      <c s="35" t="s">
        <v>5</v>
      </c>
      <c s="6" t="s">
        <v>1621</v>
      </c>
      <c s="36" t="s">
        <v>90</v>
      </c>
      <c s="37">
        <v>55</v>
      </c>
      <c s="36">
        <v>0</v>
      </c>
      <c s="36">
        <f>ROUND(G18*H18,6)</f>
      </c>
      <c r="L18" s="38">
        <v>0</v>
      </c>
      <c s="32">
        <f>ROUND(ROUND(L18,2)*ROUND(G18,3),2)</f>
      </c>
      <c s="36" t="s">
        <v>1622</v>
      </c>
      <c>
        <f>(M18*21)/100</f>
      </c>
      <c t="s">
        <v>27</v>
      </c>
    </row>
    <row r="19" spans="1:5" ht="12.75">
      <c r="A19" s="35" t="s">
        <v>55</v>
      </c>
      <c r="E19" s="39" t="s">
        <v>1434</v>
      </c>
    </row>
    <row r="20" spans="1:5" ht="25.5">
      <c r="A20" s="35" t="s">
        <v>56</v>
      </c>
      <c r="E20" s="40" t="s">
        <v>1617</v>
      </c>
    </row>
    <row r="21" spans="1:5" ht="102">
      <c r="A21" t="s">
        <v>58</v>
      </c>
      <c r="E21" s="39" t="s">
        <v>1623</v>
      </c>
    </row>
    <row r="22" spans="1:16" ht="25.5">
      <c r="A22" t="s">
        <v>49</v>
      </c>
      <c s="34" t="s">
        <v>87</v>
      </c>
      <c s="34" t="s">
        <v>1624</v>
      </c>
      <c s="35" t="s">
        <v>5</v>
      </c>
      <c s="6" t="s">
        <v>1625</v>
      </c>
      <c s="36" t="s">
        <v>90</v>
      </c>
      <c s="37">
        <v>50</v>
      </c>
      <c s="36">
        <v>0</v>
      </c>
      <c s="36">
        <f>ROUND(G22*H22,6)</f>
      </c>
      <c r="L22" s="38">
        <v>0</v>
      </c>
      <c s="32">
        <f>ROUND(ROUND(L22,2)*ROUND(G22,3),2)</f>
      </c>
      <c s="36" t="s">
        <v>1626</v>
      </c>
      <c>
        <f>(M22*21)/100</f>
      </c>
      <c t="s">
        <v>27</v>
      </c>
    </row>
    <row r="23" spans="1:5" ht="12.75">
      <c r="A23" s="35" t="s">
        <v>55</v>
      </c>
      <c r="E23" s="39" t="s">
        <v>1434</v>
      </c>
    </row>
    <row r="24" spans="1:5" ht="25.5">
      <c r="A24" s="35" t="s">
        <v>56</v>
      </c>
      <c r="E24" s="40" t="s">
        <v>1617</v>
      </c>
    </row>
    <row r="25" spans="1:5" ht="102">
      <c r="A25" t="s">
        <v>58</v>
      </c>
      <c r="E25" s="39" t="s">
        <v>1623</v>
      </c>
    </row>
    <row r="26" spans="1:16" ht="12.75">
      <c r="A26" t="s">
        <v>49</v>
      </c>
      <c s="34" t="s">
        <v>92</v>
      </c>
      <c s="34" t="s">
        <v>1440</v>
      </c>
      <c s="35" t="s">
        <v>5</v>
      </c>
      <c s="6" t="s">
        <v>1441</v>
      </c>
      <c s="36" t="s">
        <v>469</v>
      </c>
      <c s="37">
        <v>2</v>
      </c>
      <c s="36">
        <v>0</v>
      </c>
      <c s="36">
        <f>ROUND(G26*H26,6)</f>
      </c>
      <c r="L26" s="38">
        <v>0</v>
      </c>
      <c s="32">
        <f>ROUND(ROUND(L26,2)*ROUND(G26,3),2)</f>
      </c>
      <c s="36" t="s">
        <v>1627</v>
      </c>
      <c>
        <f>(M26*21)/100</f>
      </c>
      <c t="s">
        <v>27</v>
      </c>
    </row>
    <row r="27" spans="1:5" ht="12.75">
      <c r="A27" s="35" t="s">
        <v>55</v>
      </c>
      <c r="E27" s="39" t="s">
        <v>1434</v>
      </c>
    </row>
    <row r="28" spans="1:5" ht="25.5">
      <c r="A28" s="35" t="s">
        <v>56</v>
      </c>
      <c r="E28" s="40" t="s">
        <v>1617</v>
      </c>
    </row>
    <row r="29" spans="1:5" ht="38.25">
      <c r="A29" t="s">
        <v>58</v>
      </c>
      <c r="E29" s="39" t="s">
        <v>837</v>
      </c>
    </row>
    <row r="30" spans="1:16" ht="12.75">
      <c r="A30" t="s">
        <v>49</v>
      </c>
      <c s="34" t="s">
        <v>97</v>
      </c>
      <c s="34" t="s">
        <v>835</v>
      </c>
      <c s="35" t="s">
        <v>5</v>
      </c>
      <c s="6" t="s">
        <v>836</v>
      </c>
      <c s="36" t="s">
        <v>469</v>
      </c>
      <c s="37">
        <v>1</v>
      </c>
      <c s="36">
        <v>0</v>
      </c>
      <c s="36">
        <f>ROUND(G30*H30,6)</f>
      </c>
      <c r="L30" s="38">
        <v>0</v>
      </c>
      <c s="32">
        <f>ROUND(ROUND(L30,2)*ROUND(G30,3),2)</f>
      </c>
      <c s="36" t="s">
        <v>1628</v>
      </c>
      <c>
        <f>(M30*21)/100</f>
      </c>
      <c t="s">
        <v>27</v>
      </c>
    </row>
    <row r="31" spans="1:5" ht="12.75">
      <c r="A31" s="35" t="s">
        <v>55</v>
      </c>
      <c r="E31" s="39" t="s">
        <v>1434</v>
      </c>
    </row>
    <row r="32" spans="1:5" ht="25.5">
      <c r="A32" s="35" t="s">
        <v>56</v>
      </c>
      <c r="E32" s="40" t="s">
        <v>1617</v>
      </c>
    </row>
    <row r="33" spans="1:5" ht="38.25">
      <c r="A33" t="s">
        <v>58</v>
      </c>
      <c r="E33" s="39" t="s">
        <v>837</v>
      </c>
    </row>
    <row r="34" spans="1:16" ht="12.75">
      <c r="A34" t="s">
        <v>49</v>
      </c>
      <c s="34" t="s">
        <v>85</v>
      </c>
      <c s="34" t="s">
        <v>1443</v>
      </c>
      <c s="35" t="s">
        <v>5</v>
      </c>
      <c s="6" t="s">
        <v>1444</v>
      </c>
      <c s="36" t="s">
        <v>90</v>
      </c>
      <c s="37">
        <v>10</v>
      </c>
      <c s="36">
        <v>0</v>
      </c>
      <c s="36">
        <f>ROUND(G34*H34,6)</f>
      </c>
      <c r="L34" s="38">
        <v>0</v>
      </c>
      <c s="32">
        <f>ROUND(ROUND(L34,2)*ROUND(G34,3),2)</f>
      </c>
      <c s="36" t="s">
        <v>1629</v>
      </c>
      <c>
        <f>(M34*21)/100</f>
      </c>
      <c t="s">
        <v>27</v>
      </c>
    </row>
    <row r="35" spans="1:5" ht="12.75">
      <c r="A35" s="35" t="s">
        <v>55</v>
      </c>
      <c r="E35" s="39" t="s">
        <v>1434</v>
      </c>
    </row>
    <row r="36" spans="1:5" ht="25.5">
      <c r="A36" s="35" t="s">
        <v>56</v>
      </c>
      <c r="E36" s="40" t="s">
        <v>1617</v>
      </c>
    </row>
    <row r="37" spans="1:5" ht="38.25">
      <c r="A37" t="s">
        <v>58</v>
      </c>
      <c r="E37" s="39" t="s">
        <v>837</v>
      </c>
    </row>
    <row r="38" spans="1:16" ht="12.75">
      <c r="A38" t="s">
        <v>49</v>
      </c>
      <c s="34" t="s">
        <v>104</v>
      </c>
      <c s="34" t="s">
        <v>1630</v>
      </c>
      <c s="35" t="s">
        <v>5</v>
      </c>
      <c s="6" t="s">
        <v>1631</v>
      </c>
      <c s="36" t="s">
        <v>95</v>
      </c>
      <c s="37">
        <v>190</v>
      </c>
      <c s="36">
        <v>0</v>
      </c>
      <c s="36">
        <f>ROUND(G38*H38,6)</f>
      </c>
      <c r="L38" s="38">
        <v>0</v>
      </c>
      <c s="32">
        <f>ROUND(ROUND(L38,2)*ROUND(G38,3),2)</f>
      </c>
      <c s="36" t="s">
        <v>1632</v>
      </c>
      <c>
        <f>(M38*21)/100</f>
      </c>
      <c t="s">
        <v>27</v>
      </c>
    </row>
    <row r="39" spans="1:5" ht="12.75">
      <c r="A39" s="35" t="s">
        <v>55</v>
      </c>
      <c r="E39" s="39" t="s">
        <v>1434</v>
      </c>
    </row>
    <row r="40" spans="1:5" ht="25.5">
      <c r="A40" s="35" t="s">
        <v>56</v>
      </c>
      <c r="E40" s="40" t="s">
        <v>1617</v>
      </c>
    </row>
    <row r="41" spans="1:5" ht="89.25">
      <c r="A41" t="s">
        <v>58</v>
      </c>
      <c r="E41" s="39" t="s">
        <v>1633</v>
      </c>
    </row>
    <row r="42" spans="1:13" ht="12.75">
      <c r="A42" t="s">
        <v>46</v>
      </c>
      <c r="C42" s="31" t="s">
        <v>1446</v>
      </c>
      <c r="E42" s="33" t="s">
        <v>1447</v>
      </c>
      <c r="J42" s="32">
        <f>0</f>
      </c>
      <c s="32">
        <f>0</f>
      </c>
      <c s="32">
        <f>0+L43+L47+L51+L55</f>
      </c>
      <c s="32">
        <f>0+M43+M47+M51+M55</f>
      </c>
    </row>
    <row r="43" spans="1:16" ht="25.5">
      <c r="A43" t="s">
        <v>49</v>
      </c>
      <c s="34" t="s">
        <v>108</v>
      </c>
      <c s="34" t="s">
        <v>1634</v>
      </c>
      <c s="35" t="s">
        <v>5</v>
      </c>
      <c s="6" t="s">
        <v>1635</v>
      </c>
      <c s="36" t="s">
        <v>90</v>
      </c>
      <c s="37">
        <v>1</v>
      </c>
      <c s="36">
        <v>0</v>
      </c>
      <c s="36">
        <f>ROUND(G43*H43,6)</f>
      </c>
      <c r="L43" s="38">
        <v>0</v>
      </c>
      <c s="32">
        <f>ROUND(ROUND(L43,2)*ROUND(G43,3),2)</f>
      </c>
      <c s="36" t="s">
        <v>1636</v>
      </c>
      <c>
        <f>(M43*21)/100</f>
      </c>
      <c t="s">
        <v>27</v>
      </c>
    </row>
    <row r="44" spans="1:5" ht="12.75">
      <c r="A44" s="35" t="s">
        <v>55</v>
      </c>
      <c r="E44" s="39" t="s">
        <v>1434</v>
      </c>
    </row>
    <row r="45" spans="1:5" ht="25.5">
      <c r="A45" s="35" t="s">
        <v>56</v>
      </c>
      <c r="E45" s="40" t="s">
        <v>1617</v>
      </c>
    </row>
    <row r="46" spans="1:5" ht="76.5">
      <c r="A46" t="s">
        <v>58</v>
      </c>
      <c r="E46" s="39" t="s">
        <v>1637</v>
      </c>
    </row>
    <row r="47" spans="1:16" ht="12.75">
      <c r="A47" t="s">
        <v>49</v>
      </c>
      <c s="34" t="s">
        <v>112</v>
      </c>
      <c s="34" t="s">
        <v>1456</v>
      </c>
      <c s="35" t="s">
        <v>5</v>
      </c>
      <c s="6" t="s">
        <v>1457</v>
      </c>
      <c s="36" t="s">
        <v>90</v>
      </c>
      <c s="37">
        <v>3</v>
      </c>
      <c s="36">
        <v>0</v>
      </c>
      <c s="36">
        <f>ROUND(G47*H47,6)</f>
      </c>
      <c r="L47" s="38">
        <v>0</v>
      </c>
      <c s="32">
        <f>ROUND(ROUND(L47,2)*ROUND(G47,3),2)</f>
      </c>
      <c s="36" t="s">
        <v>1638</v>
      </c>
      <c>
        <f>(M47*21)/100</f>
      </c>
      <c t="s">
        <v>27</v>
      </c>
    </row>
    <row r="48" spans="1:5" ht="12.75">
      <c r="A48" s="35" t="s">
        <v>55</v>
      </c>
      <c r="E48" s="39" t="s">
        <v>1434</v>
      </c>
    </row>
    <row r="49" spans="1:5" ht="25.5">
      <c r="A49" s="35" t="s">
        <v>56</v>
      </c>
      <c r="E49" s="40" t="s">
        <v>1617</v>
      </c>
    </row>
    <row r="50" spans="1:5" ht="89.25">
      <c r="A50" t="s">
        <v>58</v>
      </c>
      <c r="E50" s="39" t="s">
        <v>1459</v>
      </c>
    </row>
    <row r="51" spans="1:16" ht="12.75">
      <c r="A51" t="s">
        <v>49</v>
      </c>
      <c s="34" t="s">
        <v>116</v>
      </c>
      <c s="34" t="s">
        <v>1639</v>
      </c>
      <c s="35" t="s">
        <v>5</v>
      </c>
      <c s="6" t="s">
        <v>1640</v>
      </c>
      <c s="36" t="s">
        <v>90</v>
      </c>
      <c s="37">
        <v>3</v>
      </c>
      <c s="36">
        <v>0</v>
      </c>
      <c s="36">
        <f>ROUND(G51*H51,6)</f>
      </c>
      <c r="L51" s="38">
        <v>0</v>
      </c>
      <c s="32">
        <f>ROUND(ROUND(L51,2)*ROUND(G51,3),2)</f>
      </c>
      <c s="36" t="s">
        <v>1641</v>
      </c>
      <c>
        <f>(M51*21)/100</f>
      </c>
      <c t="s">
        <v>27</v>
      </c>
    </row>
    <row r="52" spans="1:5" ht="12.75">
      <c r="A52" s="35" t="s">
        <v>55</v>
      </c>
      <c r="E52" s="39" t="s">
        <v>1434</v>
      </c>
    </row>
    <row r="53" spans="1:5" ht="25.5">
      <c r="A53" s="35" t="s">
        <v>56</v>
      </c>
      <c r="E53" s="40" t="s">
        <v>1617</v>
      </c>
    </row>
    <row r="54" spans="1:5" ht="102">
      <c r="A54" t="s">
        <v>58</v>
      </c>
      <c r="E54" s="39" t="s">
        <v>1642</v>
      </c>
    </row>
    <row r="55" spans="1:16" ht="12.75">
      <c r="A55" t="s">
        <v>49</v>
      </c>
      <c s="34" t="s">
        <v>770</v>
      </c>
      <c s="34" t="s">
        <v>1460</v>
      </c>
      <c s="35" t="s">
        <v>5</v>
      </c>
      <c s="6" t="s">
        <v>1461</v>
      </c>
      <c s="36" t="s">
        <v>90</v>
      </c>
      <c s="37">
        <v>4</v>
      </c>
      <c s="36">
        <v>0</v>
      </c>
      <c s="36">
        <f>ROUND(G55*H55,6)</f>
      </c>
      <c r="L55" s="38">
        <v>0</v>
      </c>
      <c s="32">
        <f>ROUND(ROUND(L55,2)*ROUND(G55,3),2)</f>
      </c>
      <c s="36" t="s">
        <v>1643</v>
      </c>
      <c>
        <f>(M55*21)/100</f>
      </c>
      <c t="s">
        <v>27</v>
      </c>
    </row>
    <row r="56" spans="1:5" ht="12.75">
      <c r="A56" s="35" t="s">
        <v>55</v>
      </c>
      <c r="E56" s="39" t="s">
        <v>1434</v>
      </c>
    </row>
    <row r="57" spans="1:5" ht="25.5">
      <c r="A57" s="35" t="s">
        <v>56</v>
      </c>
      <c r="E57" s="40" t="s">
        <v>1617</v>
      </c>
    </row>
    <row r="58" spans="1:5" ht="76.5">
      <c r="A58" t="s">
        <v>58</v>
      </c>
      <c r="E58" s="39" t="s">
        <v>1644</v>
      </c>
    </row>
    <row r="59" spans="1:13" ht="12.75">
      <c r="A59" t="s">
        <v>46</v>
      </c>
      <c r="C59" s="31" t="s">
        <v>1464</v>
      </c>
      <c r="E59" s="33" t="s">
        <v>1465</v>
      </c>
      <c r="J59" s="32">
        <f>0</f>
      </c>
      <c s="32">
        <f>0</f>
      </c>
      <c s="32">
        <f>0+L60+L64+L68+L72+L76+L80+L84+L88+L92+L96+L100+L104+L108+L112</f>
      </c>
      <c s="32">
        <f>0+M60+M64+M68+M72+M76+M80+M84+M88+M92+M96+M100+M104+M108+M112</f>
      </c>
    </row>
    <row r="60" spans="1:16" ht="25.5">
      <c r="A60" t="s">
        <v>49</v>
      </c>
      <c s="34" t="s">
        <v>120</v>
      </c>
      <c s="34" t="s">
        <v>1466</v>
      </c>
      <c s="35" t="s">
        <v>5</v>
      </c>
      <c s="6" t="s">
        <v>1467</v>
      </c>
      <c s="36" t="s">
        <v>95</v>
      </c>
      <c s="37">
        <v>40</v>
      </c>
      <c s="36">
        <v>0</v>
      </c>
      <c s="36">
        <f>ROUND(G60*H60,6)</f>
      </c>
      <c r="L60" s="38">
        <v>0</v>
      </c>
      <c s="32">
        <f>ROUND(ROUND(L60,2)*ROUND(G60,3),2)</f>
      </c>
      <c s="36" t="s">
        <v>1645</v>
      </c>
      <c>
        <f>(M60*21)/100</f>
      </c>
      <c t="s">
        <v>27</v>
      </c>
    </row>
    <row r="61" spans="1:5" ht="12.75">
      <c r="A61" s="35" t="s">
        <v>55</v>
      </c>
      <c r="E61" s="39" t="s">
        <v>1434</v>
      </c>
    </row>
    <row r="62" spans="1:5" ht="25.5">
      <c r="A62" s="35" t="s">
        <v>56</v>
      </c>
      <c r="E62" s="40" t="s">
        <v>1617</v>
      </c>
    </row>
    <row r="63" spans="1:5" ht="89.25">
      <c r="A63" t="s">
        <v>58</v>
      </c>
      <c r="E63" s="39" t="s">
        <v>648</v>
      </c>
    </row>
    <row r="64" spans="1:16" ht="12.75">
      <c r="A64" t="s">
        <v>49</v>
      </c>
      <c s="34" t="s">
        <v>126</v>
      </c>
      <c s="34" t="s">
        <v>519</v>
      </c>
      <c s="35" t="s">
        <v>5</v>
      </c>
      <c s="6" t="s">
        <v>520</v>
      </c>
      <c s="36" t="s">
        <v>95</v>
      </c>
      <c s="37">
        <v>102</v>
      </c>
      <c s="36">
        <v>0</v>
      </c>
      <c s="36">
        <f>ROUND(G64*H64,6)</f>
      </c>
      <c r="L64" s="38">
        <v>0</v>
      </c>
      <c s="32">
        <f>ROUND(ROUND(L64,2)*ROUND(G64,3),2)</f>
      </c>
      <c s="36" t="s">
        <v>1646</v>
      </c>
      <c>
        <f>(M64*21)/100</f>
      </c>
      <c t="s">
        <v>27</v>
      </c>
    </row>
    <row r="65" spans="1:5" ht="12.75">
      <c r="A65" s="35" t="s">
        <v>55</v>
      </c>
      <c r="E65" s="39" t="s">
        <v>1434</v>
      </c>
    </row>
    <row r="66" spans="1:5" ht="25.5">
      <c r="A66" s="35" t="s">
        <v>56</v>
      </c>
      <c r="E66" s="40" t="s">
        <v>1617</v>
      </c>
    </row>
    <row r="67" spans="1:5" ht="89.25">
      <c r="A67" t="s">
        <v>58</v>
      </c>
      <c r="E67" s="39" t="s">
        <v>648</v>
      </c>
    </row>
    <row r="68" spans="1:16" ht="12.75">
      <c r="A68" t="s">
        <v>49</v>
      </c>
      <c s="34" t="s">
        <v>130</v>
      </c>
      <c s="34" t="s">
        <v>1470</v>
      </c>
      <c s="35" t="s">
        <v>5</v>
      </c>
      <c s="6" t="s">
        <v>1471</v>
      </c>
      <c s="36" t="s">
        <v>95</v>
      </c>
      <c s="37">
        <v>23</v>
      </c>
      <c s="36">
        <v>0</v>
      </c>
      <c s="36">
        <f>ROUND(G68*H68,6)</f>
      </c>
      <c r="L68" s="38">
        <v>0</v>
      </c>
      <c s="32">
        <f>ROUND(ROUND(L68,2)*ROUND(G68,3),2)</f>
      </c>
      <c s="36" t="s">
        <v>1647</v>
      </c>
      <c>
        <f>(M68*21)/100</f>
      </c>
      <c t="s">
        <v>27</v>
      </c>
    </row>
    <row r="69" spans="1:5" ht="12.75">
      <c r="A69" s="35" t="s">
        <v>55</v>
      </c>
      <c r="E69" s="39" t="s">
        <v>1434</v>
      </c>
    </row>
    <row r="70" spans="1:5" ht="25.5">
      <c r="A70" s="35" t="s">
        <v>56</v>
      </c>
      <c r="E70" s="40" t="s">
        <v>1617</v>
      </c>
    </row>
    <row r="71" spans="1:5" ht="89.25">
      <c r="A71" t="s">
        <v>58</v>
      </c>
      <c r="E71" s="39" t="s">
        <v>648</v>
      </c>
    </row>
    <row r="72" spans="1:16" ht="12.75">
      <c r="A72" t="s">
        <v>49</v>
      </c>
      <c s="34" t="s">
        <v>134</v>
      </c>
      <c s="34" t="s">
        <v>1473</v>
      </c>
      <c s="35" t="s">
        <v>5</v>
      </c>
      <c s="6" t="s">
        <v>1474</v>
      </c>
      <c s="36" t="s">
        <v>95</v>
      </c>
      <c s="37">
        <v>140</v>
      </c>
      <c s="36">
        <v>0</v>
      </c>
      <c s="36">
        <f>ROUND(G72*H72,6)</f>
      </c>
      <c r="L72" s="38">
        <v>0</v>
      </c>
      <c s="32">
        <f>ROUND(ROUND(L72,2)*ROUND(G72,3),2)</f>
      </c>
      <c s="36" t="s">
        <v>1648</v>
      </c>
      <c>
        <f>(M72*21)/100</f>
      </c>
      <c t="s">
        <v>27</v>
      </c>
    </row>
    <row r="73" spans="1:5" ht="12.75">
      <c r="A73" s="35" t="s">
        <v>55</v>
      </c>
      <c r="E73" s="39" t="s">
        <v>1434</v>
      </c>
    </row>
    <row r="74" spans="1:5" ht="25.5">
      <c r="A74" s="35" t="s">
        <v>56</v>
      </c>
      <c r="E74" s="40" t="s">
        <v>1617</v>
      </c>
    </row>
    <row r="75" spans="1:5" ht="51">
      <c r="A75" t="s">
        <v>58</v>
      </c>
      <c r="E75" s="39" t="s">
        <v>1476</v>
      </c>
    </row>
    <row r="76" spans="1:16" ht="12.75">
      <c r="A76" t="s">
        <v>49</v>
      </c>
      <c s="34" t="s">
        <v>138</v>
      </c>
      <c s="34" t="s">
        <v>1477</v>
      </c>
      <c s="35" t="s">
        <v>5</v>
      </c>
      <c s="6" t="s">
        <v>1478</v>
      </c>
      <c s="36" t="s">
        <v>90</v>
      </c>
      <c s="37">
        <v>28</v>
      </c>
      <c s="36">
        <v>0</v>
      </c>
      <c s="36">
        <f>ROUND(G76*H76,6)</f>
      </c>
      <c r="L76" s="38">
        <v>0</v>
      </c>
      <c s="32">
        <f>ROUND(ROUND(L76,2)*ROUND(G76,3),2)</f>
      </c>
      <c s="36" t="s">
        <v>1649</v>
      </c>
      <c>
        <f>(M76*21)/100</f>
      </c>
      <c t="s">
        <v>27</v>
      </c>
    </row>
    <row r="77" spans="1:5" ht="12.75">
      <c r="A77" s="35" t="s">
        <v>55</v>
      </c>
      <c r="E77" s="39" t="s">
        <v>1434</v>
      </c>
    </row>
    <row r="78" spans="1:5" ht="25.5">
      <c r="A78" s="35" t="s">
        <v>56</v>
      </c>
      <c r="E78" s="40" t="s">
        <v>1617</v>
      </c>
    </row>
    <row r="79" spans="1:5" ht="38.25">
      <c r="A79" t="s">
        <v>58</v>
      </c>
      <c r="E79" s="39" t="s">
        <v>1480</v>
      </c>
    </row>
    <row r="80" spans="1:16" ht="12.75">
      <c r="A80" t="s">
        <v>49</v>
      </c>
      <c s="34" t="s">
        <v>142</v>
      </c>
      <c s="34" t="s">
        <v>1383</v>
      </c>
      <c s="35" t="s">
        <v>5</v>
      </c>
      <c s="6" t="s">
        <v>1485</v>
      </c>
      <c s="36" t="s">
        <v>95</v>
      </c>
      <c s="37">
        <v>50</v>
      </c>
      <c s="36">
        <v>0</v>
      </c>
      <c s="36">
        <f>ROUND(G80*H80,6)</f>
      </c>
      <c r="L80" s="38">
        <v>0</v>
      </c>
      <c s="32">
        <f>ROUND(ROUND(L80,2)*ROUND(G80,3),2)</f>
      </c>
      <c s="36" t="s">
        <v>1650</v>
      </c>
      <c>
        <f>(M80*21)/100</f>
      </c>
      <c t="s">
        <v>27</v>
      </c>
    </row>
    <row r="81" spans="1:5" ht="12.75">
      <c r="A81" s="35" t="s">
        <v>55</v>
      </c>
      <c r="E81" s="39" t="s">
        <v>1434</v>
      </c>
    </row>
    <row r="82" spans="1:5" ht="25.5">
      <c r="A82" s="35" t="s">
        <v>56</v>
      </c>
      <c r="E82" s="40" t="s">
        <v>1617</v>
      </c>
    </row>
    <row r="83" spans="1:5" ht="38.25">
      <c r="A83" t="s">
        <v>58</v>
      </c>
      <c r="E83" s="39" t="s">
        <v>1651</v>
      </c>
    </row>
    <row r="84" spans="1:16" ht="25.5">
      <c r="A84" t="s">
        <v>49</v>
      </c>
      <c s="34" t="s">
        <v>146</v>
      </c>
      <c s="34" t="s">
        <v>1492</v>
      </c>
      <c s="35" t="s">
        <v>5</v>
      </c>
      <c s="6" t="s">
        <v>1493</v>
      </c>
      <c s="36" t="s">
        <v>90</v>
      </c>
      <c s="37">
        <v>3</v>
      </c>
      <c s="36">
        <v>0</v>
      </c>
      <c s="36">
        <f>ROUND(G84*H84,6)</f>
      </c>
      <c r="L84" s="38">
        <v>0</v>
      </c>
      <c s="32">
        <f>ROUND(ROUND(L84,2)*ROUND(G84,3),2)</f>
      </c>
      <c s="36" t="s">
        <v>1652</v>
      </c>
      <c>
        <f>(M84*21)/100</f>
      </c>
      <c t="s">
        <v>27</v>
      </c>
    </row>
    <row r="85" spans="1:5" ht="12.75">
      <c r="A85" s="35" t="s">
        <v>55</v>
      </c>
      <c r="E85" s="39" t="s">
        <v>1434</v>
      </c>
    </row>
    <row r="86" spans="1:5" ht="25.5">
      <c r="A86" s="35" t="s">
        <v>56</v>
      </c>
      <c r="E86" s="40" t="s">
        <v>1617</v>
      </c>
    </row>
    <row r="87" spans="1:5" ht="102">
      <c r="A87" t="s">
        <v>58</v>
      </c>
      <c r="E87" s="39" t="s">
        <v>649</v>
      </c>
    </row>
    <row r="88" spans="1:16" ht="25.5">
      <c r="A88" t="s">
        <v>49</v>
      </c>
      <c s="34" t="s">
        <v>150</v>
      </c>
      <c s="34" t="s">
        <v>523</v>
      </c>
      <c s="35" t="s">
        <v>5</v>
      </c>
      <c s="6" t="s">
        <v>524</v>
      </c>
      <c s="36" t="s">
        <v>90</v>
      </c>
      <c s="37">
        <v>6</v>
      </c>
      <c s="36">
        <v>0</v>
      </c>
      <c s="36">
        <f>ROUND(G88*H88,6)</f>
      </c>
      <c r="L88" s="38">
        <v>0</v>
      </c>
      <c s="32">
        <f>ROUND(ROUND(L88,2)*ROUND(G88,3),2)</f>
      </c>
      <c s="36" t="s">
        <v>1653</v>
      </c>
      <c>
        <f>(M88*21)/100</f>
      </c>
      <c t="s">
        <v>27</v>
      </c>
    </row>
    <row r="89" spans="1:5" ht="12.75">
      <c r="A89" s="35" t="s">
        <v>55</v>
      </c>
      <c r="E89" s="39" t="s">
        <v>1434</v>
      </c>
    </row>
    <row r="90" spans="1:5" ht="25.5">
      <c r="A90" s="35" t="s">
        <v>56</v>
      </c>
      <c r="E90" s="40" t="s">
        <v>1617</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25.5">
      <c r="A94" s="35" t="s">
        <v>56</v>
      </c>
      <c r="E94" s="40" t="s">
        <v>1617</v>
      </c>
    </row>
    <row r="95" spans="1:5" ht="102">
      <c r="A95" t="s">
        <v>58</v>
      </c>
      <c r="E95" s="39" t="s">
        <v>649</v>
      </c>
    </row>
    <row r="96" spans="1:16" ht="25.5">
      <c r="A96" t="s">
        <v>49</v>
      </c>
      <c s="34" t="s">
        <v>157</v>
      </c>
      <c s="34" t="s">
        <v>1654</v>
      </c>
      <c s="35" t="s">
        <v>5</v>
      </c>
      <c s="6" t="s">
        <v>1655</v>
      </c>
      <c s="36" t="s">
        <v>90</v>
      </c>
      <c s="37">
        <v>2</v>
      </c>
      <c s="36">
        <v>0</v>
      </c>
      <c s="36">
        <f>ROUND(G96*H96,6)</f>
      </c>
      <c r="L96" s="38">
        <v>0</v>
      </c>
      <c s="32">
        <f>ROUND(ROUND(L96,2)*ROUND(G96,3),2)</f>
      </c>
      <c s="36" t="s">
        <v>1656</v>
      </c>
      <c>
        <f>(M96*21)/100</f>
      </c>
      <c t="s">
        <v>27</v>
      </c>
    </row>
    <row r="97" spans="1:5" ht="12.75">
      <c r="A97" s="35" t="s">
        <v>55</v>
      </c>
      <c r="E97" s="39" t="s">
        <v>1434</v>
      </c>
    </row>
    <row r="98" spans="1:5" ht="25.5">
      <c r="A98" s="35" t="s">
        <v>56</v>
      </c>
      <c r="E98" s="40" t="s">
        <v>1617</v>
      </c>
    </row>
    <row r="99" spans="1:5" ht="102">
      <c r="A99" t="s">
        <v>58</v>
      </c>
      <c r="E99" s="39" t="s">
        <v>649</v>
      </c>
    </row>
    <row r="100" spans="1:16" ht="25.5">
      <c r="A100" t="s">
        <v>49</v>
      </c>
      <c s="34" t="s">
        <v>161</v>
      </c>
      <c s="34" t="s">
        <v>1657</v>
      </c>
      <c s="35" t="s">
        <v>5</v>
      </c>
      <c s="6" t="s">
        <v>1658</v>
      </c>
      <c s="36" t="s">
        <v>90</v>
      </c>
      <c s="37">
        <v>7</v>
      </c>
      <c s="36">
        <v>0</v>
      </c>
      <c s="36">
        <f>ROUND(G100*H100,6)</f>
      </c>
      <c r="L100" s="38">
        <v>0</v>
      </c>
      <c s="32">
        <f>ROUND(ROUND(L100,2)*ROUND(G100,3),2)</f>
      </c>
      <c s="36" t="s">
        <v>1659</v>
      </c>
      <c>
        <f>(M100*21)/100</f>
      </c>
      <c t="s">
        <v>27</v>
      </c>
    </row>
    <row r="101" spans="1:5" ht="12.75">
      <c r="A101" s="35" t="s">
        <v>55</v>
      </c>
      <c r="E101" s="39" t="s">
        <v>1434</v>
      </c>
    </row>
    <row r="102" spans="1:5" ht="25.5">
      <c r="A102" s="35" t="s">
        <v>56</v>
      </c>
      <c r="E102" s="40" t="s">
        <v>1617</v>
      </c>
    </row>
    <row r="103" spans="1:5" ht="102">
      <c r="A103" t="s">
        <v>58</v>
      </c>
      <c r="E103" s="39" t="s">
        <v>649</v>
      </c>
    </row>
    <row r="104" spans="1:16" ht="12.75">
      <c r="A104" t="s">
        <v>49</v>
      </c>
      <c s="34" t="s">
        <v>165</v>
      </c>
      <c s="34" t="s">
        <v>1660</v>
      </c>
      <c s="35" t="s">
        <v>5</v>
      </c>
      <c s="6" t="s">
        <v>1661</v>
      </c>
      <c s="36" t="s">
        <v>95</v>
      </c>
      <c s="37">
        <v>190</v>
      </c>
      <c s="36">
        <v>0</v>
      </c>
      <c s="36">
        <f>ROUND(G104*H104,6)</f>
      </c>
      <c r="L104" s="38">
        <v>0</v>
      </c>
      <c s="32">
        <f>ROUND(ROUND(L104,2)*ROUND(G104,3),2)</f>
      </c>
      <c s="36" t="s">
        <v>1629</v>
      </c>
      <c>
        <f>(M104*21)/100</f>
      </c>
      <c t="s">
        <v>27</v>
      </c>
    </row>
    <row r="105" spans="1:5" ht="12.75">
      <c r="A105" s="35" t="s">
        <v>55</v>
      </c>
      <c r="E105" s="39" t="s">
        <v>1434</v>
      </c>
    </row>
    <row r="106" spans="1:5" ht="25.5">
      <c r="A106" s="35" t="s">
        <v>56</v>
      </c>
      <c r="E106" s="40" t="s">
        <v>1617</v>
      </c>
    </row>
    <row r="107" spans="1:5" ht="25.5">
      <c r="A107" t="s">
        <v>58</v>
      </c>
      <c r="E107" s="39" t="s">
        <v>1662</v>
      </c>
    </row>
    <row r="108" spans="1:16" ht="12.75">
      <c r="A108" t="s">
        <v>49</v>
      </c>
      <c s="34" t="s">
        <v>169</v>
      </c>
      <c s="34" t="s">
        <v>1499</v>
      </c>
      <c s="35" t="s">
        <v>5</v>
      </c>
      <c s="6" t="s">
        <v>1500</v>
      </c>
      <c s="36" t="s">
        <v>90</v>
      </c>
      <c s="37">
        <v>160</v>
      </c>
      <c s="36">
        <v>0</v>
      </c>
      <c s="36">
        <f>ROUND(G108*H108,6)</f>
      </c>
      <c r="L108" s="38">
        <v>0</v>
      </c>
      <c s="32">
        <f>ROUND(ROUND(L108,2)*ROUND(G108,3),2)</f>
      </c>
      <c s="36" t="s">
        <v>1606</v>
      </c>
      <c>
        <f>(M108*21)/100</f>
      </c>
      <c t="s">
        <v>27</v>
      </c>
    </row>
    <row r="109" spans="1:5" ht="12.75">
      <c r="A109" s="35" t="s">
        <v>55</v>
      </c>
      <c r="E109" s="39" t="s">
        <v>1434</v>
      </c>
    </row>
    <row r="110" spans="1:5" ht="25.5">
      <c r="A110" s="35" t="s">
        <v>56</v>
      </c>
      <c r="E110" s="40" t="s">
        <v>1617</v>
      </c>
    </row>
    <row r="111" spans="1:5" ht="89.25">
      <c r="A111" t="s">
        <v>58</v>
      </c>
      <c r="E111" s="39" t="s">
        <v>1502</v>
      </c>
    </row>
    <row r="112" spans="1:16" ht="25.5">
      <c r="A112" t="s">
        <v>49</v>
      </c>
      <c s="34" t="s">
        <v>173</v>
      </c>
      <c s="34" t="s">
        <v>1663</v>
      </c>
      <c s="35" t="s">
        <v>5</v>
      </c>
      <c s="6" t="s">
        <v>1664</v>
      </c>
      <c s="36" t="s">
        <v>90</v>
      </c>
      <c s="37">
        <v>1</v>
      </c>
      <c s="36">
        <v>0</v>
      </c>
      <c s="36">
        <f>ROUND(G112*H112,6)</f>
      </c>
      <c r="L112" s="38">
        <v>0</v>
      </c>
      <c s="32">
        <f>ROUND(ROUND(L112,2)*ROUND(G112,3),2)</f>
      </c>
      <c s="36" t="s">
        <v>1665</v>
      </c>
      <c>
        <f>(M112*21)/100</f>
      </c>
      <c t="s">
        <v>27</v>
      </c>
    </row>
    <row r="113" spans="1:5" ht="12.75">
      <c r="A113" s="35" t="s">
        <v>55</v>
      </c>
      <c r="E113" s="39" t="s">
        <v>1434</v>
      </c>
    </row>
    <row r="114" spans="1:5" ht="25.5">
      <c r="A114" s="35" t="s">
        <v>56</v>
      </c>
      <c r="E114" s="40" t="s">
        <v>1617</v>
      </c>
    </row>
    <row r="115" spans="1:5" ht="102">
      <c r="A115" t="s">
        <v>58</v>
      </c>
      <c r="E115" s="39" t="s">
        <v>1666</v>
      </c>
    </row>
    <row r="116" spans="1:13" ht="12.75">
      <c r="A116" t="s">
        <v>46</v>
      </c>
      <c r="C116" s="31" t="s">
        <v>1503</v>
      </c>
      <c r="E116" s="33" t="s">
        <v>1504</v>
      </c>
      <c r="J116" s="32">
        <f>0</f>
      </c>
      <c s="32">
        <f>0</f>
      </c>
      <c s="32">
        <f>0+L117+L121+L125</f>
      </c>
      <c s="32">
        <f>0+M117+M121+M125</f>
      </c>
    </row>
    <row r="117" spans="1:16" ht="12.75">
      <c r="A117" t="s">
        <v>49</v>
      </c>
      <c s="34" t="s">
        <v>177</v>
      </c>
      <c s="34" t="s">
        <v>1667</v>
      </c>
      <c s="35" t="s">
        <v>5</v>
      </c>
      <c s="6" t="s">
        <v>1668</v>
      </c>
      <c s="36" t="s">
        <v>90</v>
      </c>
      <c s="37">
        <v>1</v>
      </c>
      <c s="36">
        <v>0</v>
      </c>
      <c s="36">
        <f>ROUND(G117*H117,6)</f>
      </c>
      <c r="L117" s="38">
        <v>0</v>
      </c>
      <c s="32">
        <f>ROUND(ROUND(L117,2)*ROUND(G117,3),2)</f>
      </c>
      <c s="36" t="s">
        <v>1669</v>
      </c>
      <c>
        <f>(M117*21)/100</f>
      </c>
      <c t="s">
        <v>27</v>
      </c>
    </row>
    <row r="118" spans="1:5" ht="12.75">
      <c r="A118" s="35" t="s">
        <v>55</v>
      </c>
      <c r="E118" s="39" t="s">
        <v>1434</v>
      </c>
    </row>
    <row r="119" spans="1:5" ht="25.5">
      <c r="A119" s="35" t="s">
        <v>56</v>
      </c>
      <c r="E119" s="40" t="s">
        <v>1617</v>
      </c>
    </row>
    <row r="120" spans="1:5" ht="38.25">
      <c r="A120" t="s">
        <v>58</v>
      </c>
      <c r="E120" s="39" t="s">
        <v>1670</v>
      </c>
    </row>
    <row r="121" spans="1:16" ht="12.75">
      <c r="A121" t="s">
        <v>49</v>
      </c>
      <c s="34" t="s">
        <v>181</v>
      </c>
      <c s="34" t="s">
        <v>1512</v>
      </c>
      <c s="35" t="s">
        <v>5</v>
      </c>
      <c s="6" t="s">
        <v>1513</v>
      </c>
      <c s="36" t="s">
        <v>90</v>
      </c>
      <c s="37">
        <v>2</v>
      </c>
      <c s="36">
        <v>0</v>
      </c>
      <c s="36">
        <f>ROUND(G121*H121,6)</f>
      </c>
      <c r="L121" s="38">
        <v>0</v>
      </c>
      <c s="32">
        <f>ROUND(ROUND(L121,2)*ROUND(G121,3),2)</f>
      </c>
      <c s="36" t="s">
        <v>812</v>
      </c>
      <c>
        <f>(M121*21)/100</f>
      </c>
      <c t="s">
        <v>27</v>
      </c>
    </row>
    <row r="122" spans="1:5" ht="12.75">
      <c r="A122" s="35" t="s">
        <v>55</v>
      </c>
      <c r="E122" s="39" t="s">
        <v>1434</v>
      </c>
    </row>
    <row r="123" spans="1:5" ht="25.5">
      <c r="A123" s="35" t="s">
        <v>56</v>
      </c>
      <c r="E123" s="40" t="s">
        <v>1617</v>
      </c>
    </row>
    <row r="124" spans="1:5" ht="102">
      <c r="A124" t="s">
        <v>58</v>
      </c>
      <c r="E124" s="39" t="s">
        <v>1514</v>
      </c>
    </row>
    <row r="125" spans="1:16" ht="12.75">
      <c r="A125" t="s">
        <v>49</v>
      </c>
      <c s="34" t="s">
        <v>185</v>
      </c>
      <c s="34" t="s">
        <v>1515</v>
      </c>
      <c s="35" t="s">
        <v>5</v>
      </c>
      <c s="6" t="s">
        <v>1516</v>
      </c>
      <c s="36" t="s">
        <v>90</v>
      </c>
      <c s="37">
        <v>2</v>
      </c>
      <c s="36">
        <v>0</v>
      </c>
      <c s="36">
        <f>ROUND(G125*H125,6)</f>
      </c>
      <c r="L125" s="38">
        <v>0</v>
      </c>
      <c s="32">
        <f>ROUND(ROUND(L125,2)*ROUND(G125,3),2)</f>
      </c>
      <c s="36" t="s">
        <v>1671</v>
      </c>
      <c>
        <f>(M125*21)/100</f>
      </c>
      <c t="s">
        <v>27</v>
      </c>
    </row>
    <row r="126" spans="1:5" ht="12.75">
      <c r="A126" s="35" t="s">
        <v>55</v>
      </c>
      <c r="E126" s="39" t="s">
        <v>1434</v>
      </c>
    </row>
    <row r="127" spans="1:5" ht="25.5">
      <c r="A127" s="35" t="s">
        <v>56</v>
      </c>
      <c r="E127" s="40" t="s">
        <v>1617</v>
      </c>
    </row>
    <row r="128" spans="1:5" ht="102">
      <c r="A128" t="s">
        <v>58</v>
      </c>
      <c r="E128" s="39" t="s">
        <v>1514</v>
      </c>
    </row>
    <row r="129" spans="1:13" ht="25.5">
      <c r="A129" t="s">
        <v>46</v>
      </c>
      <c r="C129" s="31" t="s">
        <v>1390</v>
      </c>
      <c r="E129" s="33" t="s">
        <v>1518</v>
      </c>
      <c r="J129" s="32">
        <f>0</f>
      </c>
      <c s="32">
        <f>0</f>
      </c>
      <c s="32">
        <f>0+L130+L134+L138+L142+L146+L150+L154+L158+L162+L166+L170+L174+L178+L182+L186+L190+L194+L198+L202+L206+L210+L214</f>
      </c>
      <c s="32">
        <f>0+M130+M134+M138+M142+M146+M150+M154+M158+M162+M166+M170+M174+M178+M182+M186+M190+M194+M198+M202+M206+M210+M214</f>
      </c>
    </row>
    <row r="130" spans="1:16" ht="12.75">
      <c r="A130" t="s">
        <v>49</v>
      </c>
      <c s="34" t="s">
        <v>189</v>
      </c>
      <c s="34" t="s">
        <v>1672</v>
      </c>
      <c s="35" t="s">
        <v>1673</v>
      </c>
      <c s="6" t="s">
        <v>1674</v>
      </c>
      <c s="36" t="s">
        <v>90</v>
      </c>
      <c s="37">
        <v>2</v>
      </c>
      <c s="36">
        <v>0</v>
      </c>
      <c s="36">
        <f>ROUND(G130*H130,6)</f>
      </c>
      <c r="L130" s="38">
        <v>0</v>
      </c>
      <c s="32">
        <f>ROUND(ROUND(L130,2)*ROUND(G130,3),2)</f>
      </c>
      <c s="36" t="s">
        <v>1675</v>
      </c>
      <c>
        <f>(M130*21)/100</f>
      </c>
      <c t="s">
        <v>27</v>
      </c>
    </row>
    <row r="131" spans="1:5" ht="12.75">
      <c r="A131" s="35" t="s">
        <v>55</v>
      </c>
      <c r="E131" s="39" t="s">
        <v>1434</v>
      </c>
    </row>
    <row r="132" spans="1:5" ht="25.5">
      <c r="A132" s="35" t="s">
        <v>56</v>
      </c>
      <c r="E132" s="40" t="s">
        <v>1676</v>
      </c>
    </row>
    <row r="133" spans="1:5" ht="191.25">
      <c r="A133" t="s">
        <v>58</v>
      </c>
      <c r="E133" s="39" t="s">
        <v>1523</v>
      </c>
    </row>
    <row r="134" spans="1:16" ht="12.75">
      <c r="A134" t="s">
        <v>49</v>
      </c>
      <c s="34" t="s">
        <v>193</v>
      </c>
      <c s="34" t="s">
        <v>1524</v>
      </c>
      <c s="35" t="s">
        <v>1677</v>
      </c>
      <c s="6" t="s">
        <v>1525</v>
      </c>
      <c s="36" t="s">
        <v>90</v>
      </c>
      <c s="37">
        <v>2</v>
      </c>
      <c s="36">
        <v>0</v>
      </c>
      <c s="36">
        <f>ROUND(G134*H134,6)</f>
      </c>
      <c r="L134" s="38">
        <v>0</v>
      </c>
      <c s="32">
        <f>ROUND(ROUND(L134,2)*ROUND(G134,3),2)</f>
      </c>
      <c s="36" t="s">
        <v>1678</v>
      </c>
      <c>
        <f>(M134*21)/100</f>
      </c>
      <c t="s">
        <v>27</v>
      </c>
    </row>
    <row r="135" spans="1:5" ht="12.75">
      <c r="A135" s="35" t="s">
        <v>55</v>
      </c>
      <c r="E135" s="39" t="s">
        <v>1434</v>
      </c>
    </row>
    <row r="136" spans="1:5" ht="25.5">
      <c r="A136" s="35" t="s">
        <v>56</v>
      </c>
      <c r="E136" s="40" t="s">
        <v>1676</v>
      </c>
    </row>
    <row r="137" spans="1:5" ht="165.75">
      <c r="A137" t="s">
        <v>58</v>
      </c>
      <c r="E137" s="39" t="s">
        <v>1527</v>
      </c>
    </row>
    <row r="138" spans="1:16" ht="25.5">
      <c r="A138" t="s">
        <v>49</v>
      </c>
      <c s="34" t="s">
        <v>197</v>
      </c>
      <c s="34" t="s">
        <v>1679</v>
      </c>
      <c s="35" t="s">
        <v>1680</v>
      </c>
      <c s="6" t="s">
        <v>1681</v>
      </c>
      <c s="36" t="s">
        <v>90</v>
      </c>
      <c s="37">
        <v>16</v>
      </c>
      <c s="36">
        <v>0</v>
      </c>
      <c s="36">
        <f>ROUND(G138*H138,6)</f>
      </c>
      <c r="L138" s="38">
        <v>0</v>
      </c>
      <c s="32">
        <f>ROUND(ROUND(L138,2)*ROUND(G138,3),2)</f>
      </c>
      <c s="36" t="s">
        <v>1682</v>
      </c>
      <c>
        <f>(M138*21)/100</f>
      </c>
      <c t="s">
        <v>27</v>
      </c>
    </row>
    <row r="139" spans="1:5" ht="12.75">
      <c r="A139" s="35" t="s">
        <v>55</v>
      </c>
      <c r="E139" s="39" t="s">
        <v>1434</v>
      </c>
    </row>
    <row r="140" spans="1:5" ht="25.5">
      <c r="A140" s="35" t="s">
        <v>56</v>
      </c>
      <c r="E140" s="40" t="s">
        <v>1676</v>
      </c>
    </row>
    <row r="141" spans="1:5" ht="165.75">
      <c r="A141" t="s">
        <v>58</v>
      </c>
      <c r="E141" s="39" t="s">
        <v>1683</v>
      </c>
    </row>
    <row r="142" spans="1:16" ht="25.5">
      <c r="A142" t="s">
        <v>49</v>
      </c>
      <c s="34" t="s">
        <v>201</v>
      </c>
      <c s="34" t="s">
        <v>1684</v>
      </c>
      <c s="35" t="s">
        <v>1685</v>
      </c>
      <c s="6" t="s">
        <v>1686</v>
      </c>
      <c s="36" t="s">
        <v>90</v>
      </c>
      <c s="37">
        <v>6</v>
      </c>
      <c s="36">
        <v>0</v>
      </c>
      <c s="36">
        <f>ROUND(G142*H142,6)</f>
      </c>
      <c r="L142" s="38">
        <v>0</v>
      </c>
      <c s="32">
        <f>ROUND(ROUND(L142,2)*ROUND(G142,3),2)</f>
      </c>
      <c s="36" t="s">
        <v>1687</v>
      </c>
      <c>
        <f>(M142*21)/100</f>
      </c>
      <c t="s">
        <v>27</v>
      </c>
    </row>
    <row r="143" spans="1:5" ht="12.75">
      <c r="A143" s="35" t="s">
        <v>55</v>
      </c>
      <c r="E143" s="39" t="s">
        <v>1434</v>
      </c>
    </row>
    <row r="144" spans="1:5" ht="25.5">
      <c r="A144" s="35" t="s">
        <v>56</v>
      </c>
      <c r="E144" s="40" t="s">
        <v>1676</v>
      </c>
    </row>
    <row r="145" spans="1:5" ht="165.75">
      <c r="A145" t="s">
        <v>58</v>
      </c>
      <c r="E145" s="39" t="s">
        <v>1683</v>
      </c>
    </row>
    <row r="146" spans="1:16" ht="38.25">
      <c r="A146" t="s">
        <v>49</v>
      </c>
      <c s="34" t="s">
        <v>205</v>
      </c>
      <c s="34" t="s">
        <v>1688</v>
      </c>
      <c s="35" t="s">
        <v>1689</v>
      </c>
      <c s="6" t="s">
        <v>1690</v>
      </c>
      <c s="36" t="s">
        <v>90</v>
      </c>
      <c s="37">
        <v>2</v>
      </c>
      <c s="36">
        <v>0</v>
      </c>
      <c s="36">
        <f>ROUND(G146*H146,6)</f>
      </c>
      <c r="L146" s="38">
        <v>0</v>
      </c>
      <c s="32">
        <f>ROUND(ROUND(L146,2)*ROUND(G146,3),2)</f>
      </c>
      <c s="36" t="s">
        <v>1691</v>
      </c>
      <c>
        <f>(M146*21)/100</f>
      </c>
      <c t="s">
        <v>27</v>
      </c>
    </row>
    <row r="147" spans="1:5" ht="25.5">
      <c r="A147" s="35" t="s">
        <v>55</v>
      </c>
      <c r="E147" s="39" t="s">
        <v>1692</v>
      </c>
    </row>
    <row r="148" spans="1:5" ht="25.5">
      <c r="A148" s="35" t="s">
        <v>56</v>
      </c>
      <c r="E148" s="40" t="s">
        <v>1676</v>
      </c>
    </row>
    <row r="149" spans="1:5" ht="165.75">
      <c r="A149" t="s">
        <v>58</v>
      </c>
      <c r="E149" s="39" t="s">
        <v>1683</v>
      </c>
    </row>
    <row r="150" spans="1:16" ht="38.25">
      <c r="A150" t="s">
        <v>49</v>
      </c>
      <c s="34" t="s">
        <v>209</v>
      </c>
      <c s="34" t="s">
        <v>1693</v>
      </c>
      <c s="35" t="s">
        <v>1694</v>
      </c>
      <c s="6" t="s">
        <v>1695</v>
      </c>
      <c s="36" t="s">
        <v>90</v>
      </c>
      <c s="37">
        <v>7</v>
      </c>
      <c s="36">
        <v>0</v>
      </c>
      <c s="36">
        <f>ROUND(G150*H150,6)</f>
      </c>
      <c r="L150" s="38">
        <v>0</v>
      </c>
      <c s="32">
        <f>ROUND(ROUND(L150,2)*ROUND(G150,3),2)</f>
      </c>
      <c s="36" t="s">
        <v>1696</v>
      </c>
      <c>
        <f>(M150*21)/100</f>
      </c>
      <c t="s">
        <v>27</v>
      </c>
    </row>
    <row r="151" spans="1:5" ht="12.75">
      <c r="A151" s="35" t="s">
        <v>55</v>
      </c>
      <c r="E151" s="39" t="s">
        <v>1434</v>
      </c>
    </row>
    <row r="152" spans="1:5" ht="25.5">
      <c r="A152" s="35" t="s">
        <v>56</v>
      </c>
      <c r="E152" s="40" t="s">
        <v>1676</v>
      </c>
    </row>
    <row r="153" spans="1:5" ht="165.75">
      <c r="A153" t="s">
        <v>58</v>
      </c>
      <c r="E153" s="39" t="s">
        <v>1683</v>
      </c>
    </row>
    <row r="154" spans="1:16" ht="12.75">
      <c r="A154" t="s">
        <v>49</v>
      </c>
      <c s="34" t="s">
        <v>213</v>
      </c>
      <c s="34" t="s">
        <v>1528</v>
      </c>
      <c s="35" t="s">
        <v>1697</v>
      </c>
      <c s="6" t="s">
        <v>1529</v>
      </c>
      <c s="36" t="s">
        <v>90</v>
      </c>
      <c s="37">
        <v>3</v>
      </c>
      <c s="36">
        <v>0</v>
      </c>
      <c s="36">
        <f>ROUND(G154*H154,6)</f>
      </c>
      <c r="L154" s="38">
        <v>0</v>
      </c>
      <c s="32">
        <f>ROUND(ROUND(L154,2)*ROUND(G154,3),2)</f>
      </c>
      <c s="36" t="s">
        <v>1698</v>
      </c>
      <c>
        <f>(M154*21)/100</f>
      </c>
      <c t="s">
        <v>27</v>
      </c>
    </row>
    <row r="155" spans="1:5" ht="12.75">
      <c r="A155" s="35" t="s">
        <v>55</v>
      </c>
      <c r="E155" s="39" t="s">
        <v>1434</v>
      </c>
    </row>
    <row r="156" spans="1:5" ht="25.5">
      <c r="A156" s="35" t="s">
        <v>56</v>
      </c>
      <c r="E156" s="40" t="s">
        <v>1676</v>
      </c>
    </row>
    <row r="157" spans="1:5" ht="165.75">
      <c r="A157" t="s">
        <v>58</v>
      </c>
      <c r="E157" s="39" t="s">
        <v>1683</v>
      </c>
    </row>
    <row r="158" spans="1:16" ht="25.5">
      <c r="A158" t="s">
        <v>49</v>
      </c>
      <c s="34" t="s">
        <v>217</v>
      </c>
      <c s="34" t="s">
        <v>1532</v>
      </c>
      <c s="35" t="s">
        <v>1699</v>
      </c>
      <c s="6" t="s">
        <v>1533</v>
      </c>
      <c s="36" t="s">
        <v>90</v>
      </c>
      <c s="37">
        <v>20</v>
      </c>
      <c s="36">
        <v>0</v>
      </c>
      <c s="36">
        <f>ROUND(G158*H158,6)</f>
      </c>
      <c r="L158" s="38">
        <v>0</v>
      </c>
      <c s="32">
        <f>ROUND(ROUND(L158,2)*ROUND(G158,3),2)</f>
      </c>
      <c s="36" t="s">
        <v>1700</v>
      </c>
      <c>
        <f>(M158*21)/100</f>
      </c>
      <c t="s">
        <v>27</v>
      </c>
    </row>
    <row r="159" spans="1:5" ht="12.75">
      <c r="A159" s="35" t="s">
        <v>55</v>
      </c>
      <c r="E159" s="39" t="s">
        <v>1434</v>
      </c>
    </row>
    <row r="160" spans="1:5" ht="25.5">
      <c r="A160" s="35" t="s">
        <v>56</v>
      </c>
      <c r="E160" s="40" t="s">
        <v>1676</v>
      </c>
    </row>
    <row r="161" spans="1:5" ht="165.75">
      <c r="A161" t="s">
        <v>58</v>
      </c>
      <c r="E161" s="39" t="s">
        <v>1683</v>
      </c>
    </row>
    <row r="162" spans="1:16" ht="12.75">
      <c r="A162" t="s">
        <v>49</v>
      </c>
      <c s="34" t="s">
        <v>221</v>
      </c>
      <c s="34" t="s">
        <v>1701</v>
      </c>
      <c s="35" t="s">
        <v>5</v>
      </c>
      <c s="6" t="s">
        <v>1702</v>
      </c>
      <c s="36" t="s">
        <v>90</v>
      </c>
      <c s="37">
        <v>2</v>
      </c>
      <c s="36">
        <v>0</v>
      </c>
      <c s="36">
        <f>ROUND(G162*H162,6)</f>
      </c>
      <c r="L162" s="38">
        <v>0</v>
      </c>
      <c s="32">
        <f>ROUND(ROUND(L162,2)*ROUND(G162,3),2)</f>
      </c>
      <c s="36" t="s">
        <v>1703</v>
      </c>
      <c>
        <f>(M162*21)/100</f>
      </c>
      <c t="s">
        <v>27</v>
      </c>
    </row>
    <row r="163" spans="1:5" ht="12.75">
      <c r="A163" s="35" t="s">
        <v>55</v>
      </c>
      <c r="E163" s="39" t="s">
        <v>1434</v>
      </c>
    </row>
    <row r="164" spans="1:5" ht="25.5">
      <c r="A164" s="35" t="s">
        <v>56</v>
      </c>
      <c r="E164" s="40" t="s">
        <v>1676</v>
      </c>
    </row>
    <row r="165" spans="1:5" ht="165.75">
      <c r="A165" t="s">
        <v>58</v>
      </c>
      <c r="E165" s="39" t="s">
        <v>1539</v>
      </c>
    </row>
    <row r="166" spans="1:16" ht="25.5">
      <c r="A166" t="s">
        <v>49</v>
      </c>
      <c s="34" t="s">
        <v>225</v>
      </c>
      <c s="34" t="s">
        <v>1540</v>
      </c>
      <c s="35" t="s">
        <v>5</v>
      </c>
      <c s="6" t="s">
        <v>1541</v>
      </c>
      <c s="36" t="s">
        <v>90</v>
      </c>
      <c s="37">
        <v>17</v>
      </c>
      <c s="36">
        <v>0</v>
      </c>
      <c s="36">
        <f>ROUND(G166*H166,6)</f>
      </c>
      <c r="L166" s="38">
        <v>0</v>
      </c>
      <c s="32">
        <f>ROUND(ROUND(L166,2)*ROUND(G166,3),2)</f>
      </c>
      <c s="36" t="s">
        <v>1704</v>
      </c>
      <c>
        <f>(M166*21)/100</f>
      </c>
      <c t="s">
        <v>27</v>
      </c>
    </row>
    <row r="167" spans="1:5" ht="12.75">
      <c r="A167" s="35" t="s">
        <v>55</v>
      </c>
      <c r="E167" s="39" t="s">
        <v>1434</v>
      </c>
    </row>
    <row r="168" spans="1:5" ht="25.5">
      <c r="A168" s="35" t="s">
        <v>56</v>
      </c>
      <c r="E168" s="40" t="s">
        <v>1676</v>
      </c>
    </row>
    <row r="169" spans="1:5" ht="165.75">
      <c r="A169" t="s">
        <v>58</v>
      </c>
      <c r="E169" s="39" t="s">
        <v>1705</v>
      </c>
    </row>
    <row r="170" spans="1:16" ht="25.5">
      <c r="A170" t="s">
        <v>49</v>
      </c>
      <c s="34" t="s">
        <v>229</v>
      </c>
      <c s="34" t="s">
        <v>1543</v>
      </c>
      <c s="35" t="s">
        <v>5</v>
      </c>
      <c s="6" t="s">
        <v>1544</v>
      </c>
      <c s="36" t="s">
        <v>90</v>
      </c>
      <c s="37">
        <v>1</v>
      </c>
      <c s="36">
        <v>0</v>
      </c>
      <c s="36">
        <f>ROUND(G170*H170,6)</f>
      </c>
      <c r="L170" s="38">
        <v>0</v>
      </c>
      <c s="32">
        <f>ROUND(ROUND(L170,2)*ROUND(G170,3),2)</f>
      </c>
      <c s="36" t="s">
        <v>1545</v>
      </c>
      <c>
        <f>(M170*21)/100</f>
      </c>
      <c t="s">
        <v>27</v>
      </c>
    </row>
    <row r="171" spans="1:5" ht="12.75">
      <c r="A171" s="35" t="s">
        <v>55</v>
      </c>
      <c r="E171" s="39" t="s">
        <v>1434</v>
      </c>
    </row>
    <row r="172" spans="1:5" ht="25.5">
      <c r="A172" s="35" t="s">
        <v>56</v>
      </c>
      <c r="E172" s="40" t="s">
        <v>1676</v>
      </c>
    </row>
    <row r="173" spans="1:5" ht="165.75">
      <c r="A173" t="s">
        <v>58</v>
      </c>
      <c r="E173" s="39" t="s">
        <v>1539</v>
      </c>
    </row>
    <row r="174" spans="1:16" ht="12.75">
      <c r="A174" t="s">
        <v>49</v>
      </c>
      <c s="34" t="s">
        <v>233</v>
      </c>
      <c s="34" t="s">
        <v>1706</v>
      </c>
      <c s="35" t="s">
        <v>5</v>
      </c>
      <c s="6" t="s">
        <v>1707</v>
      </c>
      <c s="36" t="s">
        <v>90</v>
      </c>
      <c s="37">
        <v>1</v>
      </c>
      <c s="36">
        <v>0</v>
      </c>
      <c s="36">
        <f>ROUND(G174*H174,6)</f>
      </c>
      <c r="L174" s="38">
        <v>0</v>
      </c>
      <c s="32">
        <f>ROUND(ROUND(L174,2)*ROUND(G174,3),2)</f>
      </c>
      <c s="36" t="s">
        <v>1708</v>
      </c>
      <c>
        <f>(M174*21)/100</f>
      </c>
      <c t="s">
        <v>27</v>
      </c>
    </row>
    <row r="175" spans="1:5" ht="12.75">
      <c r="A175" s="35" t="s">
        <v>55</v>
      </c>
      <c r="E175" s="39" t="s">
        <v>1434</v>
      </c>
    </row>
    <row r="176" spans="1:5" ht="38.25">
      <c r="A176" s="35" t="s">
        <v>56</v>
      </c>
      <c r="E176" s="40" t="s">
        <v>1709</v>
      </c>
    </row>
    <row r="177" spans="1:5" ht="165.75">
      <c r="A177" t="s">
        <v>58</v>
      </c>
      <c r="E177" s="39" t="s">
        <v>1549</v>
      </c>
    </row>
    <row r="178" spans="1:16" ht="12.75">
      <c r="A178" t="s">
        <v>49</v>
      </c>
      <c s="34" t="s">
        <v>237</v>
      </c>
      <c s="34" t="s">
        <v>1710</v>
      </c>
      <c s="35" t="s">
        <v>5</v>
      </c>
      <c s="6" t="s">
        <v>1711</v>
      </c>
      <c s="36" t="s">
        <v>90</v>
      </c>
      <c s="37">
        <v>1</v>
      </c>
      <c s="36">
        <v>0</v>
      </c>
      <c s="36">
        <f>ROUND(G178*H178,6)</f>
      </c>
      <c r="L178" s="38">
        <v>0</v>
      </c>
      <c s="32">
        <f>ROUND(ROUND(L178,2)*ROUND(G178,3),2)</f>
      </c>
      <c s="36" t="s">
        <v>1712</v>
      </c>
      <c>
        <f>(M178*21)/100</f>
      </c>
      <c t="s">
        <v>27</v>
      </c>
    </row>
    <row r="179" spans="1:5" ht="12.75">
      <c r="A179" s="35" t="s">
        <v>55</v>
      </c>
      <c r="E179" s="39" t="s">
        <v>1434</v>
      </c>
    </row>
    <row r="180" spans="1:5" ht="38.25">
      <c r="A180" s="35" t="s">
        <v>56</v>
      </c>
      <c r="E180" s="40" t="s">
        <v>1709</v>
      </c>
    </row>
    <row r="181" spans="1:5" ht="191.25">
      <c r="A181" t="s">
        <v>58</v>
      </c>
      <c r="E181" s="39" t="s">
        <v>1553</v>
      </c>
    </row>
    <row r="182" spans="1:16" ht="12.75">
      <c r="A182" t="s">
        <v>49</v>
      </c>
      <c s="34" t="s">
        <v>241</v>
      </c>
      <c s="34" t="s">
        <v>1713</v>
      </c>
      <c s="35" t="s">
        <v>5</v>
      </c>
      <c s="6" t="s">
        <v>1714</v>
      </c>
      <c s="36" t="s">
        <v>90</v>
      </c>
      <c s="37">
        <v>1</v>
      </c>
      <c s="36">
        <v>0</v>
      </c>
      <c s="36">
        <f>ROUND(G182*H182,6)</f>
      </c>
      <c r="L182" s="38">
        <v>0</v>
      </c>
      <c s="32">
        <f>ROUND(ROUND(L182,2)*ROUND(G182,3),2)</f>
      </c>
      <c s="36" t="s">
        <v>1715</v>
      </c>
      <c>
        <f>(M182*21)/100</f>
      </c>
      <c t="s">
        <v>27</v>
      </c>
    </row>
    <row r="183" spans="1:5" ht="12.75">
      <c r="A183" s="35" t="s">
        <v>55</v>
      </c>
      <c r="E183" s="39" t="s">
        <v>1434</v>
      </c>
    </row>
    <row r="184" spans="1:5" ht="38.25">
      <c r="A184" s="35" t="s">
        <v>56</v>
      </c>
      <c r="E184" s="40" t="s">
        <v>1709</v>
      </c>
    </row>
    <row r="185" spans="1:5" ht="178.5">
      <c r="A185" t="s">
        <v>58</v>
      </c>
      <c r="E185" s="39" t="s">
        <v>1557</v>
      </c>
    </row>
    <row r="186" spans="1:16" ht="12.75">
      <c r="A186" t="s">
        <v>49</v>
      </c>
      <c s="34" t="s">
        <v>245</v>
      </c>
      <c s="34" t="s">
        <v>1716</v>
      </c>
      <c s="35" t="s">
        <v>5</v>
      </c>
      <c s="6" t="s">
        <v>1717</v>
      </c>
      <c s="36" t="s">
        <v>90</v>
      </c>
      <c s="37">
        <v>1</v>
      </c>
      <c s="36">
        <v>0</v>
      </c>
      <c s="36">
        <f>ROUND(G186*H186,6)</f>
      </c>
      <c r="L186" s="38">
        <v>0</v>
      </c>
      <c s="32">
        <f>ROUND(ROUND(L186,2)*ROUND(G186,3),2)</f>
      </c>
      <c s="36" t="s">
        <v>1718</v>
      </c>
      <c>
        <f>(M186*21)/100</f>
      </c>
      <c t="s">
        <v>27</v>
      </c>
    </row>
    <row r="187" spans="1:5" ht="12.75">
      <c r="A187" s="35" t="s">
        <v>55</v>
      </c>
      <c r="E187" s="39" t="s">
        <v>1434</v>
      </c>
    </row>
    <row r="188" spans="1:5" ht="38.25">
      <c r="A188" s="35" t="s">
        <v>56</v>
      </c>
      <c r="E188" s="40" t="s">
        <v>1709</v>
      </c>
    </row>
    <row r="189" spans="1:5" ht="153">
      <c r="A189" t="s">
        <v>58</v>
      </c>
      <c r="E189" s="39" t="s">
        <v>1561</v>
      </c>
    </row>
    <row r="190" spans="1:16" ht="25.5">
      <c r="A190" t="s">
        <v>49</v>
      </c>
      <c s="34" t="s">
        <v>249</v>
      </c>
      <c s="34" t="s">
        <v>1719</v>
      </c>
      <c s="35" t="s">
        <v>5</v>
      </c>
      <c s="6" t="s">
        <v>1720</v>
      </c>
      <c s="36" t="s">
        <v>90</v>
      </c>
      <c s="37">
        <v>1</v>
      </c>
      <c s="36">
        <v>0</v>
      </c>
      <c s="36">
        <f>ROUND(G190*H190,6)</f>
      </c>
      <c r="L190" s="38">
        <v>0</v>
      </c>
      <c s="32">
        <f>ROUND(ROUND(L190,2)*ROUND(G190,3),2)</f>
      </c>
      <c s="36" t="s">
        <v>1721</v>
      </c>
      <c>
        <f>(M190*21)/100</f>
      </c>
      <c t="s">
        <v>27</v>
      </c>
    </row>
    <row r="191" spans="1:5" ht="12.75">
      <c r="A191" s="35" t="s">
        <v>55</v>
      </c>
      <c r="E191" s="39" t="s">
        <v>1434</v>
      </c>
    </row>
    <row r="192" spans="1:5" ht="38.25">
      <c r="A192" s="35" t="s">
        <v>56</v>
      </c>
      <c r="E192" s="40" t="s">
        <v>1722</v>
      </c>
    </row>
    <row r="193" spans="1:5" ht="204">
      <c r="A193" t="s">
        <v>58</v>
      </c>
      <c r="E193" s="39" t="s">
        <v>1723</v>
      </c>
    </row>
    <row r="194" spans="1:16" ht="38.25">
      <c r="A194" t="s">
        <v>49</v>
      </c>
      <c s="34" t="s">
        <v>253</v>
      </c>
      <c s="34" t="s">
        <v>1562</v>
      </c>
      <c s="35" t="s">
        <v>5</v>
      </c>
      <c s="6" t="s">
        <v>1563</v>
      </c>
      <c s="36" t="s">
        <v>90</v>
      </c>
      <c s="37">
        <v>2</v>
      </c>
      <c s="36">
        <v>0</v>
      </c>
      <c s="36">
        <f>ROUND(G194*H194,6)</f>
      </c>
      <c r="L194" s="38">
        <v>0</v>
      </c>
      <c s="32">
        <f>ROUND(ROUND(L194,2)*ROUND(G194,3),2)</f>
      </c>
      <c s="36" t="s">
        <v>1724</v>
      </c>
      <c>
        <f>(M194*21)/100</f>
      </c>
      <c t="s">
        <v>27</v>
      </c>
    </row>
    <row r="195" spans="1:5" ht="12.75">
      <c r="A195" s="35" t="s">
        <v>55</v>
      </c>
      <c r="E195" s="39" t="s">
        <v>1434</v>
      </c>
    </row>
    <row r="196" spans="1:5" ht="25.5">
      <c r="A196" s="35" t="s">
        <v>56</v>
      </c>
      <c r="E196" s="40" t="s">
        <v>1725</v>
      </c>
    </row>
    <row r="197" spans="1:5" ht="204">
      <c r="A197" t="s">
        <v>58</v>
      </c>
      <c r="E197" s="39" t="s">
        <v>1566</v>
      </c>
    </row>
    <row r="198" spans="1:16" ht="38.25">
      <c r="A198" t="s">
        <v>49</v>
      </c>
      <c s="34" t="s">
        <v>257</v>
      </c>
      <c s="34" t="s">
        <v>1726</v>
      </c>
      <c s="35" t="s">
        <v>5</v>
      </c>
      <c s="6" t="s">
        <v>1727</v>
      </c>
      <c s="36" t="s">
        <v>90</v>
      </c>
      <c s="37">
        <v>1</v>
      </c>
      <c s="36">
        <v>0</v>
      </c>
      <c s="36">
        <f>ROUND(G198*H198,6)</f>
      </c>
      <c r="L198" s="38">
        <v>0</v>
      </c>
      <c s="32">
        <f>ROUND(ROUND(L198,2)*ROUND(G198,3),2)</f>
      </c>
      <c s="36" t="s">
        <v>1728</v>
      </c>
      <c>
        <f>(M198*21)/100</f>
      </c>
      <c t="s">
        <v>27</v>
      </c>
    </row>
    <row r="199" spans="1:5" ht="12.75">
      <c r="A199" s="35" t="s">
        <v>55</v>
      </c>
      <c r="E199" s="39" t="s">
        <v>1434</v>
      </c>
    </row>
    <row r="200" spans="1:5" ht="25.5">
      <c r="A200" s="35" t="s">
        <v>56</v>
      </c>
      <c r="E200" s="40" t="s">
        <v>1725</v>
      </c>
    </row>
    <row r="201" spans="1:5" ht="216.75">
      <c r="A201" t="s">
        <v>58</v>
      </c>
      <c r="E201" s="39" t="s">
        <v>1729</v>
      </c>
    </row>
    <row r="202" spans="1:16" ht="12.75">
      <c r="A202" t="s">
        <v>49</v>
      </c>
      <c s="34" t="s">
        <v>261</v>
      </c>
      <c s="34" t="s">
        <v>1730</v>
      </c>
      <c s="35" t="s">
        <v>5</v>
      </c>
      <c s="6" t="s">
        <v>1731</v>
      </c>
      <c s="36" t="s">
        <v>90</v>
      </c>
      <c s="37">
        <v>1</v>
      </c>
      <c s="36">
        <v>0</v>
      </c>
      <c s="36">
        <f>ROUND(G202*H202,6)</f>
      </c>
      <c r="L202" s="38">
        <v>0</v>
      </c>
      <c s="32">
        <f>ROUND(ROUND(L202,2)*ROUND(G202,3),2)</f>
      </c>
      <c s="36" t="s">
        <v>1732</v>
      </c>
      <c>
        <f>(M202*21)/100</f>
      </c>
      <c t="s">
        <v>27</v>
      </c>
    </row>
    <row r="203" spans="1:5" ht="12.75">
      <c r="A203" s="35" t="s">
        <v>55</v>
      </c>
      <c r="E203" s="39" t="s">
        <v>1434</v>
      </c>
    </row>
    <row r="204" spans="1:5" ht="38.25">
      <c r="A204" s="35" t="s">
        <v>56</v>
      </c>
      <c r="E204" s="40" t="s">
        <v>1709</v>
      </c>
    </row>
    <row r="205" spans="1:5" ht="204">
      <c r="A205" t="s">
        <v>58</v>
      </c>
      <c r="E205" s="39" t="s">
        <v>1733</v>
      </c>
    </row>
    <row r="206" spans="1:16" ht="12.75">
      <c r="A206" t="s">
        <v>49</v>
      </c>
      <c s="34" t="s">
        <v>265</v>
      </c>
      <c s="34" t="s">
        <v>1734</v>
      </c>
      <c s="35" t="s">
        <v>5</v>
      </c>
      <c s="6" t="s">
        <v>1735</v>
      </c>
      <c s="36" t="s">
        <v>90</v>
      </c>
      <c s="37">
        <v>1</v>
      </c>
      <c s="36">
        <v>0</v>
      </c>
      <c s="36">
        <f>ROUND(G206*H206,6)</f>
      </c>
      <c r="L206" s="38">
        <v>0</v>
      </c>
      <c s="32">
        <f>ROUND(ROUND(L206,2)*ROUND(G206,3),2)</f>
      </c>
      <c s="36" t="s">
        <v>1736</v>
      </c>
      <c>
        <f>(M206*21)/100</f>
      </c>
      <c t="s">
        <v>27</v>
      </c>
    </row>
    <row r="207" spans="1:5" ht="12.75">
      <c r="A207" s="35" t="s">
        <v>55</v>
      </c>
      <c r="E207" s="39" t="s">
        <v>1434</v>
      </c>
    </row>
    <row r="208" spans="1:5" ht="38.25">
      <c r="A208" s="35" t="s">
        <v>56</v>
      </c>
      <c r="E208" s="40" t="s">
        <v>1709</v>
      </c>
    </row>
    <row r="209" spans="1:5" ht="204">
      <c r="A209" t="s">
        <v>58</v>
      </c>
      <c r="E209" s="39" t="s">
        <v>1737</v>
      </c>
    </row>
    <row r="210" spans="1:16" ht="12.75">
      <c r="A210" t="s">
        <v>49</v>
      </c>
      <c s="34" t="s">
        <v>773</v>
      </c>
      <c s="34" t="s">
        <v>1738</v>
      </c>
      <c s="35" t="s">
        <v>5</v>
      </c>
      <c s="6" t="s">
        <v>1739</v>
      </c>
      <c s="36" t="s">
        <v>90</v>
      </c>
      <c s="37">
        <v>1</v>
      </c>
      <c s="36">
        <v>0</v>
      </c>
      <c s="36">
        <f>ROUND(G210*H210,6)</f>
      </c>
      <c r="L210" s="38">
        <v>0</v>
      </c>
      <c s="32">
        <f>ROUND(ROUND(L210,2)*ROUND(G210,3),2)</f>
      </c>
      <c s="36" t="s">
        <v>1740</v>
      </c>
      <c>
        <f>(M210*21)/100</f>
      </c>
      <c t="s">
        <v>27</v>
      </c>
    </row>
    <row r="211" spans="1:5" ht="12.75">
      <c r="A211" s="35" t="s">
        <v>55</v>
      </c>
      <c r="E211" s="39" t="s">
        <v>1434</v>
      </c>
    </row>
    <row r="212" spans="1:5" ht="38.25">
      <c r="A212" s="35" t="s">
        <v>56</v>
      </c>
      <c r="E212" s="40" t="s">
        <v>1722</v>
      </c>
    </row>
    <row r="213" spans="1:5" ht="38.25">
      <c r="A213" t="s">
        <v>58</v>
      </c>
      <c r="E213" s="39" t="s">
        <v>1741</v>
      </c>
    </row>
    <row r="214" spans="1:16" ht="12.75">
      <c r="A214" t="s">
        <v>49</v>
      </c>
      <c s="34" t="s">
        <v>776</v>
      </c>
      <c s="34" t="s">
        <v>1742</v>
      </c>
      <c s="35" t="s">
        <v>5</v>
      </c>
      <c s="6" t="s">
        <v>1743</v>
      </c>
      <c s="36" t="s">
        <v>90</v>
      </c>
      <c s="37">
        <v>1</v>
      </c>
      <c s="36">
        <v>0</v>
      </c>
      <c s="36">
        <f>ROUND(G214*H214,6)</f>
      </c>
      <c r="L214" s="38">
        <v>0</v>
      </c>
      <c s="32">
        <f>ROUND(ROUND(L214,2)*ROUND(G214,3),2)</f>
      </c>
      <c s="36" t="s">
        <v>1744</v>
      </c>
      <c>
        <f>(M214*21)/100</f>
      </c>
      <c t="s">
        <v>27</v>
      </c>
    </row>
    <row r="215" spans="1:5" ht="12.75">
      <c r="A215" s="35" t="s">
        <v>55</v>
      </c>
      <c r="E215" s="39" t="s">
        <v>1434</v>
      </c>
    </row>
    <row r="216" spans="1:5" ht="38.25">
      <c r="A216" s="35" t="s">
        <v>56</v>
      </c>
      <c r="E216" s="40" t="s">
        <v>1722</v>
      </c>
    </row>
    <row r="217" spans="1:5" ht="165.75">
      <c r="A217" t="s">
        <v>58</v>
      </c>
      <c r="E217" s="39" t="s">
        <v>1745</v>
      </c>
    </row>
    <row r="218" spans="1:13" ht="12.75">
      <c r="A218" t="s">
        <v>46</v>
      </c>
      <c r="C218" s="31" t="s">
        <v>1395</v>
      </c>
      <c r="E218" s="33" t="s">
        <v>1577</v>
      </c>
      <c r="J218" s="32">
        <f>0</f>
      </c>
      <c s="32">
        <f>0</f>
      </c>
      <c s="32">
        <f>0+L219+L223+L227+L231+L235+L239+L243+L247</f>
      </c>
      <c s="32">
        <f>0+M219+M223+M227+M231+M235+M239+M243+M247</f>
      </c>
    </row>
    <row r="219" spans="1:16" ht="25.5">
      <c r="A219" t="s">
        <v>49</v>
      </c>
      <c s="34" t="s">
        <v>269</v>
      </c>
      <c s="34" t="s">
        <v>1578</v>
      </c>
      <c s="35" t="s">
        <v>5</v>
      </c>
      <c s="6" t="s">
        <v>1579</v>
      </c>
      <c s="36" t="s">
        <v>90</v>
      </c>
      <c s="37">
        <v>1</v>
      </c>
      <c s="36">
        <v>0</v>
      </c>
      <c s="36">
        <f>ROUND(G219*H219,6)</f>
      </c>
      <c r="L219" s="38">
        <v>0</v>
      </c>
      <c s="32">
        <f>ROUND(ROUND(L219,2)*ROUND(G219,3),2)</f>
      </c>
      <c s="36" t="s">
        <v>1580</v>
      </c>
      <c>
        <f>(M219*21)/100</f>
      </c>
      <c t="s">
        <v>27</v>
      </c>
    </row>
    <row r="220" spans="1:5" ht="12.75">
      <c r="A220" s="35" t="s">
        <v>55</v>
      </c>
      <c r="E220" s="39" t="s">
        <v>1434</v>
      </c>
    </row>
    <row r="221" spans="1:5" ht="25.5">
      <c r="A221" s="35" t="s">
        <v>56</v>
      </c>
      <c r="E221" s="40" t="s">
        <v>1746</v>
      </c>
    </row>
    <row r="222" spans="1:5" ht="114.75">
      <c r="A222" t="s">
        <v>58</v>
      </c>
      <c r="E222" s="39" t="s">
        <v>1747</v>
      </c>
    </row>
    <row r="223" spans="1:16" ht="38.25">
      <c r="A223" t="s">
        <v>49</v>
      </c>
      <c s="34" t="s">
        <v>273</v>
      </c>
      <c s="34" t="s">
        <v>1748</v>
      </c>
      <c s="35" t="s">
        <v>5</v>
      </c>
      <c s="6" t="s">
        <v>1749</v>
      </c>
      <c s="36" t="s">
        <v>90</v>
      </c>
      <c s="37">
        <v>7</v>
      </c>
      <c s="36">
        <v>0</v>
      </c>
      <c s="36">
        <f>ROUND(G223*H223,6)</f>
      </c>
      <c r="L223" s="38">
        <v>0</v>
      </c>
      <c s="32">
        <f>ROUND(ROUND(L223,2)*ROUND(G223,3),2)</f>
      </c>
      <c s="36" t="s">
        <v>1750</v>
      </c>
      <c>
        <f>(M223*21)/100</f>
      </c>
      <c t="s">
        <v>27</v>
      </c>
    </row>
    <row r="224" spans="1:5" ht="12.75">
      <c r="A224" s="35" t="s">
        <v>55</v>
      </c>
      <c r="E224" s="39" t="s">
        <v>1434</v>
      </c>
    </row>
    <row r="225" spans="1:5" ht="25.5">
      <c r="A225" s="35" t="s">
        <v>56</v>
      </c>
      <c r="E225" s="40" t="s">
        <v>1746</v>
      </c>
    </row>
    <row r="226" spans="1:5" ht="89.25">
      <c r="A226" t="s">
        <v>58</v>
      </c>
      <c r="E226" s="39" t="s">
        <v>1585</v>
      </c>
    </row>
    <row r="227" spans="1:16" ht="25.5">
      <c r="A227" t="s">
        <v>49</v>
      </c>
      <c s="34" t="s">
        <v>278</v>
      </c>
      <c s="34" t="s">
        <v>1582</v>
      </c>
      <c s="35" t="s">
        <v>5</v>
      </c>
      <c s="6" t="s">
        <v>1583</v>
      </c>
      <c s="36" t="s">
        <v>90</v>
      </c>
      <c s="37">
        <v>1</v>
      </c>
      <c s="36">
        <v>0</v>
      </c>
      <c s="36">
        <f>ROUND(G227*H227,6)</f>
      </c>
      <c r="L227" s="38">
        <v>0</v>
      </c>
      <c s="32">
        <f>ROUND(ROUND(L227,2)*ROUND(G227,3),2)</f>
      </c>
      <c s="36" t="s">
        <v>1584</v>
      </c>
      <c>
        <f>(M227*21)/100</f>
      </c>
      <c t="s">
        <v>27</v>
      </c>
    </row>
    <row r="228" spans="1:5" ht="12.75">
      <c r="A228" s="35" t="s">
        <v>55</v>
      </c>
      <c r="E228" s="39" t="s">
        <v>1434</v>
      </c>
    </row>
    <row r="229" spans="1:5" ht="25.5">
      <c r="A229" s="35" t="s">
        <v>56</v>
      </c>
      <c r="E229" s="40" t="s">
        <v>1746</v>
      </c>
    </row>
    <row r="230" spans="1:5" ht="114.75">
      <c r="A230" t="s">
        <v>58</v>
      </c>
      <c r="E230" s="39" t="s">
        <v>1747</v>
      </c>
    </row>
    <row r="231" spans="1:16" ht="12.75">
      <c r="A231" t="s">
        <v>49</v>
      </c>
      <c s="34" t="s">
        <v>282</v>
      </c>
      <c s="34" t="s">
        <v>1751</v>
      </c>
      <c s="35" t="s">
        <v>5</v>
      </c>
      <c s="6" t="s">
        <v>1752</v>
      </c>
      <c s="36" t="s">
        <v>90</v>
      </c>
      <c s="37">
        <v>4</v>
      </c>
      <c s="36">
        <v>0</v>
      </c>
      <c s="36">
        <f>ROUND(G231*H231,6)</f>
      </c>
      <c r="L231" s="38">
        <v>0</v>
      </c>
      <c s="32">
        <f>ROUND(ROUND(L231,2)*ROUND(G231,3),2)</f>
      </c>
      <c s="36" t="s">
        <v>1753</v>
      </c>
      <c>
        <f>(M231*21)/100</f>
      </c>
      <c t="s">
        <v>27</v>
      </c>
    </row>
    <row r="232" spans="1:5" ht="12.75">
      <c r="A232" s="35" t="s">
        <v>55</v>
      </c>
      <c r="E232" s="39" t="s">
        <v>1434</v>
      </c>
    </row>
    <row r="233" spans="1:5" ht="25.5">
      <c r="A233" s="35" t="s">
        <v>56</v>
      </c>
      <c r="E233" s="40" t="s">
        <v>1746</v>
      </c>
    </row>
    <row r="234" spans="1:5" ht="76.5">
      <c r="A234" t="s">
        <v>58</v>
      </c>
      <c r="E234" s="39" t="s">
        <v>1754</v>
      </c>
    </row>
    <row r="235" spans="1:16" ht="12.75">
      <c r="A235" t="s">
        <v>49</v>
      </c>
      <c s="34" t="s">
        <v>286</v>
      </c>
      <c s="34" t="s">
        <v>1755</v>
      </c>
      <c s="35" t="s">
        <v>5</v>
      </c>
      <c s="6" t="s">
        <v>1756</v>
      </c>
      <c s="36" t="s">
        <v>90</v>
      </c>
      <c s="37">
        <v>7</v>
      </c>
      <c s="36">
        <v>0</v>
      </c>
      <c s="36">
        <f>ROUND(G235*H235,6)</f>
      </c>
      <c r="L235" s="38">
        <v>0</v>
      </c>
      <c s="32">
        <f>ROUND(ROUND(L235,2)*ROUND(G235,3),2)</f>
      </c>
      <c s="36" t="s">
        <v>1757</v>
      </c>
      <c>
        <f>(M235*21)/100</f>
      </c>
      <c t="s">
        <v>27</v>
      </c>
    </row>
    <row r="236" spans="1:5" ht="12.75">
      <c r="A236" s="35" t="s">
        <v>55</v>
      </c>
      <c r="E236" s="39" t="s">
        <v>1434</v>
      </c>
    </row>
    <row r="237" spans="1:5" ht="25.5">
      <c r="A237" s="35" t="s">
        <v>56</v>
      </c>
      <c r="E237" s="40" t="s">
        <v>1746</v>
      </c>
    </row>
    <row r="238" spans="1:5" ht="76.5">
      <c r="A238" t="s">
        <v>58</v>
      </c>
      <c r="E238" s="39" t="s">
        <v>1754</v>
      </c>
    </row>
    <row r="239" spans="1:16" ht="12.75">
      <c r="A239" t="s">
        <v>49</v>
      </c>
      <c s="34" t="s">
        <v>290</v>
      </c>
      <c s="34" t="s">
        <v>1397</v>
      </c>
      <c s="35" t="s">
        <v>5</v>
      </c>
      <c s="6" t="s">
        <v>1586</v>
      </c>
      <c s="36" t="s">
        <v>276</v>
      </c>
      <c s="37">
        <v>42</v>
      </c>
      <c s="36">
        <v>0</v>
      </c>
      <c s="36">
        <f>ROUND(G239*H239,6)</f>
      </c>
      <c r="L239" s="38">
        <v>0</v>
      </c>
      <c s="32">
        <f>ROUND(ROUND(L239,2)*ROUND(G239,3),2)</f>
      </c>
      <c s="36" t="s">
        <v>1758</v>
      </c>
      <c>
        <f>(M239*21)/100</f>
      </c>
      <c t="s">
        <v>27</v>
      </c>
    </row>
    <row r="240" spans="1:5" ht="12.75">
      <c r="A240" s="35" t="s">
        <v>55</v>
      </c>
      <c r="E240" s="39" t="s">
        <v>1434</v>
      </c>
    </row>
    <row r="241" spans="1:5" ht="25.5">
      <c r="A241" s="35" t="s">
        <v>56</v>
      </c>
      <c r="E241" s="40" t="s">
        <v>1746</v>
      </c>
    </row>
    <row r="242" spans="1:5" ht="89.25">
      <c r="A242" t="s">
        <v>58</v>
      </c>
      <c r="E242" s="39" t="s">
        <v>1588</v>
      </c>
    </row>
    <row r="243" spans="1:16" ht="12.75">
      <c r="A243" t="s">
        <v>49</v>
      </c>
      <c s="34" t="s">
        <v>294</v>
      </c>
      <c s="34" t="s">
        <v>1589</v>
      </c>
      <c s="35" t="s">
        <v>5</v>
      </c>
      <c s="6" t="s">
        <v>1590</v>
      </c>
      <c s="36" t="s">
        <v>276</v>
      </c>
      <c s="37">
        <v>8</v>
      </c>
      <c s="36">
        <v>0</v>
      </c>
      <c s="36">
        <f>ROUND(G243*H243,6)</f>
      </c>
      <c r="L243" s="38">
        <v>0</v>
      </c>
      <c s="32">
        <f>ROUND(ROUND(L243,2)*ROUND(G243,3),2)</f>
      </c>
      <c s="36" t="s">
        <v>1759</v>
      </c>
      <c>
        <f>(M243*21)/100</f>
      </c>
      <c t="s">
        <v>27</v>
      </c>
    </row>
    <row r="244" spans="1:5" ht="12.75">
      <c r="A244" s="35" t="s">
        <v>55</v>
      </c>
      <c r="E244" s="39" t="s">
        <v>1434</v>
      </c>
    </row>
    <row r="245" spans="1:5" ht="25.5">
      <c r="A245" s="35" t="s">
        <v>56</v>
      </c>
      <c r="E245" s="40" t="s">
        <v>1746</v>
      </c>
    </row>
    <row r="246" spans="1:5" ht="89.25">
      <c r="A246" t="s">
        <v>58</v>
      </c>
      <c r="E246" s="39" t="s">
        <v>1592</v>
      </c>
    </row>
    <row r="247" spans="1:16" ht="12.75">
      <c r="A247" t="s">
        <v>49</v>
      </c>
      <c s="34" t="s">
        <v>50</v>
      </c>
      <c s="34" t="s">
        <v>1400</v>
      </c>
      <c s="35" t="s">
        <v>5</v>
      </c>
      <c s="6" t="s">
        <v>1593</v>
      </c>
      <c s="36" t="s">
        <v>276</v>
      </c>
      <c s="37">
        <v>10</v>
      </c>
      <c s="36">
        <v>0</v>
      </c>
      <c s="36">
        <f>ROUND(G247*H247,6)</f>
      </c>
      <c r="L247" s="38">
        <v>0</v>
      </c>
      <c s="32">
        <f>ROUND(ROUND(L247,2)*ROUND(G247,3),2)</f>
      </c>
      <c s="36" t="s">
        <v>1760</v>
      </c>
      <c>
        <f>(M247*21)/100</f>
      </c>
      <c t="s">
        <v>27</v>
      </c>
    </row>
    <row r="248" spans="1:5" ht="12.75">
      <c r="A248" s="35" t="s">
        <v>55</v>
      </c>
      <c r="E248" s="39" t="s">
        <v>1434</v>
      </c>
    </row>
    <row r="249" spans="1:5" ht="25.5">
      <c r="A249" s="35" t="s">
        <v>56</v>
      </c>
      <c r="E249" s="40" t="s">
        <v>1746</v>
      </c>
    </row>
    <row r="250" spans="1:5" ht="89.25">
      <c r="A250" t="s">
        <v>58</v>
      </c>
      <c r="E250" s="39" t="s">
        <v>1595</v>
      </c>
    </row>
    <row r="251" spans="1:13" ht="12.75">
      <c r="A251" t="s">
        <v>46</v>
      </c>
      <c r="C251" s="31" t="s">
        <v>809</v>
      </c>
      <c r="E251" s="33" t="s">
        <v>1596</v>
      </c>
      <c r="J251" s="32">
        <f>0</f>
      </c>
      <c s="32">
        <f>0</f>
      </c>
      <c s="32">
        <f>0+L252+L256+L260+L264+L268</f>
      </c>
      <c s="32">
        <f>0+M252+M256+M260+M264+M268</f>
      </c>
    </row>
    <row r="252" spans="1:16" ht="12.75">
      <c r="A252" t="s">
        <v>49</v>
      </c>
      <c s="34" t="s">
        <v>60</v>
      </c>
      <c s="34" t="s">
        <v>1601</v>
      </c>
      <c s="35" t="s">
        <v>5</v>
      </c>
      <c s="6" t="s">
        <v>1602</v>
      </c>
      <c s="36" t="s">
        <v>95</v>
      </c>
      <c s="37">
        <v>140</v>
      </c>
      <c s="36">
        <v>0</v>
      </c>
      <c s="36">
        <f>ROUND(G252*H252,6)</f>
      </c>
      <c r="L252" s="38">
        <v>0</v>
      </c>
      <c s="32">
        <f>ROUND(ROUND(L252,2)*ROUND(G252,3),2)</f>
      </c>
      <c s="36" t="s">
        <v>1761</v>
      </c>
      <c>
        <f>(M252*21)/100</f>
      </c>
      <c t="s">
        <v>27</v>
      </c>
    </row>
    <row r="253" spans="1:5" ht="12.75">
      <c r="A253" s="35" t="s">
        <v>55</v>
      </c>
      <c r="E253" s="39" t="s">
        <v>1434</v>
      </c>
    </row>
    <row r="254" spans="1:5" ht="25.5">
      <c r="A254" s="35" t="s">
        <v>56</v>
      </c>
      <c r="E254" s="40" t="s">
        <v>1762</v>
      </c>
    </row>
    <row r="255" spans="1:5" ht="89.25">
      <c r="A255" t="s">
        <v>58</v>
      </c>
      <c r="E255" s="39" t="s">
        <v>1763</v>
      </c>
    </row>
    <row r="256" spans="1:16" ht="12.75">
      <c r="A256" t="s">
        <v>49</v>
      </c>
      <c s="34" t="s">
        <v>64</v>
      </c>
      <c s="34" t="s">
        <v>1604</v>
      </c>
      <c s="35" t="s">
        <v>5</v>
      </c>
      <c s="6" t="s">
        <v>1605</v>
      </c>
      <c s="36" t="s">
        <v>90</v>
      </c>
      <c s="37">
        <v>7</v>
      </c>
      <c s="36">
        <v>0</v>
      </c>
      <c s="36">
        <f>ROUND(G256*H256,6)</f>
      </c>
      <c r="L256" s="38">
        <v>0</v>
      </c>
      <c s="32">
        <f>ROUND(ROUND(L256,2)*ROUND(G256,3),2)</f>
      </c>
      <c s="36" t="s">
        <v>1764</v>
      </c>
      <c>
        <f>(M256*21)/100</f>
      </c>
      <c t="s">
        <v>27</v>
      </c>
    </row>
    <row r="257" spans="1:5" ht="12.75">
      <c r="A257" s="35" t="s">
        <v>55</v>
      </c>
      <c r="E257" s="39" t="s">
        <v>1434</v>
      </c>
    </row>
    <row r="258" spans="1:5" ht="25.5">
      <c r="A258" s="35" t="s">
        <v>56</v>
      </c>
      <c r="E258" s="40" t="s">
        <v>1762</v>
      </c>
    </row>
    <row r="259" spans="1:5" ht="102">
      <c r="A259" t="s">
        <v>58</v>
      </c>
      <c r="E259" s="39" t="s">
        <v>660</v>
      </c>
    </row>
    <row r="260" spans="1:16" ht="12.75">
      <c r="A260" t="s">
        <v>49</v>
      </c>
      <c s="34" t="s">
        <v>67</v>
      </c>
      <c s="34" t="s">
        <v>1607</v>
      </c>
      <c s="35" t="s">
        <v>5</v>
      </c>
      <c s="6" t="s">
        <v>1608</v>
      </c>
      <c s="36" t="s">
        <v>90</v>
      </c>
      <c s="37">
        <v>7</v>
      </c>
      <c s="36">
        <v>0</v>
      </c>
      <c s="36">
        <f>ROUND(G260*H260,6)</f>
      </c>
      <c r="L260" s="38">
        <v>0</v>
      </c>
      <c s="32">
        <f>ROUND(ROUND(L260,2)*ROUND(G260,3),2)</f>
      </c>
      <c s="36" t="s">
        <v>1765</v>
      </c>
      <c>
        <f>(M260*21)/100</f>
      </c>
      <c t="s">
        <v>27</v>
      </c>
    </row>
    <row r="261" spans="1:5" ht="12.75">
      <c r="A261" s="35" t="s">
        <v>55</v>
      </c>
      <c r="E261" s="39" t="s">
        <v>1434</v>
      </c>
    </row>
    <row r="262" spans="1:5" ht="25.5">
      <c r="A262" s="35" t="s">
        <v>56</v>
      </c>
      <c r="E262" s="40" t="s">
        <v>1762</v>
      </c>
    </row>
    <row r="263" spans="1:5" ht="102">
      <c r="A263" t="s">
        <v>58</v>
      </c>
      <c r="E263" s="39" t="s">
        <v>663</v>
      </c>
    </row>
    <row r="264" spans="1:16" ht="12.75">
      <c r="A264" t="s">
        <v>49</v>
      </c>
      <c s="34" t="s">
        <v>764</v>
      </c>
      <c s="34" t="s">
        <v>1766</v>
      </c>
      <c s="35" t="s">
        <v>5</v>
      </c>
      <c s="6" t="s">
        <v>1767</v>
      </c>
      <c s="36" t="s">
        <v>95</v>
      </c>
      <c s="37">
        <v>200</v>
      </c>
      <c s="36">
        <v>0</v>
      </c>
      <c s="36">
        <f>ROUND(G264*H264,6)</f>
      </c>
      <c r="L264" s="38">
        <v>0</v>
      </c>
      <c s="32">
        <f>ROUND(ROUND(L264,2)*ROUND(G264,3),2)</f>
      </c>
      <c s="36" t="s">
        <v>1768</v>
      </c>
      <c>
        <f>(M264*21)/100</f>
      </c>
      <c t="s">
        <v>27</v>
      </c>
    </row>
    <row r="265" spans="1:5" ht="12.75">
      <c r="A265" s="35" t="s">
        <v>55</v>
      </c>
      <c r="E265" s="39" t="s">
        <v>1434</v>
      </c>
    </row>
    <row r="266" spans="1:5" ht="25.5">
      <c r="A266" s="35" t="s">
        <v>56</v>
      </c>
      <c r="E266" s="40" t="s">
        <v>1762</v>
      </c>
    </row>
    <row r="267" spans="1:5" ht="153">
      <c r="A267" t="s">
        <v>58</v>
      </c>
      <c r="E267" s="39" t="s">
        <v>1041</v>
      </c>
    </row>
    <row r="268" spans="1:16" ht="12.75">
      <c r="A268" t="s">
        <v>49</v>
      </c>
      <c s="34" t="s">
        <v>767</v>
      </c>
      <c s="34" t="s">
        <v>1769</v>
      </c>
      <c s="35" t="s">
        <v>5</v>
      </c>
      <c s="6" t="s">
        <v>1770</v>
      </c>
      <c s="36" t="s">
        <v>90</v>
      </c>
      <c s="37">
        <v>2</v>
      </c>
      <c s="36">
        <v>0</v>
      </c>
      <c s="36">
        <f>ROUND(G268*H268,6)</f>
      </c>
      <c r="L268" s="38">
        <v>0</v>
      </c>
      <c s="32">
        <f>ROUND(ROUND(L268,2)*ROUND(G268,3),2)</f>
      </c>
      <c s="36" t="s">
        <v>1771</v>
      </c>
      <c>
        <f>(M268*21)/100</f>
      </c>
      <c t="s">
        <v>27</v>
      </c>
    </row>
    <row r="269" spans="1:5" ht="12.75">
      <c r="A269" s="35" t="s">
        <v>55</v>
      </c>
      <c r="E269" s="39" t="s">
        <v>1434</v>
      </c>
    </row>
    <row r="270" spans="1:5" ht="25.5">
      <c r="A270" s="35" t="s">
        <v>56</v>
      </c>
      <c r="E270" s="40" t="s">
        <v>1762</v>
      </c>
    </row>
    <row r="271" spans="1:5" ht="153">
      <c r="A271" t="s">
        <v>58</v>
      </c>
      <c r="E271" s="39" t="s">
        <v>1041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1774</v>
      </c>
      <c r="E8" s="30" t="s">
        <v>1773</v>
      </c>
      <c r="J8" s="29">
        <f>0+J9+J90</f>
      </c>
      <c s="29">
        <f>0+K9+K90</f>
      </c>
      <c s="29">
        <f>0+L9+L90</f>
      </c>
      <c s="29">
        <f>0+M9+M90</f>
      </c>
    </row>
    <row r="9" spans="1:13" ht="12.75">
      <c r="A9" t="s">
        <v>46</v>
      </c>
      <c r="C9" s="31" t="s">
        <v>1390</v>
      </c>
      <c r="E9" s="33" t="s">
        <v>1775</v>
      </c>
      <c r="J9" s="32">
        <f>0</f>
      </c>
      <c s="32">
        <f>0</f>
      </c>
      <c s="32">
        <f>0+L10+L14+L18+L22+L26+L30+L34+L38+L42+L46+L50+L54+L58+L62+L66+L70+L74+L78+L82+L86</f>
      </c>
      <c s="32">
        <f>0+M10+M14+M18+M22+M26+M30+M34+M38+M42+M46+M50+M54+M58+M62+M66+M70+M74+M78+M82+M86</f>
      </c>
    </row>
    <row r="10" spans="1:16" ht="25.5">
      <c r="A10" t="s">
        <v>49</v>
      </c>
      <c s="34" t="s">
        <v>71</v>
      </c>
      <c s="34" t="s">
        <v>1543</v>
      </c>
      <c s="35" t="s">
        <v>1776</v>
      </c>
      <c s="6" t="s">
        <v>1544</v>
      </c>
      <c s="36" t="s">
        <v>90</v>
      </c>
      <c s="37">
        <v>2</v>
      </c>
      <c s="36">
        <v>0</v>
      </c>
      <c s="36">
        <f>ROUND(G10*H10,6)</f>
      </c>
      <c r="L10" s="38">
        <v>0</v>
      </c>
      <c s="32">
        <f>ROUND(ROUND(L10,2)*ROUND(G10,3),2)</f>
      </c>
      <c s="36" t="s">
        <v>1777</v>
      </c>
      <c>
        <f>(M10*21)/100</f>
      </c>
      <c t="s">
        <v>27</v>
      </c>
    </row>
    <row r="11" spans="1:5" ht="12.75">
      <c r="A11" s="35" t="s">
        <v>55</v>
      </c>
      <c r="E11" s="39" t="s">
        <v>1434</v>
      </c>
    </row>
    <row r="12" spans="1:5" ht="25.5">
      <c r="A12" s="35" t="s">
        <v>56</v>
      </c>
      <c r="E12" s="40" t="s">
        <v>1778</v>
      </c>
    </row>
    <row r="13" spans="1:5" ht="165.75">
      <c r="A13" t="s">
        <v>58</v>
      </c>
      <c r="E13" s="39" t="s">
        <v>1539</v>
      </c>
    </row>
    <row r="14" spans="1:16" ht="25.5">
      <c r="A14" t="s">
        <v>49</v>
      </c>
      <c s="34" t="s">
        <v>27</v>
      </c>
      <c s="34" t="s">
        <v>1779</v>
      </c>
      <c s="35" t="s">
        <v>1780</v>
      </c>
      <c s="6" t="s">
        <v>1781</v>
      </c>
      <c s="36" t="s">
        <v>90</v>
      </c>
      <c s="37">
        <v>1</v>
      </c>
      <c s="36">
        <v>0</v>
      </c>
      <c s="36">
        <f>ROUND(G14*H14,6)</f>
      </c>
      <c r="L14" s="38">
        <v>0</v>
      </c>
      <c s="32">
        <f>ROUND(ROUND(L14,2)*ROUND(G14,3),2)</f>
      </c>
      <c s="36" t="s">
        <v>1782</v>
      </c>
      <c>
        <f>(M14*21)/100</f>
      </c>
      <c t="s">
        <v>27</v>
      </c>
    </row>
    <row r="15" spans="1:5" ht="12.75">
      <c r="A15" s="35" t="s">
        <v>55</v>
      </c>
      <c r="E15" s="39" t="s">
        <v>1434</v>
      </c>
    </row>
    <row r="16" spans="1:5" ht="25.5">
      <c r="A16" s="35" t="s">
        <v>56</v>
      </c>
      <c r="E16" s="40" t="s">
        <v>1778</v>
      </c>
    </row>
    <row r="17" spans="1:5" ht="165.75">
      <c r="A17" t="s">
        <v>58</v>
      </c>
      <c r="E17" s="39" t="s">
        <v>1783</v>
      </c>
    </row>
    <row r="18" spans="1:16" ht="25.5">
      <c r="A18" t="s">
        <v>49</v>
      </c>
      <c s="34" t="s">
        <v>26</v>
      </c>
      <c s="34" t="s">
        <v>1784</v>
      </c>
      <c s="35" t="s">
        <v>1780</v>
      </c>
      <c s="6" t="s">
        <v>1785</v>
      </c>
      <c s="36" t="s">
        <v>90</v>
      </c>
      <c s="37">
        <v>1</v>
      </c>
      <c s="36">
        <v>0</v>
      </c>
      <c s="36">
        <f>ROUND(G18*H18,6)</f>
      </c>
      <c r="L18" s="38">
        <v>0</v>
      </c>
      <c s="32">
        <f>ROUND(ROUND(L18,2)*ROUND(G18,3),2)</f>
      </c>
      <c s="36" t="s">
        <v>1786</v>
      </c>
      <c>
        <f>(M18*21)/100</f>
      </c>
      <c t="s">
        <v>27</v>
      </c>
    </row>
    <row r="19" spans="1:5" ht="12.75">
      <c r="A19" s="35" t="s">
        <v>55</v>
      </c>
      <c r="E19" s="39" t="s">
        <v>1434</v>
      </c>
    </row>
    <row r="20" spans="1:5" ht="25.5">
      <c r="A20" s="35" t="s">
        <v>56</v>
      </c>
      <c r="E20" s="40" t="s">
        <v>1778</v>
      </c>
    </row>
    <row r="21" spans="1:5" ht="165.75">
      <c r="A21" t="s">
        <v>58</v>
      </c>
      <c r="E21" s="39" t="s">
        <v>1783</v>
      </c>
    </row>
    <row r="22" spans="1:16" ht="25.5">
      <c r="A22" t="s">
        <v>49</v>
      </c>
      <c s="34" t="s">
        <v>87</v>
      </c>
      <c s="34" t="s">
        <v>1787</v>
      </c>
      <c s="35" t="s">
        <v>1788</v>
      </c>
      <c s="6" t="s">
        <v>1789</v>
      </c>
      <c s="36" t="s">
        <v>90</v>
      </c>
      <c s="37">
        <v>1</v>
      </c>
      <c s="36">
        <v>0</v>
      </c>
      <c s="36">
        <f>ROUND(G22*H22,6)</f>
      </c>
      <c r="L22" s="38">
        <v>0</v>
      </c>
      <c s="32">
        <f>ROUND(ROUND(L22,2)*ROUND(G22,3),2)</f>
      </c>
      <c s="36" t="s">
        <v>1790</v>
      </c>
      <c>
        <f>(M22*21)/100</f>
      </c>
      <c t="s">
        <v>27</v>
      </c>
    </row>
    <row r="23" spans="1:5" ht="12.75">
      <c r="A23" s="35" t="s">
        <v>55</v>
      </c>
      <c r="E23" s="39" t="s">
        <v>1434</v>
      </c>
    </row>
    <row r="24" spans="1:5" ht="25.5">
      <c r="A24" s="35" t="s">
        <v>56</v>
      </c>
      <c r="E24" s="40" t="s">
        <v>1778</v>
      </c>
    </row>
    <row r="25" spans="1:5" ht="191.25">
      <c r="A25" t="s">
        <v>58</v>
      </c>
      <c r="E25" s="39" t="s">
        <v>1553</v>
      </c>
    </row>
    <row r="26" spans="1:16" ht="12.75">
      <c r="A26" t="s">
        <v>49</v>
      </c>
      <c s="34" t="s">
        <v>92</v>
      </c>
      <c s="34" t="s">
        <v>1791</v>
      </c>
      <c s="35" t="s">
        <v>1792</v>
      </c>
      <c s="6" t="s">
        <v>1793</v>
      </c>
      <c s="36" t="s">
        <v>276</v>
      </c>
      <c s="37">
        <v>6</v>
      </c>
      <c s="36">
        <v>0</v>
      </c>
      <c s="36">
        <f>ROUND(G26*H26,6)</f>
      </c>
      <c r="L26" s="38">
        <v>0</v>
      </c>
      <c s="32">
        <f>ROUND(ROUND(L26,2)*ROUND(G26,3),2)</f>
      </c>
      <c s="36" t="s">
        <v>1794</v>
      </c>
      <c>
        <f>(M26*21)/100</f>
      </c>
      <c t="s">
        <v>27</v>
      </c>
    </row>
    <row r="27" spans="1:5" ht="12.75">
      <c r="A27" s="35" t="s">
        <v>55</v>
      </c>
      <c r="E27" s="39" t="s">
        <v>1434</v>
      </c>
    </row>
    <row r="28" spans="1:5" ht="25.5">
      <c r="A28" s="35" t="s">
        <v>56</v>
      </c>
      <c r="E28" s="40" t="s">
        <v>1778</v>
      </c>
    </row>
    <row r="29" spans="1:5" ht="127.5">
      <c r="A29" t="s">
        <v>58</v>
      </c>
      <c r="E29" s="39" t="s">
        <v>1354</v>
      </c>
    </row>
    <row r="30" spans="1:16" ht="12.75">
      <c r="A30" t="s">
        <v>49</v>
      </c>
      <c s="34" t="s">
        <v>97</v>
      </c>
      <c s="34" t="s">
        <v>1795</v>
      </c>
      <c s="35" t="s">
        <v>1689</v>
      </c>
      <c s="6" t="s">
        <v>1796</v>
      </c>
      <c s="36" t="s">
        <v>90</v>
      </c>
      <c s="37">
        <v>1</v>
      </c>
      <c s="36">
        <v>0</v>
      </c>
      <c s="36">
        <f>ROUND(G30*H30,6)</f>
      </c>
      <c r="L30" s="38">
        <v>0</v>
      </c>
      <c s="32">
        <f>ROUND(ROUND(L30,2)*ROUND(G30,3),2)</f>
      </c>
      <c s="36" t="s">
        <v>1797</v>
      </c>
      <c>
        <f>(M30*21)/100</f>
      </c>
      <c t="s">
        <v>27</v>
      </c>
    </row>
    <row r="31" spans="1:5" ht="12.75">
      <c r="A31" s="35" t="s">
        <v>55</v>
      </c>
      <c r="E31" s="39" t="s">
        <v>1434</v>
      </c>
    </row>
    <row r="32" spans="1:5" ht="25.5">
      <c r="A32" s="35" t="s">
        <v>56</v>
      </c>
      <c r="E32" s="40" t="s">
        <v>1778</v>
      </c>
    </row>
    <row r="33" spans="1:5" ht="165.75">
      <c r="A33" t="s">
        <v>58</v>
      </c>
      <c r="E33" s="39" t="s">
        <v>1798</v>
      </c>
    </row>
    <row r="34" spans="1:16" ht="12.75">
      <c r="A34" t="s">
        <v>49</v>
      </c>
      <c s="34" t="s">
        <v>85</v>
      </c>
      <c s="34" t="s">
        <v>1799</v>
      </c>
      <c s="35" t="s">
        <v>1689</v>
      </c>
      <c s="6" t="s">
        <v>1800</v>
      </c>
      <c s="36" t="s">
        <v>90</v>
      </c>
      <c s="37">
        <v>1</v>
      </c>
      <c s="36">
        <v>0</v>
      </c>
      <c s="36">
        <f>ROUND(G34*H34,6)</f>
      </c>
      <c r="L34" s="38">
        <v>0</v>
      </c>
      <c s="32">
        <f>ROUND(ROUND(L34,2)*ROUND(G34,3),2)</f>
      </c>
      <c s="36" t="s">
        <v>1801</v>
      </c>
      <c>
        <f>(M34*21)/100</f>
      </c>
      <c t="s">
        <v>27</v>
      </c>
    </row>
    <row r="35" spans="1:5" ht="12.75">
      <c r="A35" s="35" t="s">
        <v>55</v>
      </c>
      <c r="E35" s="39" t="s">
        <v>1434</v>
      </c>
    </row>
    <row r="36" spans="1:5" ht="25.5">
      <c r="A36" s="35" t="s">
        <v>56</v>
      </c>
      <c r="E36" s="40" t="s">
        <v>1778</v>
      </c>
    </row>
    <row r="37" spans="1:5" ht="140.25">
      <c r="A37" t="s">
        <v>58</v>
      </c>
      <c r="E37" s="39" t="s">
        <v>1802</v>
      </c>
    </row>
    <row r="38" spans="1:16" ht="25.5">
      <c r="A38" t="s">
        <v>49</v>
      </c>
      <c s="34" t="s">
        <v>104</v>
      </c>
      <c s="34" t="s">
        <v>1803</v>
      </c>
      <c s="35" t="s">
        <v>1804</v>
      </c>
      <c s="6" t="s">
        <v>1805</v>
      </c>
      <c s="36" t="s">
        <v>90</v>
      </c>
      <c s="37">
        <v>1</v>
      </c>
      <c s="36">
        <v>0</v>
      </c>
      <c s="36">
        <f>ROUND(G38*H38,6)</f>
      </c>
      <c r="L38" s="38">
        <v>0</v>
      </c>
      <c s="32">
        <f>ROUND(ROUND(L38,2)*ROUND(G38,3),2)</f>
      </c>
      <c s="36" t="s">
        <v>1806</v>
      </c>
      <c>
        <f>(M38*21)/100</f>
      </c>
      <c t="s">
        <v>27</v>
      </c>
    </row>
    <row r="39" spans="1:5" ht="12.75">
      <c r="A39" s="35" t="s">
        <v>55</v>
      </c>
      <c r="E39" s="39" t="s">
        <v>1434</v>
      </c>
    </row>
    <row r="40" spans="1:5" ht="25.5">
      <c r="A40" s="35" t="s">
        <v>56</v>
      </c>
      <c r="E40" s="40" t="s">
        <v>1778</v>
      </c>
    </row>
    <row r="41" spans="1:5" ht="216.75">
      <c r="A41" t="s">
        <v>58</v>
      </c>
      <c r="E41" s="39" t="s">
        <v>1807</v>
      </c>
    </row>
    <row r="42" spans="1:16" ht="25.5">
      <c r="A42" t="s">
        <v>49</v>
      </c>
      <c s="34" t="s">
        <v>108</v>
      </c>
      <c s="34" t="s">
        <v>1808</v>
      </c>
      <c s="35" t="s">
        <v>1809</v>
      </c>
      <c s="6" t="s">
        <v>1810</v>
      </c>
      <c s="36" t="s">
        <v>90</v>
      </c>
      <c s="37">
        <v>1</v>
      </c>
      <c s="36">
        <v>0</v>
      </c>
      <c s="36">
        <f>ROUND(G42*H42,6)</f>
      </c>
      <c r="L42" s="38">
        <v>0</v>
      </c>
      <c s="32">
        <f>ROUND(ROUND(L42,2)*ROUND(G42,3),2)</f>
      </c>
      <c s="36" t="s">
        <v>1811</v>
      </c>
      <c>
        <f>(M42*21)/100</f>
      </c>
      <c t="s">
        <v>27</v>
      </c>
    </row>
    <row r="43" spans="1:5" ht="12.75">
      <c r="A43" s="35" t="s">
        <v>55</v>
      </c>
      <c r="E43" s="39" t="s">
        <v>1434</v>
      </c>
    </row>
    <row r="44" spans="1:5" ht="25.5">
      <c r="A44" s="35" t="s">
        <v>56</v>
      </c>
      <c r="E44" s="40" t="s">
        <v>1778</v>
      </c>
    </row>
    <row r="45" spans="1:5" ht="216.75">
      <c r="A45" t="s">
        <v>58</v>
      </c>
      <c r="E45" s="39" t="s">
        <v>1807</v>
      </c>
    </row>
    <row r="46" spans="1:16" ht="12.75">
      <c r="A46" t="s">
        <v>49</v>
      </c>
      <c s="34" t="s">
        <v>112</v>
      </c>
      <c s="34" t="s">
        <v>1812</v>
      </c>
      <c s="35" t="s">
        <v>1813</v>
      </c>
      <c s="6" t="s">
        <v>1814</v>
      </c>
      <c s="36" t="s">
        <v>90</v>
      </c>
      <c s="37">
        <v>1</v>
      </c>
      <c s="36">
        <v>0</v>
      </c>
      <c s="36">
        <f>ROUND(G46*H46,6)</f>
      </c>
      <c r="L46" s="38">
        <v>0</v>
      </c>
      <c s="32">
        <f>ROUND(ROUND(L46,2)*ROUND(G46,3),2)</f>
      </c>
      <c s="36" t="s">
        <v>1815</v>
      </c>
      <c>
        <f>(M46*21)/100</f>
      </c>
      <c t="s">
        <v>27</v>
      </c>
    </row>
    <row r="47" spans="1:5" ht="12.75">
      <c r="A47" s="35" t="s">
        <v>55</v>
      </c>
      <c r="E47" s="39" t="s">
        <v>1434</v>
      </c>
    </row>
    <row r="48" spans="1:5" ht="25.5">
      <c r="A48" s="35" t="s">
        <v>56</v>
      </c>
      <c r="E48" s="40" t="s">
        <v>1778</v>
      </c>
    </row>
    <row r="49" spans="1:5" ht="204">
      <c r="A49" t="s">
        <v>58</v>
      </c>
      <c r="E49" s="39" t="s">
        <v>1816</v>
      </c>
    </row>
    <row r="50" spans="1:16" ht="12.75">
      <c r="A50" t="s">
        <v>49</v>
      </c>
      <c s="34" t="s">
        <v>116</v>
      </c>
      <c s="34" t="s">
        <v>1817</v>
      </c>
      <c s="35" t="s">
        <v>1813</v>
      </c>
      <c s="6" t="s">
        <v>1818</v>
      </c>
      <c s="36" t="s">
        <v>90</v>
      </c>
      <c s="37">
        <v>1</v>
      </c>
      <c s="36">
        <v>0</v>
      </c>
      <c s="36">
        <f>ROUND(G50*H50,6)</f>
      </c>
      <c r="L50" s="38">
        <v>0</v>
      </c>
      <c s="32">
        <f>ROUND(ROUND(L50,2)*ROUND(G50,3),2)</f>
      </c>
      <c s="36" t="s">
        <v>1819</v>
      </c>
      <c>
        <f>(M50*21)/100</f>
      </c>
      <c t="s">
        <v>27</v>
      </c>
    </row>
    <row r="51" spans="1:5" ht="12.75">
      <c r="A51" s="35" t="s">
        <v>55</v>
      </c>
      <c r="E51" s="39" t="s">
        <v>1434</v>
      </c>
    </row>
    <row r="52" spans="1:5" ht="25.5">
      <c r="A52" s="35" t="s">
        <v>56</v>
      </c>
      <c r="E52" s="40" t="s">
        <v>1778</v>
      </c>
    </row>
    <row r="53" spans="1:5" ht="204">
      <c r="A53" t="s">
        <v>58</v>
      </c>
      <c r="E53" s="39" t="s">
        <v>1820</v>
      </c>
    </row>
    <row r="54" spans="1:16" ht="12.75">
      <c r="A54" t="s">
        <v>49</v>
      </c>
      <c s="34" t="s">
        <v>120</v>
      </c>
      <c s="34" t="s">
        <v>1730</v>
      </c>
      <c s="35" t="s">
        <v>5</v>
      </c>
      <c s="6" t="s">
        <v>1731</v>
      </c>
      <c s="36" t="s">
        <v>90</v>
      </c>
      <c s="37">
        <v>1</v>
      </c>
      <c s="36">
        <v>0</v>
      </c>
      <c s="36">
        <f>ROUND(G54*H54,6)</f>
      </c>
      <c r="L54" s="38">
        <v>0</v>
      </c>
      <c s="32">
        <f>ROUND(ROUND(L54,2)*ROUND(G54,3),2)</f>
      </c>
      <c s="36" t="s">
        <v>1732</v>
      </c>
      <c>
        <f>(M54*21)/100</f>
      </c>
      <c t="s">
        <v>27</v>
      </c>
    </row>
    <row r="55" spans="1:5" ht="12.75">
      <c r="A55" s="35" t="s">
        <v>55</v>
      </c>
      <c r="E55" s="39" t="s">
        <v>1434</v>
      </c>
    </row>
    <row r="56" spans="1:5" ht="25.5">
      <c r="A56" s="35" t="s">
        <v>56</v>
      </c>
      <c r="E56" s="40" t="s">
        <v>1778</v>
      </c>
    </row>
    <row r="57" spans="1:5" ht="204">
      <c r="A57" t="s">
        <v>58</v>
      </c>
      <c r="E57" s="39" t="s">
        <v>1821</v>
      </c>
    </row>
    <row r="58" spans="1:16" ht="12.75">
      <c r="A58" t="s">
        <v>49</v>
      </c>
      <c s="34" t="s">
        <v>126</v>
      </c>
      <c s="34" t="s">
        <v>1822</v>
      </c>
      <c s="35" t="s">
        <v>5</v>
      </c>
      <c s="6" t="s">
        <v>1823</v>
      </c>
      <c s="36" t="s">
        <v>90</v>
      </c>
      <c s="37">
        <v>1</v>
      </c>
      <c s="36">
        <v>0</v>
      </c>
      <c s="36">
        <f>ROUND(G58*H58,6)</f>
      </c>
      <c r="L58" s="38">
        <v>0</v>
      </c>
      <c s="32">
        <f>ROUND(ROUND(L58,2)*ROUND(G58,3),2)</f>
      </c>
      <c s="36" t="s">
        <v>1824</v>
      </c>
      <c>
        <f>(M58*21)/100</f>
      </c>
      <c t="s">
        <v>27</v>
      </c>
    </row>
    <row r="59" spans="1:5" ht="12.75">
      <c r="A59" s="35" t="s">
        <v>55</v>
      </c>
      <c r="E59" s="39" t="s">
        <v>1434</v>
      </c>
    </row>
    <row r="60" spans="1:5" ht="25.5">
      <c r="A60" s="35" t="s">
        <v>56</v>
      </c>
      <c r="E60" s="40" t="s">
        <v>1778</v>
      </c>
    </row>
    <row r="61" spans="1:5" ht="204">
      <c r="A61" t="s">
        <v>58</v>
      </c>
      <c r="E61" s="39" t="s">
        <v>1825</v>
      </c>
    </row>
    <row r="62" spans="1:16" ht="12.75">
      <c r="A62" t="s">
        <v>49</v>
      </c>
      <c s="34" t="s">
        <v>130</v>
      </c>
      <c s="34" t="s">
        <v>1734</v>
      </c>
      <c s="35" t="s">
        <v>5</v>
      </c>
      <c s="6" t="s">
        <v>1735</v>
      </c>
      <c s="36" t="s">
        <v>90</v>
      </c>
      <c s="37">
        <v>1</v>
      </c>
      <c s="36">
        <v>0</v>
      </c>
      <c s="36">
        <f>ROUND(G62*H62,6)</f>
      </c>
      <c r="L62" s="38">
        <v>0</v>
      </c>
      <c s="32">
        <f>ROUND(ROUND(L62,2)*ROUND(G62,3),2)</f>
      </c>
      <c s="36" t="s">
        <v>1736</v>
      </c>
      <c>
        <f>(M62*21)/100</f>
      </c>
      <c t="s">
        <v>27</v>
      </c>
    </row>
    <row r="63" spans="1:5" ht="12.75">
      <c r="A63" s="35" t="s">
        <v>55</v>
      </c>
      <c r="E63" s="39" t="s">
        <v>1434</v>
      </c>
    </row>
    <row r="64" spans="1:5" ht="25.5">
      <c r="A64" s="35" t="s">
        <v>56</v>
      </c>
      <c r="E64" s="40" t="s">
        <v>1778</v>
      </c>
    </row>
    <row r="65" spans="1:5" ht="204">
      <c r="A65" t="s">
        <v>58</v>
      </c>
      <c r="E65" s="39" t="s">
        <v>1826</v>
      </c>
    </row>
    <row r="66" spans="1:16" ht="12.75">
      <c r="A66" t="s">
        <v>49</v>
      </c>
      <c s="34" t="s">
        <v>134</v>
      </c>
      <c s="34" t="s">
        <v>1827</v>
      </c>
      <c s="35" t="s">
        <v>5</v>
      </c>
      <c s="6" t="s">
        <v>1828</v>
      </c>
      <c s="36" t="s">
        <v>90</v>
      </c>
      <c s="37">
        <v>1</v>
      </c>
      <c s="36">
        <v>0</v>
      </c>
      <c s="36">
        <f>ROUND(G66*H66,6)</f>
      </c>
      <c r="L66" s="38">
        <v>0</v>
      </c>
      <c s="32">
        <f>ROUND(ROUND(L66,2)*ROUND(G66,3),2)</f>
      </c>
      <c s="36" t="s">
        <v>1829</v>
      </c>
      <c>
        <f>(M66*21)/100</f>
      </c>
      <c t="s">
        <v>27</v>
      </c>
    </row>
    <row r="67" spans="1:5" ht="12.75">
      <c r="A67" s="35" t="s">
        <v>55</v>
      </c>
      <c r="E67" s="39" t="s">
        <v>1434</v>
      </c>
    </row>
    <row r="68" spans="1:5" ht="25.5">
      <c r="A68" s="35" t="s">
        <v>56</v>
      </c>
      <c r="E68" s="40" t="s">
        <v>1778</v>
      </c>
    </row>
    <row r="69" spans="1:5" ht="204">
      <c r="A69" t="s">
        <v>58</v>
      </c>
      <c r="E69" s="39" t="s">
        <v>1737</v>
      </c>
    </row>
    <row r="70" spans="1:16" ht="12.75">
      <c r="A70" t="s">
        <v>49</v>
      </c>
      <c s="34" t="s">
        <v>138</v>
      </c>
      <c s="34" t="s">
        <v>1830</v>
      </c>
      <c s="35" t="s">
        <v>5</v>
      </c>
      <c s="6" t="s">
        <v>1831</v>
      </c>
      <c s="36" t="s">
        <v>90</v>
      </c>
      <c s="37">
        <v>1</v>
      </c>
      <c s="36">
        <v>0</v>
      </c>
      <c s="36">
        <f>ROUND(G70*H70,6)</f>
      </c>
      <c r="L70" s="38">
        <v>0</v>
      </c>
      <c s="32">
        <f>ROUND(ROUND(L70,2)*ROUND(G70,3),2)</f>
      </c>
      <c s="36" t="s">
        <v>1832</v>
      </c>
      <c>
        <f>(M70*21)/100</f>
      </c>
      <c t="s">
        <v>27</v>
      </c>
    </row>
    <row r="71" spans="1:5" ht="12.75">
      <c r="A71" s="35" t="s">
        <v>55</v>
      </c>
      <c r="E71" s="39" t="s">
        <v>1434</v>
      </c>
    </row>
    <row r="72" spans="1:5" ht="25.5">
      <c r="A72" s="35" t="s">
        <v>56</v>
      </c>
      <c r="E72" s="40" t="s">
        <v>1778</v>
      </c>
    </row>
    <row r="73" spans="1:5" ht="204">
      <c r="A73" t="s">
        <v>58</v>
      </c>
      <c r="E73" s="39" t="s">
        <v>1833</v>
      </c>
    </row>
    <row r="74" spans="1:16" ht="12.75">
      <c r="A74" t="s">
        <v>49</v>
      </c>
      <c s="34" t="s">
        <v>142</v>
      </c>
      <c s="34" t="s">
        <v>1834</v>
      </c>
      <c s="35" t="s">
        <v>5</v>
      </c>
      <c s="6" t="s">
        <v>1835</v>
      </c>
      <c s="36" t="s">
        <v>90</v>
      </c>
      <c s="37">
        <v>1</v>
      </c>
      <c s="36">
        <v>0</v>
      </c>
      <c s="36">
        <f>ROUND(G74*H74,6)</f>
      </c>
      <c r="L74" s="38">
        <v>0</v>
      </c>
      <c s="32">
        <f>ROUND(ROUND(L74,2)*ROUND(G74,3),2)</f>
      </c>
      <c s="36" t="s">
        <v>1836</v>
      </c>
      <c>
        <f>(M74*21)/100</f>
      </c>
      <c t="s">
        <v>27</v>
      </c>
    </row>
    <row r="75" spans="1:5" ht="12.75">
      <c r="A75" s="35" t="s">
        <v>55</v>
      </c>
      <c r="E75" s="39" t="s">
        <v>1434</v>
      </c>
    </row>
    <row r="76" spans="1:5" ht="25.5">
      <c r="A76" s="35" t="s">
        <v>56</v>
      </c>
      <c r="E76" s="40" t="s">
        <v>1778</v>
      </c>
    </row>
    <row r="77" spans="1:5" ht="204">
      <c r="A77" t="s">
        <v>58</v>
      </c>
      <c r="E77" s="39" t="s">
        <v>1833</v>
      </c>
    </row>
    <row r="78" spans="1:16" ht="12.75">
      <c r="A78" t="s">
        <v>49</v>
      </c>
      <c s="34" t="s">
        <v>146</v>
      </c>
      <c s="34" t="s">
        <v>1837</v>
      </c>
      <c s="35" t="s">
        <v>5</v>
      </c>
      <c s="6" t="s">
        <v>1838</v>
      </c>
      <c s="36" t="s">
        <v>90</v>
      </c>
      <c s="37">
        <v>1</v>
      </c>
      <c s="36">
        <v>0</v>
      </c>
      <c s="36">
        <f>ROUND(G78*H78,6)</f>
      </c>
      <c r="L78" s="38">
        <v>0</v>
      </c>
      <c s="32">
        <f>ROUND(ROUND(L78,2)*ROUND(G78,3),2)</f>
      </c>
      <c s="36" t="s">
        <v>1839</v>
      </c>
      <c>
        <f>(M78*21)/100</f>
      </c>
      <c t="s">
        <v>27</v>
      </c>
    </row>
    <row r="79" spans="1:5" ht="12.75">
      <c r="A79" s="35" t="s">
        <v>55</v>
      </c>
      <c r="E79" s="39" t="s">
        <v>1434</v>
      </c>
    </row>
    <row r="80" spans="1:5" ht="25.5">
      <c r="A80" s="35" t="s">
        <v>56</v>
      </c>
      <c r="E80" s="40" t="s">
        <v>1778</v>
      </c>
    </row>
    <row r="81" spans="1:5" ht="204">
      <c r="A81" t="s">
        <v>58</v>
      </c>
      <c r="E81" s="39" t="s">
        <v>1840</v>
      </c>
    </row>
    <row r="82" spans="1:16" ht="12.75">
      <c r="A82" t="s">
        <v>49</v>
      </c>
      <c s="34" t="s">
        <v>150</v>
      </c>
      <c s="34" t="s">
        <v>1841</v>
      </c>
      <c s="35" t="s">
        <v>5</v>
      </c>
      <c s="6" t="s">
        <v>1842</v>
      </c>
      <c s="36" t="s">
        <v>90</v>
      </c>
      <c s="37">
        <v>1</v>
      </c>
      <c s="36">
        <v>0</v>
      </c>
      <c s="36">
        <f>ROUND(G82*H82,6)</f>
      </c>
      <c r="L82" s="38">
        <v>0</v>
      </c>
      <c s="32">
        <f>ROUND(ROUND(L82,2)*ROUND(G82,3),2)</f>
      </c>
      <c s="36" t="s">
        <v>1843</v>
      </c>
      <c>
        <f>(M82*21)/100</f>
      </c>
      <c t="s">
        <v>27</v>
      </c>
    </row>
    <row r="83" spans="1:5" ht="12.75">
      <c r="A83" s="35" t="s">
        <v>55</v>
      </c>
      <c r="E83" s="39" t="s">
        <v>1434</v>
      </c>
    </row>
    <row r="84" spans="1:5" ht="25.5">
      <c r="A84" s="35" t="s">
        <v>56</v>
      </c>
      <c r="E84" s="40" t="s">
        <v>1778</v>
      </c>
    </row>
    <row r="85" spans="1:5" ht="204">
      <c r="A85" t="s">
        <v>58</v>
      </c>
      <c r="E85" s="39" t="s">
        <v>1840</v>
      </c>
    </row>
    <row r="86" spans="1:16" ht="25.5">
      <c r="A86" t="s">
        <v>49</v>
      </c>
      <c s="34" t="s">
        <v>153</v>
      </c>
      <c s="34" t="s">
        <v>1844</v>
      </c>
      <c s="35" t="s">
        <v>5</v>
      </c>
      <c s="6" t="s">
        <v>1845</v>
      </c>
      <c s="36" t="s">
        <v>90</v>
      </c>
      <c s="37">
        <v>1</v>
      </c>
      <c s="36">
        <v>0</v>
      </c>
      <c s="36">
        <f>ROUND(G86*H86,6)</f>
      </c>
      <c r="L86" s="38">
        <v>0</v>
      </c>
      <c s="32">
        <f>ROUND(ROUND(L86,2)*ROUND(G86,3),2)</f>
      </c>
      <c s="36" t="s">
        <v>1846</v>
      </c>
      <c>
        <f>(M86*21)/100</f>
      </c>
      <c t="s">
        <v>27</v>
      </c>
    </row>
    <row r="87" spans="1:5" ht="12.75">
      <c r="A87" s="35" t="s">
        <v>55</v>
      </c>
      <c r="E87" s="39" t="s">
        <v>1434</v>
      </c>
    </row>
    <row r="88" spans="1:5" ht="25.5">
      <c r="A88" s="35" t="s">
        <v>56</v>
      </c>
      <c r="E88" s="40" t="s">
        <v>1778</v>
      </c>
    </row>
    <row r="89" spans="1:5" ht="204">
      <c r="A89" t="s">
        <v>58</v>
      </c>
      <c r="E89" s="39" t="s">
        <v>1847</v>
      </c>
    </row>
    <row r="90" spans="1:13" ht="12.75">
      <c r="A90" t="s">
        <v>46</v>
      </c>
      <c r="C90" s="31" t="s">
        <v>1395</v>
      </c>
      <c r="E90" s="33" t="s">
        <v>1577</v>
      </c>
      <c r="J90" s="32">
        <f>0</f>
      </c>
      <c s="32">
        <f>0</f>
      </c>
      <c s="32">
        <f>0+L91+L95</f>
      </c>
      <c s="32">
        <f>0+M91+M95</f>
      </c>
    </row>
    <row r="91" spans="1:16" ht="25.5">
      <c r="A91" t="s">
        <v>49</v>
      </c>
      <c s="34" t="s">
        <v>157</v>
      </c>
      <c s="34" t="s">
        <v>1578</v>
      </c>
      <c s="35" t="s">
        <v>5</v>
      </c>
      <c s="6" t="s">
        <v>1579</v>
      </c>
      <c s="36" t="s">
        <v>90</v>
      </c>
      <c s="37">
        <v>1</v>
      </c>
      <c s="36">
        <v>0</v>
      </c>
      <c s="36">
        <f>ROUND(G91*H91,6)</f>
      </c>
      <c r="L91" s="38">
        <v>0</v>
      </c>
      <c s="32">
        <f>ROUND(ROUND(L91,2)*ROUND(G91,3),2)</f>
      </c>
      <c s="36" t="s">
        <v>1580</v>
      </c>
      <c>
        <f>(M91*21)/100</f>
      </c>
      <c t="s">
        <v>27</v>
      </c>
    </row>
    <row r="92" spans="1:5" ht="12.75">
      <c r="A92" s="35" t="s">
        <v>55</v>
      </c>
      <c r="E92" s="39" t="s">
        <v>1434</v>
      </c>
    </row>
    <row r="93" spans="1:5" ht="25.5">
      <c r="A93" s="35" t="s">
        <v>56</v>
      </c>
      <c r="E93" s="40" t="s">
        <v>1778</v>
      </c>
    </row>
    <row r="94" spans="1:5" ht="114.75">
      <c r="A94" t="s">
        <v>58</v>
      </c>
      <c r="E94" s="39" t="s">
        <v>1747</v>
      </c>
    </row>
    <row r="95" spans="1:16" ht="25.5">
      <c r="A95" t="s">
        <v>49</v>
      </c>
      <c s="34" t="s">
        <v>161</v>
      </c>
      <c s="34" t="s">
        <v>1582</v>
      </c>
      <c s="35" t="s">
        <v>5</v>
      </c>
      <c s="6" t="s">
        <v>1583</v>
      </c>
      <c s="36" t="s">
        <v>90</v>
      </c>
      <c s="37">
        <v>1</v>
      </c>
      <c s="36">
        <v>0</v>
      </c>
      <c s="36">
        <f>ROUND(G95*H95,6)</f>
      </c>
      <c r="L95" s="38">
        <v>0</v>
      </c>
      <c s="32">
        <f>ROUND(ROUND(L95,2)*ROUND(G95,3),2)</f>
      </c>
      <c s="36" t="s">
        <v>1584</v>
      </c>
      <c>
        <f>(M95*21)/100</f>
      </c>
      <c t="s">
        <v>27</v>
      </c>
    </row>
    <row r="96" spans="1:5" ht="12.75">
      <c r="A96" s="35" t="s">
        <v>55</v>
      </c>
      <c r="E96" s="39" t="s">
        <v>1434</v>
      </c>
    </row>
    <row r="97" spans="1:5" ht="25.5">
      <c r="A97" s="35" t="s">
        <v>56</v>
      </c>
      <c r="E97" s="40" t="s">
        <v>1778</v>
      </c>
    </row>
    <row r="98" spans="1:5" ht="89.25">
      <c r="A98" t="s">
        <v>58</v>
      </c>
      <c r="E98" s="39" t="s">
        <v>1585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1852</v>
      </c>
      <c r="E8" s="30" t="s">
        <v>1851</v>
      </c>
      <c r="J8" s="29">
        <f>0+J9</f>
      </c>
      <c s="29">
        <f>0+K9</f>
      </c>
      <c s="29">
        <f>0+L9</f>
      </c>
      <c s="29">
        <f>0+M9</f>
      </c>
    </row>
    <row r="9" spans="1:13" ht="12.75">
      <c r="A9" t="s">
        <v>46</v>
      </c>
      <c r="C9" s="31" t="s">
        <v>1853</v>
      </c>
      <c r="E9" s="33" t="s">
        <v>1854</v>
      </c>
      <c r="J9" s="32">
        <f>0</f>
      </c>
      <c s="32">
        <f>0</f>
      </c>
      <c s="32">
        <f>0+L10+L14+L18+L22+L26+L30+L34+L38+L42</f>
      </c>
      <c s="32">
        <f>0+M10+M14+M18+M22+M26+M30+M34+M38+M42</f>
      </c>
    </row>
    <row r="10" spans="1:16" ht="12.75">
      <c r="A10" t="s">
        <v>49</v>
      </c>
      <c s="34" t="s">
        <v>71</v>
      </c>
      <c s="34" t="s">
        <v>1855</v>
      </c>
      <c s="35" t="s">
        <v>5</v>
      </c>
      <c s="6" t="s">
        <v>1856</v>
      </c>
      <c s="36" t="s">
        <v>1012</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02">
      <c r="A13" t="s">
        <v>58</v>
      </c>
      <c r="E13" s="39" t="s">
        <v>1858</v>
      </c>
    </row>
    <row r="14" spans="1:16" ht="12.75">
      <c r="A14" t="s">
        <v>49</v>
      </c>
      <c s="34" t="s">
        <v>27</v>
      </c>
      <c s="34" t="s">
        <v>1855</v>
      </c>
      <c s="35" t="s">
        <v>71</v>
      </c>
      <c s="6" t="s">
        <v>1856</v>
      </c>
      <c s="36" t="s">
        <v>1012</v>
      </c>
      <c s="37">
        <v>2</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65.75">
      <c r="A17" t="s">
        <v>58</v>
      </c>
      <c r="E17" s="39" t="s">
        <v>1859</v>
      </c>
    </row>
    <row r="18" spans="1:16" ht="12.75">
      <c r="A18" t="s">
        <v>49</v>
      </c>
      <c s="34" t="s">
        <v>26</v>
      </c>
      <c s="34" t="s">
        <v>1855</v>
      </c>
      <c s="35" t="s">
        <v>27</v>
      </c>
      <c s="6" t="s">
        <v>1860</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1861</v>
      </c>
    </row>
    <row r="22" spans="1:16" ht="25.5">
      <c r="A22" t="s">
        <v>49</v>
      </c>
      <c s="34" t="s">
        <v>87</v>
      </c>
      <c s="34" t="s">
        <v>1855</v>
      </c>
      <c s="35" t="s">
        <v>26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87</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92</v>
      </c>
      <c s="6" t="s">
        <v>1864</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25.5">
      <c r="A34" t="s">
        <v>49</v>
      </c>
      <c s="34" t="s">
        <v>85</v>
      </c>
      <c s="34" t="s">
        <v>1855</v>
      </c>
      <c s="35" t="s">
        <v>97</v>
      </c>
      <c s="6" t="s">
        <v>1865</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85</v>
      </c>
      <c s="6" t="s">
        <v>1866</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12.75">
      <c r="A41" t="s">
        <v>58</v>
      </c>
      <c r="E41" s="39" t="s">
        <v>5</v>
      </c>
    </row>
    <row r="42" spans="1:16" ht="12.75">
      <c r="A42" t="s">
        <v>49</v>
      </c>
      <c s="34" t="s">
        <v>108</v>
      </c>
      <c s="34" t="s">
        <v>1855</v>
      </c>
      <c s="35" t="s">
        <v>104</v>
      </c>
      <c s="6" t="s">
        <v>1867</v>
      </c>
      <c s="36" t="s">
        <v>1012</v>
      </c>
      <c s="37">
        <v>1</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12.75">
      <c r="A45" t="s">
        <v>58</v>
      </c>
      <c r="E45" s="39" t="s">
        <v>1868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COUNTIFS(L8:L510,"=0",A8:A510,"P")+COUNTIFS(L8:L510,"",A8:A510,"P")+SUM(Q8:Q510)</f>
      </c>
    </row>
    <row r="8" spans="1:13" ht="12.75">
      <c r="A8" t="s">
        <v>44</v>
      </c>
      <c r="C8" s="28" t="s">
        <v>1871</v>
      </c>
      <c r="E8" s="30" t="s">
        <v>1870</v>
      </c>
      <c r="J8" s="29">
        <f>0+J9+J46+J91+J112+J141+J262+J279+J308+J429</f>
      </c>
      <c s="29">
        <f>0+K9+K46+K91+K112+K141+K262+K279+K308+K429</f>
      </c>
      <c s="29">
        <f>0+L9+L46+L91+L112+L141+L262+L279+L308+L429</f>
      </c>
      <c s="29">
        <f>0+M9+M46+M91+M112+M141+M262+M279+M308+M429</f>
      </c>
    </row>
    <row r="9" spans="1:13" ht="12.75">
      <c r="A9" t="s">
        <v>46</v>
      </c>
      <c r="C9" s="31" t="s">
        <v>134</v>
      </c>
      <c r="E9" s="33" t="s">
        <v>1872</v>
      </c>
      <c r="J9" s="32">
        <f>0</f>
      </c>
      <c s="32">
        <f>0</f>
      </c>
      <c s="32">
        <f>0+L10+L14+L18+L22+L26+L30+L34+L38+L42</f>
      </c>
      <c s="32">
        <f>0+M10+M14+M18+M22+M26+M30+M34+M38+M42</f>
      </c>
    </row>
    <row r="10" spans="1:16" ht="25.5">
      <c r="A10" t="s">
        <v>49</v>
      </c>
      <c s="34" t="s">
        <v>71</v>
      </c>
      <c s="34" t="s">
        <v>923</v>
      </c>
      <c s="35" t="s">
        <v>5</v>
      </c>
      <c s="6" t="s">
        <v>924</v>
      </c>
      <c s="36" t="s">
        <v>53</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1874</v>
      </c>
      <c s="35" t="s">
        <v>5</v>
      </c>
      <c s="6" t="s">
        <v>1875</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1876</v>
      </c>
      <c s="35" t="s">
        <v>5</v>
      </c>
      <c s="6" t="s">
        <v>1877</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6" ht="25.5">
      <c r="A22" t="s">
        <v>49</v>
      </c>
      <c s="34" t="s">
        <v>87</v>
      </c>
      <c s="34" t="s">
        <v>1878</v>
      </c>
      <c s="35" t="s">
        <v>5</v>
      </c>
      <c s="6" t="s">
        <v>1879</v>
      </c>
      <c s="36" t="s">
        <v>53</v>
      </c>
      <c s="37">
        <v>6</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89.25">
      <c r="A25" t="s">
        <v>58</v>
      </c>
      <c r="E25" s="39" t="s">
        <v>1873</v>
      </c>
    </row>
    <row r="26" spans="1:16" ht="25.5">
      <c r="A26" t="s">
        <v>49</v>
      </c>
      <c s="34" t="s">
        <v>92</v>
      </c>
      <c s="34" t="s">
        <v>1880</v>
      </c>
      <c s="35" t="s">
        <v>5</v>
      </c>
      <c s="6" t="s">
        <v>1881</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89.25">
      <c r="A29" t="s">
        <v>58</v>
      </c>
      <c r="E29" s="39" t="s">
        <v>1873</v>
      </c>
    </row>
    <row r="30" spans="1:16" ht="25.5">
      <c r="A30" t="s">
        <v>49</v>
      </c>
      <c s="34" t="s">
        <v>97</v>
      </c>
      <c s="34" t="s">
        <v>1882</v>
      </c>
      <c s="35" t="s">
        <v>5</v>
      </c>
      <c s="6" t="s">
        <v>1883</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89.25">
      <c r="A33" t="s">
        <v>58</v>
      </c>
      <c r="E33" s="39" t="s">
        <v>1873</v>
      </c>
    </row>
    <row r="34" spans="1:16" ht="25.5">
      <c r="A34" t="s">
        <v>49</v>
      </c>
      <c s="34" t="s">
        <v>85</v>
      </c>
      <c s="34" t="s">
        <v>1884</v>
      </c>
      <c s="35" t="s">
        <v>5</v>
      </c>
      <c s="6" t="s">
        <v>1885</v>
      </c>
      <c s="36" t="s">
        <v>53</v>
      </c>
      <c s="37">
        <v>2</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89.25">
      <c r="A37" t="s">
        <v>58</v>
      </c>
      <c r="E37" s="39" t="s">
        <v>1873</v>
      </c>
    </row>
    <row r="38" spans="1:16" ht="25.5">
      <c r="A38" t="s">
        <v>49</v>
      </c>
      <c s="34" t="s">
        <v>104</v>
      </c>
      <c s="34" t="s">
        <v>1886</v>
      </c>
      <c s="35" t="s">
        <v>5</v>
      </c>
      <c s="6" t="s">
        <v>1887</v>
      </c>
      <c s="36" t="s">
        <v>53</v>
      </c>
      <c s="37">
        <v>0.8</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89.25">
      <c r="A41" t="s">
        <v>58</v>
      </c>
      <c r="E41" s="39" t="s">
        <v>1873</v>
      </c>
    </row>
    <row r="42" spans="1:16" ht="25.5">
      <c r="A42" t="s">
        <v>49</v>
      </c>
      <c s="34" t="s">
        <v>108</v>
      </c>
      <c s="34" t="s">
        <v>1888</v>
      </c>
      <c s="35" t="s">
        <v>5</v>
      </c>
      <c s="6" t="s">
        <v>1889</v>
      </c>
      <c s="36" t="s">
        <v>53</v>
      </c>
      <c s="37">
        <v>0.06</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89.25">
      <c r="A45" t="s">
        <v>58</v>
      </c>
      <c r="E45" s="39" t="s">
        <v>1873</v>
      </c>
    </row>
    <row r="46" spans="1:13" ht="12.75">
      <c r="A46" t="s">
        <v>46</v>
      </c>
      <c r="C46" s="31" t="s">
        <v>795</v>
      </c>
      <c r="E46" s="33" t="s">
        <v>1432</v>
      </c>
      <c r="J46" s="32">
        <f>0</f>
      </c>
      <c s="32">
        <f>0</f>
      </c>
      <c s="32">
        <f>0+L47+L51+L55+L59+L63+L67+L71+L75+L79+L83+L87</f>
      </c>
      <c s="32">
        <f>0+M47+M51+M55+M59+M63+M67+M71+M75+M79+M83+M87</f>
      </c>
    </row>
    <row r="47" spans="1:16" ht="25.5">
      <c r="A47" t="s">
        <v>49</v>
      </c>
      <c s="34" t="s">
        <v>120</v>
      </c>
      <c s="34" t="s">
        <v>1890</v>
      </c>
      <c s="35" t="s">
        <v>5</v>
      </c>
      <c s="6" t="s">
        <v>1891</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1892</v>
      </c>
    </row>
    <row r="51" spans="1:16" ht="12.75">
      <c r="A51" t="s">
        <v>49</v>
      </c>
      <c s="34" t="s">
        <v>126</v>
      </c>
      <c s="34" t="s">
        <v>1893</v>
      </c>
      <c s="35" t="s">
        <v>5</v>
      </c>
      <c s="6" t="s">
        <v>1894</v>
      </c>
      <c s="36" t="s">
        <v>95</v>
      </c>
      <c s="37">
        <v>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1895</v>
      </c>
    </row>
    <row r="55" spans="1:16" ht="25.5">
      <c r="A55" t="s">
        <v>49</v>
      </c>
      <c s="34" t="s">
        <v>130</v>
      </c>
      <c s="34" t="s">
        <v>1896</v>
      </c>
      <c s="35" t="s">
        <v>5</v>
      </c>
      <c s="6" t="s">
        <v>1897</v>
      </c>
      <c s="36" t="s">
        <v>95</v>
      </c>
      <c s="37">
        <v>60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63.75">
      <c r="A58" t="s">
        <v>58</v>
      </c>
      <c r="E58" s="39" t="s">
        <v>1892</v>
      </c>
    </row>
    <row r="59" spans="1:16" ht="25.5">
      <c r="A59" t="s">
        <v>49</v>
      </c>
      <c s="34" t="s">
        <v>134</v>
      </c>
      <c s="34" t="s">
        <v>1898</v>
      </c>
      <c s="35" t="s">
        <v>5</v>
      </c>
      <c s="6" t="s">
        <v>1899</v>
      </c>
      <c s="36" t="s">
        <v>95</v>
      </c>
      <c s="37">
        <v>60</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25.5">
      <c r="A62" t="s">
        <v>58</v>
      </c>
      <c r="E62" s="39" t="s">
        <v>1618</v>
      </c>
    </row>
    <row r="63" spans="1:16" ht="12.75">
      <c r="A63" t="s">
        <v>49</v>
      </c>
      <c s="34" t="s">
        <v>138</v>
      </c>
      <c s="34" t="s">
        <v>1900</v>
      </c>
      <c s="35" t="s">
        <v>5</v>
      </c>
      <c s="6" t="s">
        <v>1901</v>
      </c>
      <c s="36" t="s">
        <v>90</v>
      </c>
      <c s="37">
        <v>30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38.25">
      <c r="A66" t="s">
        <v>58</v>
      </c>
      <c r="E66" s="39" t="s">
        <v>1902</v>
      </c>
    </row>
    <row r="67" spans="1:16" ht="12.75">
      <c r="A67" t="s">
        <v>49</v>
      </c>
      <c s="34" t="s">
        <v>142</v>
      </c>
      <c s="34" t="s">
        <v>1903</v>
      </c>
      <c s="35" t="s">
        <v>5</v>
      </c>
      <c s="6" t="s">
        <v>1904</v>
      </c>
      <c s="36" t="s">
        <v>90</v>
      </c>
      <c s="37">
        <v>20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38.25">
      <c r="A70" t="s">
        <v>58</v>
      </c>
      <c r="E70" s="39" t="s">
        <v>1902</v>
      </c>
    </row>
    <row r="71" spans="1:16" ht="12.75">
      <c r="A71" t="s">
        <v>49</v>
      </c>
      <c s="34" t="s">
        <v>146</v>
      </c>
      <c s="34" t="s">
        <v>835</v>
      </c>
      <c s="35" t="s">
        <v>5</v>
      </c>
      <c s="6" t="s">
        <v>836</v>
      </c>
      <c s="36" t="s">
        <v>469</v>
      </c>
      <c s="37">
        <v>8</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38.25">
      <c r="A74" t="s">
        <v>58</v>
      </c>
      <c r="E74" s="39" t="s">
        <v>837</v>
      </c>
    </row>
    <row r="75" spans="1:16" ht="25.5">
      <c r="A75" t="s">
        <v>49</v>
      </c>
      <c s="34" t="s">
        <v>150</v>
      </c>
      <c s="34" t="s">
        <v>117</v>
      </c>
      <c s="35" t="s">
        <v>5</v>
      </c>
      <c s="6" t="s">
        <v>118</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1857</v>
      </c>
    </row>
    <row r="78" spans="1:5" ht="51">
      <c r="A78" t="s">
        <v>58</v>
      </c>
      <c r="E78" s="39" t="s">
        <v>1905</v>
      </c>
    </row>
    <row r="79" spans="1:16" ht="38.25">
      <c r="A79" t="s">
        <v>49</v>
      </c>
      <c s="34" t="s">
        <v>153</v>
      </c>
      <c s="34" t="s">
        <v>1906</v>
      </c>
      <c s="35" t="s">
        <v>5</v>
      </c>
      <c s="6" t="s">
        <v>1907</v>
      </c>
      <c s="36" t="s">
        <v>1908</v>
      </c>
      <c s="37">
        <v>2500</v>
      </c>
      <c s="36">
        <v>0</v>
      </c>
      <c s="36">
        <f>ROUND(G79*H79,6)</f>
      </c>
      <c r="L79" s="38">
        <v>0</v>
      </c>
      <c s="32">
        <f>ROUND(ROUND(L79,2)*ROUND(G79,3),2)</f>
      </c>
      <c s="36" t="s">
        <v>429</v>
      </c>
      <c>
        <f>(M79*21)/100</f>
      </c>
      <c t="s">
        <v>27</v>
      </c>
    </row>
    <row r="80" spans="1:5" ht="12.75">
      <c r="A80" s="35" t="s">
        <v>55</v>
      </c>
      <c r="E80" s="39" t="s">
        <v>5</v>
      </c>
    </row>
    <row r="81" spans="1:5" ht="12.75">
      <c r="A81" s="35" t="s">
        <v>56</v>
      </c>
      <c r="E81" s="40" t="s">
        <v>1857</v>
      </c>
    </row>
    <row r="82" spans="1:5" ht="51">
      <c r="A82" t="s">
        <v>58</v>
      </c>
      <c r="E82" s="39" t="s">
        <v>1909</v>
      </c>
    </row>
    <row r="83" spans="1:16" ht="12.75">
      <c r="A83" t="s">
        <v>49</v>
      </c>
      <c s="34" t="s">
        <v>1910</v>
      </c>
      <c s="34" t="s">
        <v>1911</v>
      </c>
      <c s="35" t="s">
        <v>5</v>
      </c>
      <c s="6" t="s">
        <v>1912</v>
      </c>
      <c s="36" t="s">
        <v>469</v>
      </c>
      <c s="37">
        <v>2</v>
      </c>
      <c s="36">
        <v>0</v>
      </c>
      <c s="36">
        <f>ROUND(G83*H83,6)</f>
      </c>
      <c r="L83" s="38">
        <v>0</v>
      </c>
      <c s="32">
        <f>ROUND(ROUND(L83,2)*ROUND(G83,3),2)</f>
      </c>
      <c s="36" t="s">
        <v>429</v>
      </c>
      <c>
        <f>(M83*21)/100</f>
      </c>
      <c t="s">
        <v>27</v>
      </c>
    </row>
    <row r="84" spans="1:5" ht="12.75">
      <c r="A84" s="35" t="s">
        <v>55</v>
      </c>
      <c r="E84" s="39" t="s">
        <v>5</v>
      </c>
    </row>
    <row r="85" spans="1:5" ht="12.75">
      <c r="A85" s="35" t="s">
        <v>56</v>
      </c>
      <c r="E85" s="40" t="s">
        <v>1857</v>
      </c>
    </row>
    <row r="86" spans="1:5" ht="76.5">
      <c r="A86" t="s">
        <v>58</v>
      </c>
      <c r="E86" s="39" t="s">
        <v>941</v>
      </c>
    </row>
    <row r="87" spans="1:16" ht="12.75">
      <c r="A87" t="s">
        <v>49</v>
      </c>
      <c s="34" t="s">
        <v>1913</v>
      </c>
      <c s="34" t="s">
        <v>1914</v>
      </c>
      <c s="35" t="s">
        <v>5</v>
      </c>
      <c s="6" t="s">
        <v>1573</v>
      </c>
      <c s="36" t="s">
        <v>1574</v>
      </c>
      <c s="37">
        <v>80</v>
      </c>
      <c s="36">
        <v>0</v>
      </c>
      <c s="36">
        <f>ROUND(G87*H87,6)</f>
      </c>
      <c r="L87" s="38">
        <v>0</v>
      </c>
      <c s="32">
        <f>ROUND(ROUND(L87,2)*ROUND(G87,3),2)</f>
      </c>
      <c s="36" t="s">
        <v>429</v>
      </c>
      <c>
        <f>(M87*21)/100</f>
      </c>
      <c t="s">
        <v>27</v>
      </c>
    </row>
    <row r="88" spans="1:5" ht="12.75">
      <c r="A88" s="35" t="s">
        <v>55</v>
      </c>
      <c r="E88" s="39" t="s">
        <v>5</v>
      </c>
    </row>
    <row r="89" spans="1:5" ht="12.75">
      <c r="A89" s="35" t="s">
        <v>56</v>
      </c>
      <c r="E89" s="40" t="s">
        <v>1857</v>
      </c>
    </row>
    <row r="90" spans="1:5" ht="76.5">
      <c r="A90" t="s">
        <v>58</v>
      </c>
      <c r="E90" s="39" t="s">
        <v>938</v>
      </c>
    </row>
    <row r="91" spans="1:13" ht="12.75">
      <c r="A91" t="s">
        <v>46</v>
      </c>
      <c r="C91" s="31" t="s">
        <v>1915</v>
      </c>
      <c r="E91" s="33" t="s">
        <v>72</v>
      </c>
      <c r="J91" s="32">
        <f>0</f>
      </c>
      <c s="32">
        <f>0</f>
      </c>
      <c s="32">
        <f>0+L92+L96+L100+L104+L108</f>
      </c>
      <c s="32">
        <f>0+M92+M96+M100+M104+M108</f>
      </c>
    </row>
    <row r="92" spans="1:16" ht="12.75">
      <c r="A92" t="s">
        <v>49</v>
      </c>
      <c s="34" t="s">
        <v>112</v>
      </c>
      <c s="34" t="s">
        <v>1916</v>
      </c>
      <c s="35" t="s">
        <v>5</v>
      </c>
      <c s="6" t="s">
        <v>1917</v>
      </c>
      <c s="36" t="s">
        <v>469</v>
      </c>
      <c s="37">
        <v>40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12.75">
      <c r="A95" t="s">
        <v>58</v>
      </c>
      <c r="E95" s="39" t="s">
        <v>1918</v>
      </c>
    </row>
    <row r="96" spans="1:16" ht="12.75">
      <c r="A96" t="s">
        <v>49</v>
      </c>
      <c s="34" t="s">
        <v>116</v>
      </c>
      <c s="34" t="s">
        <v>1149</v>
      </c>
      <c s="35" t="s">
        <v>5</v>
      </c>
      <c s="6" t="s">
        <v>1150</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1919</v>
      </c>
    </row>
    <row r="100" spans="1:16" ht="12.75">
      <c r="A100" t="s">
        <v>49</v>
      </c>
      <c s="34" t="s">
        <v>1920</v>
      </c>
      <c s="34" t="s">
        <v>1921</v>
      </c>
      <c s="35" t="s">
        <v>5</v>
      </c>
      <c s="6" t="s">
        <v>1922</v>
      </c>
      <c s="36" t="s">
        <v>75</v>
      </c>
      <c s="37">
        <v>5</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89.25">
      <c r="A103" t="s">
        <v>58</v>
      </c>
      <c r="E103" s="39" t="s">
        <v>1923</v>
      </c>
    </row>
    <row r="104" spans="1:16" ht="12.75">
      <c r="A104" t="s">
        <v>49</v>
      </c>
      <c s="34" t="s">
        <v>1924</v>
      </c>
      <c s="34" t="s">
        <v>1925</v>
      </c>
      <c s="35" t="s">
        <v>5</v>
      </c>
      <c s="6" t="s">
        <v>1926</v>
      </c>
      <c s="36" t="s">
        <v>1574</v>
      </c>
      <c s="37">
        <v>200</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5.5">
      <c r="A107" t="s">
        <v>58</v>
      </c>
      <c r="E107" s="39" t="s">
        <v>1927</v>
      </c>
    </row>
    <row r="108" spans="1:16" ht="12.75">
      <c r="A108" t="s">
        <v>49</v>
      </c>
      <c s="34" t="s">
        <v>1928</v>
      </c>
      <c s="34" t="s">
        <v>1929</v>
      </c>
      <c s="35" t="s">
        <v>5</v>
      </c>
      <c s="6" t="s">
        <v>1930</v>
      </c>
      <c s="36" t="s">
        <v>95</v>
      </c>
      <c s="37">
        <v>20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25.5">
      <c r="A111" t="s">
        <v>58</v>
      </c>
      <c r="E111" s="39" t="s">
        <v>1931</v>
      </c>
    </row>
    <row r="112" spans="1:13" ht="12.75">
      <c r="A112" t="s">
        <v>46</v>
      </c>
      <c r="C112" s="31" t="s">
        <v>1446</v>
      </c>
      <c r="E112" s="33" t="s">
        <v>1447</v>
      </c>
      <c r="J112" s="32">
        <f>0</f>
      </c>
      <c s="32">
        <f>0</f>
      </c>
      <c s="32">
        <f>0+L113+L117+L121+L125+L129+L133+L137</f>
      </c>
      <c s="32">
        <f>0+M113+M117+M121+M125+M129+M133+M137</f>
      </c>
    </row>
    <row r="113" spans="1:16" ht="12.75">
      <c r="A113" t="s">
        <v>49</v>
      </c>
      <c s="34" t="s">
        <v>157</v>
      </c>
      <c s="34" t="s">
        <v>1932</v>
      </c>
      <c s="35" t="s">
        <v>5</v>
      </c>
      <c s="6" t="s">
        <v>1933</v>
      </c>
      <c s="36" t="s">
        <v>95</v>
      </c>
      <c s="37">
        <v>300</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1934</v>
      </c>
    </row>
    <row r="117" spans="1:16" ht="12.75">
      <c r="A117" t="s">
        <v>49</v>
      </c>
      <c s="34" t="s">
        <v>161</v>
      </c>
      <c s="34" t="s">
        <v>1935</v>
      </c>
      <c s="35" t="s">
        <v>5</v>
      </c>
      <c s="6" t="s">
        <v>1936</v>
      </c>
      <c s="36" t="s">
        <v>95</v>
      </c>
      <c s="37">
        <v>60</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1934</v>
      </c>
    </row>
    <row r="121" spans="1:16" ht="12.75">
      <c r="A121" t="s">
        <v>49</v>
      </c>
      <c s="34" t="s">
        <v>165</v>
      </c>
      <c s="34" t="s">
        <v>1227</v>
      </c>
      <c s="35" t="s">
        <v>5</v>
      </c>
      <c s="6" t="s">
        <v>1228</v>
      </c>
      <c s="36" t="s">
        <v>90</v>
      </c>
      <c s="37">
        <v>2</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1937</v>
      </c>
    </row>
    <row r="125" spans="1:16" ht="12.75">
      <c r="A125" t="s">
        <v>49</v>
      </c>
      <c s="34" t="s">
        <v>169</v>
      </c>
      <c s="34" t="s">
        <v>1452</v>
      </c>
      <c s="35" t="s">
        <v>5</v>
      </c>
      <c s="6" t="s">
        <v>1453</v>
      </c>
      <c s="36" t="s">
        <v>90</v>
      </c>
      <c s="37">
        <v>80</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1938</v>
      </c>
    </row>
    <row r="129" spans="1:16" ht="12.75">
      <c r="A129" t="s">
        <v>49</v>
      </c>
      <c s="34" t="s">
        <v>173</v>
      </c>
      <c s="34" t="s">
        <v>1456</v>
      </c>
      <c s="35" t="s">
        <v>5</v>
      </c>
      <c s="6" t="s">
        <v>1457</v>
      </c>
      <c s="36" t="s">
        <v>90</v>
      </c>
      <c s="37">
        <v>20</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38.25">
      <c r="A132" t="s">
        <v>58</v>
      </c>
      <c r="E132" s="39" t="s">
        <v>1939</v>
      </c>
    </row>
    <row r="133" spans="1:16" ht="12.75">
      <c r="A133" t="s">
        <v>49</v>
      </c>
      <c s="34" t="s">
        <v>177</v>
      </c>
      <c s="34" t="s">
        <v>1639</v>
      </c>
      <c s="35" t="s">
        <v>5</v>
      </c>
      <c s="6" t="s">
        <v>1640</v>
      </c>
      <c s="36" t="s">
        <v>90</v>
      </c>
      <c s="37">
        <v>80</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1940</v>
      </c>
    </row>
    <row r="137" spans="1:16" ht="25.5">
      <c r="A137" t="s">
        <v>49</v>
      </c>
      <c s="34" t="s">
        <v>181</v>
      </c>
      <c s="34" t="s">
        <v>1941</v>
      </c>
      <c s="35" t="s">
        <v>5</v>
      </c>
      <c s="6" t="s">
        <v>1942</v>
      </c>
      <c s="36" t="s">
        <v>90</v>
      </c>
      <c s="37">
        <v>8</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63.75">
      <c r="A140" t="s">
        <v>58</v>
      </c>
      <c r="E140" s="39" t="s">
        <v>1943</v>
      </c>
    </row>
    <row r="141" spans="1:13" ht="12.75">
      <c r="A141" t="s">
        <v>46</v>
      </c>
      <c r="C141" s="31" t="s">
        <v>1381</v>
      </c>
      <c r="E141" s="33" t="s">
        <v>1944</v>
      </c>
      <c r="J141" s="32">
        <f>0</f>
      </c>
      <c s="32">
        <f>0</f>
      </c>
      <c s="32">
        <f>0+L142+L146+L150+L154+L158+L162+L166+L170+L174+L178+L182+L186+L190+L194+L198+L202+L206+L210+L214+L218+L222+L226+L230+L234+L238+L242+L246+L250+L254+L258</f>
      </c>
      <c s="32">
        <f>0+M142+M146+M150+M154+M158+M162+M166+M170+M174+M178+M182+M186+M190+M194+M198+M202+M206+M210+M214+M218+M222+M226+M230+M234+M238+M242+M246+M250+M254+M258</f>
      </c>
    </row>
    <row r="142" spans="1:16" ht="12.75">
      <c r="A142" t="s">
        <v>49</v>
      </c>
      <c s="34" t="s">
        <v>185</v>
      </c>
      <c s="34" t="s">
        <v>1945</v>
      </c>
      <c s="35" t="s">
        <v>5</v>
      </c>
      <c s="6" t="s">
        <v>1946</v>
      </c>
      <c s="36" t="s">
        <v>95</v>
      </c>
      <c s="37">
        <v>250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25.5">
      <c r="A145" t="s">
        <v>58</v>
      </c>
      <c r="E145" s="39" t="s">
        <v>1947</v>
      </c>
    </row>
    <row r="146" spans="1:16" ht="12.75">
      <c r="A146" t="s">
        <v>49</v>
      </c>
      <c s="34" t="s">
        <v>189</v>
      </c>
      <c s="34" t="s">
        <v>1948</v>
      </c>
      <c s="35" t="s">
        <v>5</v>
      </c>
      <c s="6" t="s">
        <v>1949</v>
      </c>
      <c s="36" t="s">
        <v>95</v>
      </c>
      <c s="37">
        <v>30</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25.5">
      <c r="A149" t="s">
        <v>58</v>
      </c>
      <c r="E149" s="39" t="s">
        <v>1947</v>
      </c>
    </row>
    <row r="150" spans="1:16" ht="12.75">
      <c r="A150" t="s">
        <v>49</v>
      </c>
      <c s="34" t="s">
        <v>193</v>
      </c>
      <c s="34" t="s">
        <v>1950</v>
      </c>
      <c s="35" t="s">
        <v>5</v>
      </c>
      <c s="6" t="s">
        <v>1951</v>
      </c>
      <c s="36" t="s">
        <v>95</v>
      </c>
      <c s="37">
        <v>120</v>
      </c>
      <c s="36">
        <v>0</v>
      </c>
      <c s="36">
        <f>ROUND(G150*H150,6)</f>
      </c>
      <c r="L150" s="38">
        <v>0</v>
      </c>
      <c s="32">
        <f>ROUND(ROUND(L150,2)*ROUND(G150,3),2)</f>
      </c>
      <c s="36" t="s">
        <v>429</v>
      </c>
      <c>
        <f>(M150*21)/100</f>
      </c>
      <c t="s">
        <v>27</v>
      </c>
    </row>
    <row r="151" spans="1:5" ht="12.75">
      <c r="A151" s="35" t="s">
        <v>55</v>
      </c>
      <c r="E151" s="39" t="s">
        <v>5</v>
      </c>
    </row>
    <row r="152" spans="1:5" ht="12.75">
      <c r="A152" s="35" t="s">
        <v>56</v>
      </c>
      <c r="E152" s="40" t="s">
        <v>1857</v>
      </c>
    </row>
    <row r="153" spans="1:5" ht="25.5">
      <c r="A153" t="s">
        <v>58</v>
      </c>
      <c r="E153" s="39" t="s">
        <v>1947</v>
      </c>
    </row>
    <row r="154" spans="1:16" ht="12.75">
      <c r="A154" t="s">
        <v>49</v>
      </c>
      <c s="34" t="s">
        <v>197</v>
      </c>
      <c s="34" t="s">
        <v>1952</v>
      </c>
      <c s="35" t="s">
        <v>5</v>
      </c>
      <c s="6" t="s">
        <v>1953</v>
      </c>
      <c s="36" t="s">
        <v>90</v>
      </c>
      <c s="37">
        <v>8</v>
      </c>
      <c s="36">
        <v>0</v>
      </c>
      <c s="36">
        <f>ROUND(G154*H154,6)</f>
      </c>
      <c r="L154" s="38">
        <v>0</v>
      </c>
      <c s="32">
        <f>ROUND(ROUND(L154,2)*ROUND(G154,3),2)</f>
      </c>
      <c s="36" t="s">
        <v>429</v>
      </c>
      <c>
        <f>(M154*21)/100</f>
      </c>
      <c t="s">
        <v>27</v>
      </c>
    </row>
    <row r="155" spans="1:5" ht="12.75">
      <c r="A155" s="35" t="s">
        <v>55</v>
      </c>
      <c r="E155" s="39" t="s">
        <v>5</v>
      </c>
    </row>
    <row r="156" spans="1:5" ht="12.75">
      <c r="A156" s="35" t="s">
        <v>56</v>
      </c>
      <c r="E156" s="40" t="s">
        <v>1857</v>
      </c>
    </row>
    <row r="157" spans="1:5" ht="25.5">
      <c r="A157" t="s">
        <v>58</v>
      </c>
      <c r="E157" s="39" t="s">
        <v>1954</v>
      </c>
    </row>
    <row r="158" spans="1:16" ht="12.75">
      <c r="A158" t="s">
        <v>49</v>
      </c>
      <c s="34" t="s">
        <v>201</v>
      </c>
      <c s="34" t="s">
        <v>1955</v>
      </c>
      <c s="35" t="s">
        <v>5</v>
      </c>
      <c s="6" t="s">
        <v>1956</v>
      </c>
      <c s="36" t="s">
        <v>90</v>
      </c>
      <c s="37">
        <v>40</v>
      </c>
      <c s="36">
        <v>0</v>
      </c>
      <c s="36">
        <f>ROUND(G158*H158,6)</f>
      </c>
      <c r="L158" s="38">
        <v>0</v>
      </c>
      <c s="32">
        <f>ROUND(ROUND(L158,2)*ROUND(G158,3),2)</f>
      </c>
      <c s="36" t="s">
        <v>429</v>
      </c>
      <c>
        <f>(M158*21)/100</f>
      </c>
      <c t="s">
        <v>27</v>
      </c>
    </row>
    <row r="159" spans="1:5" ht="12.75">
      <c r="A159" s="35" t="s">
        <v>55</v>
      </c>
      <c r="E159" s="39" t="s">
        <v>5</v>
      </c>
    </row>
    <row r="160" spans="1:5" ht="12.75">
      <c r="A160" s="35" t="s">
        <v>56</v>
      </c>
      <c r="E160" s="40" t="s">
        <v>1957</v>
      </c>
    </row>
    <row r="161" spans="1:5" ht="25.5">
      <c r="A161" t="s">
        <v>58</v>
      </c>
      <c r="E161" s="39" t="s">
        <v>1954</v>
      </c>
    </row>
    <row r="162" spans="1:16" ht="12.75">
      <c r="A162" t="s">
        <v>49</v>
      </c>
      <c s="34" t="s">
        <v>205</v>
      </c>
      <c s="34" t="s">
        <v>1958</v>
      </c>
      <c s="35" t="s">
        <v>5</v>
      </c>
      <c s="6" t="s">
        <v>1959</v>
      </c>
      <c s="36" t="s">
        <v>90</v>
      </c>
      <c s="37">
        <v>2</v>
      </c>
      <c s="36">
        <v>0</v>
      </c>
      <c s="36">
        <f>ROUND(G162*H162,6)</f>
      </c>
      <c r="L162" s="38">
        <v>0</v>
      </c>
      <c s="32">
        <f>ROUND(ROUND(L162,2)*ROUND(G162,3),2)</f>
      </c>
      <c s="36" t="s">
        <v>429</v>
      </c>
      <c>
        <f>(M162*21)/100</f>
      </c>
      <c t="s">
        <v>27</v>
      </c>
    </row>
    <row r="163" spans="1:5" ht="12.75">
      <c r="A163" s="35" t="s">
        <v>55</v>
      </c>
      <c r="E163" s="39" t="s">
        <v>5</v>
      </c>
    </row>
    <row r="164" spans="1:5" ht="12.75">
      <c r="A164" s="35" t="s">
        <v>56</v>
      </c>
      <c r="E164" s="40" t="s">
        <v>1857</v>
      </c>
    </row>
    <row r="165" spans="1:5" ht="25.5">
      <c r="A165" t="s">
        <v>58</v>
      </c>
      <c r="E165" s="39" t="s">
        <v>1954</v>
      </c>
    </row>
    <row r="166" spans="1:16" ht="12.75">
      <c r="A166" t="s">
        <v>49</v>
      </c>
      <c s="34" t="s">
        <v>209</v>
      </c>
      <c s="34" t="s">
        <v>1960</v>
      </c>
      <c s="35" t="s">
        <v>5</v>
      </c>
      <c s="6" t="s">
        <v>1961</v>
      </c>
      <c s="36" t="s">
        <v>95</v>
      </c>
      <c s="37">
        <v>20</v>
      </c>
      <c s="36">
        <v>0</v>
      </c>
      <c s="36">
        <f>ROUND(G166*H166,6)</f>
      </c>
      <c r="L166" s="38">
        <v>0</v>
      </c>
      <c s="32">
        <f>ROUND(ROUND(L166,2)*ROUND(G166,3),2)</f>
      </c>
      <c s="36" t="s">
        <v>429</v>
      </c>
      <c>
        <f>(M166*21)/100</f>
      </c>
      <c t="s">
        <v>27</v>
      </c>
    </row>
    <row r="167" spans="1:5" ht="12.75">
      <c r="A167" s="35" t="s">
        <v>55</v>
      </c>
      <c r="E167" s="39" t="s">
        <v>5</v>
      </c>
    </row>
    <row r="168" spans="1:5" ht="12.75">
      <c r="A168" s="35" t="s">
        <v>56</v>
      </c>
      <c r="E168" s="40" t="s">
        <v>1857</v>
      </c>
    </row>
    <row r="169" spans="1:5" ht="38.25">
      <c r="A169" t="s">
        <v>58</v>
      </c>
      <c r="E169" s="39" t="s">
        <v>1962</v>
      </c>
    </row>
    <row r="170" spans="1:16" ht="12.75">
      <c r="A170" t="s">
        <v>49</v>
      </c>
      <c s="34" t="s">
        <v>213</v>
      </c>
      <c s="34" t="s">
        <v>1963</v>
      </c>
      <c s="35" t="s">
        <v>5</v>
      </c>
      <c s="6" t="s">
        <v>1964</v>
      </c>
      <c s="36" t="s">
        <v>90</v>
      </c>
      <c s="37">
        <v>4</v>
      </c>
      <c s="36">
        <v>0</v>
      </c>
      <c s="36">
        <f>ROUND(G170*H170,6)</f>
      </c>
      <c r="L170" s="38">
        <v>0</v>
      </c>
      <c s="32">
        <f>ROUND(ROUND(L170,2)*ROUND(G170,3),2)</f>
      </c>
      <c s="36" t="s">
        <v>429</v>
      </c>
      <c>
        <f>(M170*21)/100</f>
      </c>
      <c t="s">
        <v>27</v>
      </c>
    </row>
    <row r="171" spans="1:5" ht="12.75">
      <c r="A171" s="35" t="s">
        <v>55</v>
      </c>
      <c r="E171" s="39" t="s">
        <v>5</v>
      </c>
    </row>
    <row r="172" spans="1:5" ht="12.75">
      <c r="A172" s="35" t="s">
        <v>56</v>
      </c>
      <c r="E172" s="40" t="s">
        <v>1857</v>
      </c>
    </row>
    <row r="173" spans="1:5" ht="25.5">
      <c r="A173" t="s">
        <v>58</v>
      </c>
      <c r="E173" s="39" t="s">
        <v>1954</v>
      </c>
    </row>
    <row r="174" spans="1:16" ht="12.75">
      <c r="A174" t="s">
        <v>49</v>
      </c>
      <c s="34" t="s">
        <v>217</v>
      </c>
      <c s="34" t="s">
        <v>1965</v>
      </c>
      <c s="35" t="s">
        <v>5</v>
      </c>
      <c s="6" t="s">
        <v>1966</v>
      </c>
      <c s="36" t="s">
        <v>90</v>
      </c>
      <c s="37">
        <v>4</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25.5">
      <c r="A177" t="s">
        <v>58</v>
      </c>
      <c r="E177" s="39" t="s">
        <v>1954</v>
      </c>
    </row>
    <row r="178" spans="1:16" ht="12.75">
      <c r="A178" t="s">
        <v>49</v>
      </c>
      <c s="34" t="s">
        <v>221</v>
      </c>
      <c s="34" t="s">
        <v>1967</v>
      </c>
      <c s="35" t="s">
        <v>5</v>
      </c>
      <c s="6" t="s">
        <v>1968</v>
      </c>
      <c s="36" t="s">
        <v>95</v>
      </c>
      <c s="37">
        <v>100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12.75">
      <c r="A182" t="s">
        <v>49</v>
      </c>
      <c s="34" t="s">
        <v>225</v>
      </c>
      <c s="34" t="s">
        <v>1970</v>
      </c>
      <c s="35" t="s">
        <v>5</v>
      </c>
      <c s="6" t="s">
        <v>1971</v>
      </c>
      <c s="36" t="s">
        <v>95</v>
      </c>
      <c s="37">
        <v>200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25.5">
      <c r="A186" t="s">
        <v>49</v>
      </c>
      <c s="34" t="s">
        <v>229</v>
      </c>
      <c s="34" t="s">
        <v>1972</v>
      </c>
      <c s="35" t="s">
        <v>5</v>
      </c>
      <c s="6" t="s">
        <v>1973</v>
      </c>
      <c s="36" t="s">
        <v>90</v>
      </c>
      <c s="37">
        <v>2</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1974</v>
      </c>
    </row>
    <row r="190" spans="1:16" ht="25.5">
      <c r="A190" t="s">
        <v>49</v>
      </c>
      <c s="34" t="s">
        <v>233</v>
      </c>
      <c s="34" t="s">
        <v>1975</v>
      </c>
      <c s="35" t="s">
        <v>5</v>
      </c>
      <c s="6" t="s">
        <v>1976</v>
      </c>
      <c s="36" t="s">
        <v>90</v>
      </c>
      <c s="37">
        <v>8</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1974</v>
      </c>
    </row>
    <row r="194" spans="1:16" ht="25.5">
      <c r="A194" t="s">
        <v>49</v>
      </c>
      <c s="34" t="s">
        <v>237</v>
      </c>
      <c s="34" t="s">
        <v>1977</v>
      </c>
      <c s="35" t="s">
        <v>5</v>
      </c>
      <c s="6" t="s">
        <v>1978</v>
      </c>
      <c s="36" t="s">
        <v>90</v>
      </c>
      <c s="37">
        <v>8</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241</v>
      </c>
      <c s="34" t="s">
        <v>1979</v>
      </c>
      <c s="35" t="s">
        <v>5</v>
      </c>
      <c s="6" t="s">
        <v>1980</v>
      </c>
      <c s="36" t="s">
        <v>95</v>
      </c>
      <c s="37">
        <v>30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1969</v>
      </c>
    </row>
    <row r="202" spans="1:16" ht="25.5">
      <c r="A202" t="s">
        <v>49</v>
      </c>
      <c s="34" t="s">
        <v>245</v>
      </c>
      <c s="34" t="s">
        <v>1981</v>
      </c>
      <c s="35" t="s">
        <v>5</v>
      </c>
      <c s="6" t="s">
        <v>1982</v>
      </c>
      <c s="36" t="s">
        <v>95</v>
      </c>
      <c s="37">
        <v>1000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1969</v>
      </c>
    </row>
    <row r="206" spans="1:16" ht="25.5">
      <c r="A206" t="s">
        <v>49</v>
      </c>
      <c s="34" t="s">
        <v>249</v>
      </c>
      <c s="34" t="s">
        <v>1983</v>
      </c>
      <c s="35" t="s">
        <v>5</v>
      </c>
      <c s="6" t="s">
        <v>1984</v>
      </c>
      <c s="36" t="s">
        <v>95</v>
      </c>
      <c s="37">
        <v>2400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38.25">
      <c r="A209" t="s">
        <v>58</v>
      </c>
      <c r="E209" s="39" t="s">
        <v>1969</v>
      </c>
    </row>
    <row r="210" spans="1:16" ht="25.5">
      <c r="A210" t="s">
        <v>49</v>
      </c>
      <c s="34" t="s">
        <v>253</v>
      </c>
      <c s="34" t="s">
        <v>1985</v>
      </c>
      <c s="35" t="s">
        <v>5</v>
      </c>
      <c s="6" t="s">
        <v>1986</v>
      </c>
      <c s="36" t="s">
        <v>95</v>
      </c>
      <c s="37">
        <v>400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1969</v>
      </c>
    </row>
    <row r="214" spans="1:16" ht="25.5">
      <c r="A214" t="s">
        <v>49</v>
      </c>
      <c s="34" t="s">
        <v>257</v>
      </c>
      <c s="34" t="s">
        <v>1987</v>
      </c>
      <c s="35" t="s">
        <v>5</v>
      </c>
      <c s="6" t="s">
        <v>1988</v>
      </c>
      <c s="36" t="s">
        <v>95</v>
      </c>
      <c s="37">
        <v>500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38.25">
      <c r="A217" t="s">
        <v>58</v>
      </c>
      <c r="E217" s="39" t="s">
        <v>1969</v>
      </c>
    </row>
    <row r="218" spans="1:16" ht="12.75">
      <c r="A218" t="s">
        <v>49</v>
      </c>
      <c s="34" t="s">
        <v>261</v>
      </c>
      <c s="34" t="s">
        <v>1989</v>
      </c>
      <c s="35" t="s">
        <v>5</v>
      </c>
      <c s="6" t="s">
        <v>1990</v>
      </c>
      <c s="36" t="s">
        <v>95</v>
      </c>
      <c s="37">
        <v>200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38.25">
      <c r="A221" t="s">
        <v>58</v>
      </c>
      <c r="E221" s="39" t="s">
        <v>1969</v>
      </c>
    </row>
    <row r="222" spans="1:16" ht="25.5">
      <c r="A222" t="s">
        <v>49</v>
      </c>
      <c s="34" t="s">
        <v>265</v>
      </c>
      <c s="34" t="s">
        <v>523</v>
      </c>
      <c s="35" t="s">
        <v>5</v>
      </c>
      <c s="6" t="s">
        <v>524</v>
      </c>
      <c s="36" t="s">
        <v>90</v>
      </c>
      <c s="37">
        <v>60</v>
      </c>
      <c s="36">
        <v>0</v>
      </c>
      <c s="36">
        <f>ROUND(G222*H222,6)</f>
      </c>
      <c r="L222" s="38">
        <v>0</v>
      </c>
      <c s="32">
        <f>ROUND(ROUND(L222,2)*ROUND(G222,3),2)</f>
      </c>
      <c s="36" t="s">
        <v>429</v>
      </c>
      <c>
        <f>(M222*21)/100</f>
      </c>
      <c t="s">
        <v>27</v>
      </c>
    </row>
    <row r="223" spans="1:5" ht="12.75">
      <c r="A223" s="35" t="s">
        <v>55</v>
      </c>
      <c r="E223" s="39" t="s">
        <v>5</v>
      </c>
    </row>
    <row r="224" spans="1:5" ht="12.75">
      <c r="A224" s="35" t="s">
        <v>56</v>
      </c>
      <c r="E224" s="40" t="s">
        <v>1857</v>
      </c>
    </row>
    <row r="225" spans="1:5" ht="38.25">
      <c r="A225" t="s">
        <v>58</v>
      </c>
      <c r="E225" s="39" t="s">
        <v>1974</v>
      </c>
    </row>
    <row r="226" spans="1:16" ht="25.5">
      <c r="A226" t="s">
        <v>49</v>
      </c>
      <c s="34" t="s">
        <v>269</v>
      </c>
      <c s="34" t="s">
        <v>1496</v>
      </c>
      <c s="35" t="s">
        <v>5</v>
      </c>
      <c s="6" t="s">
        <v>1497</v>
      </c>
      <c s="36" t="s">
        <v>90</v>
      </c>
      <c s="37">
        <v>70</v>
      </c>
      <c s="36">
        <v>0</v>
      </c>
      <c s="36">
        <f>ROUND(G226*H226,6)</f>
      </c>
      <c r="L226" s="38">
        <v>0</v>
      </c>
      <c s="32">
        <f>ROUND(ROUND(L226,2)*ROUND(G226,3),2)</f>
      </c>
      <c s="36" t="s">
        <v>429</v>
      </c>
      <c>
        <f>(M226*21)/100</f>
      </c>
      <c t="s">
        <v>27</v>
      </c>
    </row>
    <row r="227" spans="1:5" ht="12.75">
      <c r="A227" s="35" t="s">
        <v>55</v>
      </c>
      <c r="E227" s="39" t="s">
        <v>5</v>
      </c>
    </row>
    <row r="228" spans="1:5" ht="12.75">
      <c r="A228" s="35" t="s">
        <v>56</v>
      </c>
      <c r="E228" s="40" t="s">
        <v>1857</v>
      </c>
    </row>
    <row r="229" spans="1:5" ht="38.25">
      <c r="A229" t="s">
        <v>58</v>
      </c>
      <c r="E229" s="39" t="s">
        <v>1974</v>
      </c>
    </row>
    <row r="230" spans="1:16" ht="25.5">
      <c r="A230" t="s">
        <v>49</v>
      </c>
      <c s="34" t="s">
        <v>273</v>
      </c>
      <c s="34" t="s">
        <v>1991</v>
      </c>
      <c s="35" t="s">
        <v>5</v>
      </c>
      <c s="6" t="s">
        <v>1992</v>
      </c>
      <c s="36" t="s">
        <v>90</v>
      </c>
      <c s="37">
        <v>4</v>
      </c>
      <c s="36">
        <v>0</v>
      </c>
      <c s="36">
        <f>ROUND(G230*H230,6)</f>
      </c>
      <c r="L230" s="38">
        <v>0</v>
      </c>
      <c s="32">
        <f>ROUND(ROUND(L230,2)*ROUND(G230,3),2)</f>
      </c>
      <c s="36" t="s">
        <v>429</v>
      </c>
      <c>
        <f>(M230*21)/100</f>
      </c>
      <c t="s">
        <v>27</v>
      </c>
    </row>
    <row r="231" spans="1:5" ht="12.75">
      <c r="A231" s="35" t="s">
        <v>55</v>
      </c>
      <c r="E231" s="39" t="s">
        <v>5</v>
      </c>
    </row>
    <row r="232" spans="1:5" ht="12.75">
      <c r="A232" s="35" t="s">
        <v>56</v>
      </c>
      <c r="E232" s="40" t="s">
        <v>1857</v>
      </c>
    </row>
    <row r="233" spans="1:5" ht="38.25">
      <c r="A233" t="s">
        <v>58</v>
      </c>
      <c r="E233" s="39" t="s">
        <v>1974</v>
      </c>
    </row>
    <row r="234" spans="1:16" ht="25.5">
      <c r="A234" t="s">
        <v>49</v>
      </c>
      <c s="34" t="s">
        <v>278</v>
      </c>
      <c s="34" t="s">
        <v>1654</v>
      </c>
      <c s="35" t="s">
        <v>5</v>
      </c>
      <c s="6" t="s">
        <v>1655</v>
      </c>
      <c s="36" t="s">
        <v>90</v>
      </c>
      <c s="37">
        <v>10</v>
      </c>
      <c s="36">
        <v>0</v>
      </c>
      <c s="36">
        <f>ROUND(G234*H234,6)</f>
      </c>
      <c r="L234" s="38">
        <v>0</v>
      </c>
      <c s="32">
        <f>ROUND(ROUND(L234,2)*ROUND(G234,3),2)</f>
      </c>
      <c s="36" t="s">
        <v>429</v>
      </c>
      <c>
        <f>(M234*21)/100</f>
      </c>
      <c t="s">
        <v>27</v>
      </c>
    </row>
    <row r="235" spans="1:5" ht="12.75">
      <c r="A235" s="35" t="s">
        <v>55</v>
      </c>
      <c r="E235" s="39" t="s">
        <v>5</v>
      </c>
    </row>
    <row r="236" spans="1:5" ht="12.75">
      <c r="A236" s="35" t="s">
        <v>56</v>
      </c>
      <c r="E236" s="40" t="s">
        <v>1857</v>
      </c>
    </row>
    <row r="237" spans="1:5" ht="38.25">
      <c r="A237" t="s">
        <v>58</v>
      </c>
      <c r="E237" s="39" t="s">
        <v>1974</v>
      </c>
    </row>
    <row r="238" spans="1:16" ht="12.75">
      <c r="A238" t="s">
        <v>49</v>
      </c>
      <c s="34" t="s">
        <v>282</v>
      </c>
      <c s="34" t="s">
        <v>1993</v>
      </c>
      <c s="35" t="s">
        <v>5</v>
      </c>
      <c s="6" t="s">
        <v>1994</v>
      </c>
      <c s="36" t="s">
        <v>95</v>
      </c>
      <c s="37">
        <v>120</v>
      </c>
      <c s="36">
        <v>0</v>
      </c>
      <c s="36">
        <f>ROUND(G238*H238,6)</f>
      </c>
      <c r="L238" s="38">
        <v>0</v>
      </c>
      <c s="32">
        <f>ROUND(ROUND(L238,2)*ROUND(G238,3),2)</f>
      </c>
      <c s="36" t="s">
        <v>429</v>
      </c>
      <c>
        <f>(M238*21)/100</f>
      </c>
      <c t="s">
        <v>27</v>
      </c>
    </row>
    <row r="239" spans="1:5" ht="12.75">
      <c r="A239" s="35" t="s">
        <v>55</v>
      </c>
      <c r="E239" s="39" t="s">
        <v>5</v>
      </c>
    </row>
    <row r="240" spans="1:5" ht="12.75">
      <c r="A240" s="35" t="s">
        <v>56</v>
      </c>
      <c r="E240" s="40" t="s">
        <v>1857</v>
      </c>
    </row>
    <row r="241" spans="1:5" ht="38.25">
      <c r="A241" t="s">
        <v>58</v>
      </c>
      <c r="E241" s="39" t="s">
        <v>1995</v>
      </c>
    </row>
    <row r="242" spans="1:16" ht="12.75">
      <c r="A242" t="s">
        <v>49</v>
      </c>
      <c s="34" t="s">
        <v>286</v>
      </c>
      <c s="34" t="s">
        <v>1996</v>
      </c>
      <c s="35" t="s">
        <v>5</v>
      </c>
      <c s="6" t="s">
        <v>1997</v>
      </c>
      <c s="36" t="s">
        <v>95</v>
      </c>
      <c s="37">
        <v>80</v>
      </c>
      <c s="36">
        <v>0</v>
      </c>
      <c s="36">
        <f>ROUND(G242*H242,6)</f>
      </c>
      <c r="L242" s="38">
        <v>0</v>
      </c>
      <c s="32">
        <f>ROUND(ROUND(L242,2)*ROUND(G242,3),2)</f>
      </c>
      <c s="36" t="s">
        <v>429</v>
      </c>
      <c>
        <f>(M242*21)/100</f>
      </c>
      <c t="s">
        <v>27</v>
      </c>
    </row>
    <row r="243" spans="1:5" ht="12.75">
      <c r="A243" s="35" t="s">
        <v>55</v>
      </c>
      <c r="E243" s="39" t="s">
        <v>5</v>
      </c>
    </row>
    <row r="244" spans="1:5" ht="12.75">
      <c r="A244" s="35" t="s">
        <v>56</v>
      </c>
      <c r="E244" s="40" t="s">
        <v>1857</v>
      </c>
    </row>
    <row r="245" spans="1:5" ht="38.25">
      <c r="A245" t="s">
        <v>58</v>
      </c>
      <c r="E245" s="39" t="s">
        <v>1998</v>
      </c>
    </row>
    <row r="246" spans="1:16" ht="12.75">
      <c r="A246" t="s">
        <v>49</v>
      </c>
      <c s="34" t="s">
        <v>290</v>
      </c>
      <c s="34" t="s">
        <v>1660</v>
      </c>
      <c s="35" t="s">
        <v>5</v>
      </c>
      <c s="6" t="s">
        <v>1661</v>
      </c>
      <c s="36" t="s">
        <v>95</v>
      </c>
      <c s="37">
        <v>20</v>
      </c>
      <c s="36">
        <v>0</v>
      </c>
      <c s="36">
        <f>ROUND(G246*H246,6)</f>
      </c>
      <c r="L246" s="38">
        <v>0</v>
      </c>
      <c s="32">
        <f>ROUND(ROUND(L246,2)*ROUND(G246,3),2)</f>
      </c>
      <c s="36" t="s">
        <v>429</v>
      </c>
      <c>
        <f>(M246*21)/100</f>
      </c>
      <c t="s">
        <v>27</v>
      </c>
    </row>
    <row r="247" spans="1:5" ht="12.75">
      <c r="A247" s="35" t="s">
        <v>55</v>
      </c>
      <c r="E247" s="39" t="s">
        <v>5</v>
      </c>
    </row>
    <row r="248" spans="1:5" ht="12.75">
      <c r="A248" s="35" t="s">
        <v>56</v>
      </c>
      <c r="E248" s="40" t="s">
        <v>1857</v>
      </c>
    </row>
    <row r="249" spans="1:5" ht="25.5">
      <c r="A249" t="s">
        <v>58</v>
      </c>
      <c r="E249" s="39" t="s">
        <v>1662</v>
      </c>
    </row>
    <row r="250" spans="1:16" ht="12.75">
      <c r="A250" t="s">
        <v>49</v>
      </c>
      <c s="34" t="s">
        <v>294</v>
      </c>
      <c s="34" t="s">
        <v>1499</v>
      </c>
      <c s="35" t="s">
        <v>5</v>
      </c>
      <c s="6" t="s">
        <v>1500</v>
      </c>
      <c s="36" t="s">
        <v>90</v>
      </c>
      <c s="37">
        <v>250</v>
      </c>
      <c s="36">
        <v>0</v>
      </c>
      <c s="36">
        <f>ROUND(G250*H250,6)</f>
      </c>
      <c r="L250" s="38">
        <v>0</v>
      </c>
      <c s="32">
        <f>ROUND(ROUND(L250,2)*ROUND(G250,3),2)</f>
      </c>
      <c s="36" t="s">
        <v>429</v>
      </c>
      <c>
        <f>(M250*21)/100</f>
      </c>
      <c t="s">
        <v>27</v>
      </c>
    </row>
    <row r="251" spans="1:5" ht="12.75">
      <c r="A251" s="35" t="s">
        <v>55</v>
      </c>
      <c r="E251" s="39" t="s">
        <v>5</v>
      </c>
    </row>
    <row r="252" spans="1:5" ht="12.75">
      <c r="A252" s="35" t="s">
        <v>56</v>
      </c>
      <c r="E252" s="40" t="s">
        <v>1857</v>
      </c>
    </row>
    <row r="253" spans="1:5" ht="25.5">
      <c r="A253" t="s">
        <v>58</v>
      </c>
      <c r="E253" s="39" t="s">
        <v>1999</v>
      </c>
    </row>
    <row r="254" spans="1:16" ht="25.5">
      <c r="A254" t="s">
        <v>49</v>
      </c>
      <c s="34" t="s">
        <v>50</v>
      </c>
      <c s="34" t="s">
        <v>2000</v>
      </c>
      <c s="35" t="s">
        <v>5</v>
      </c>
      <c s="6" t="s">
        <v>2001</v>
      </c>
      <c s="36" t="s">
        <v>95</v>
      </c>
      <c s="37">
        <v>60</v>
      </c>
      <c s="36">
        <v>0</v>
      </c>
      <c s="36">
        <f>ROUND(G254*H254,6)</f>
      </c>
      <c r="L254" s="38">
        <v>0</v>
      </c>
      <c s="32">
        <f>ROUND(ROUND(L254,2)*ROUND(G254,3),2)</f>
      </c>
      <c s="36" t="s">
        <v>429</v>
      </c>
      <c>
        <f>(M254*21)/100</f>
      </c>
      <c t="s">
        <v>27</v>
      </c>
    </row>
    <row r="255" spans="1:5" ht="12.75">
      <c r="A255" s="35" t="s">
        <v>55</v>
      </c>
      <c r="E255" s="39" t="s">
        <v>5</v>
      </c>
    </row>
    <row r="256" spans="1:5" ht="12.75">
      <c r="A256" s="35" t="s">
        <v>56</v>
      </c>
      <c r="E256" s="40" t="s">
        <v>1857</v>
      </c>
    </row>
    <row r="257" spans="1:5" ht="63.75">
      <c r="A257" t="s">
        <v>58</v>
      </c>
      <c r="E257" s="39" t="s">
        <v>2002</v>
      </c>
    </row>
    <row r="258" spans="1:16" ht="12.75">
      <c r="A258" t="s">
        <v>49</v>
      </c>
      <c s="34" t="s">
        <v>60</v>
      </c>
      <c s="34" t="s">
        <v>2003</v>
      </c>
      <c s="35" t="s">
        <v>5</v>
      </c>
      <c s="6" t="s">
        <v>1573</v>
      </c>
      <c s="36" t="s">
        <v>1574</v>
      </c>
      <c s="37">
        <v>80</v>
      </c>
      <c s="36">
        <v>0</v>
      </c>
      <c s="36">
        <f>ROUND(G258*H258,6)</f>
      </c>
      <c r="L258" s="38">
        <v>0</v>
      </c>
      <c s="32">
        <f>ROUND(ROUND(L258,2)*ROUND(G258,3),2)</f>
      </c>
      <c s="36" t="s">
        <v>429</v>
      </c>
      <c>
        <f>(M258*21)/100</f>
      </c>
      <c t="s">
        <v>27</v>
      </c>
    </row>
    <row r="259" spans="1:5" ht="12.75">
      <c r="A259" s="35" t="s">
        <v>55</v>
      </c>
      <c r="E259" s="39" t="s">
        <v>5</v>
      </c>
    </row>
    <row r="260" spans="1:5" ht="12.75">
      <c r="A260" s="35" t="s">
        <v>56</v>
      </c>
      <c r="E260" s="40" t="s">
        <v>1857</v>
      </c>
    </row>
    <row r="261" spans="1:5" ht="76.5">
      <c r="A261" t="s">
        <v>58</v>
      </c>
      <c r="E261" s="39" t="s">
        <v>2004</v>
      </c>
    </row>
    <row r="262" spans="1:13" ht="12.75">
      <c r="A262" t="s">
        <v>46</v>
      </c>
      <c r="C262" s="31" t="s">
        <v>1503</v>
      </c>
      <c r="E262" s="33" t="s">
        <v>1504</v>
      </c>
      <c r="J262" s="32">
        <f>0</f>
      </c>
      <c s="32">
        <f>0</f>
      </c>
      <c s="32">
        <f>0+L263+L267+L271+L275</f>
      </c>
      <c s="32">
        <f>0+M263+M267+M271+M275</f>
      </c>
    </row>
    <row r="263" spans="1:16" ht="12.75">
      <c r="A263" t="s">
        <v>49</v>
      </c>
      <c s="34" t="s">
        <v>64</v>
      </c>
      <c s="34" t="s">
        <v>650</v>
      </c>
      <c s="35" t="s">
        <v>5</v>
      </c>
      <c s="6" t="s">
        <v>651</v>
      </c>
      <c s="36" t="s">
        <v>90</v>
      </c>
      <c s="37">
        <v>6</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38.25">
      <c r="A266" t="s">
        <v>58</v>
      </c>
      <c r="E266" s="39" t="s">
        <v>1670</v>
      </c>
    </row>
    <row r="267" spans="1:16" ht="12.75">
      <c r="A267" t="s">
        <v>49</v>
      </c>
      <c s="34" t="s">
        <v>67</v>
      </c>
      <c s="34" t="s">
        <v>2005</v>
      </c>
      <c s="35" t="s">
        <v>5</v>
      </c>
      <c s="6" t="s">
        <v>2006</v>
      </c>
      <c s="36" t="s">
        <v>90</v>
      </c>
      <c s="37">
        <v>4</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1670</v>
      </c>
    </row>
    <row r="271" spans="1:16" ht="25.5">
      <c r="A271" t="s">
        <v>49</v>
      </c>
      <c s="34" t="s">
        <v>764</v>
      </c>
      <c s="34" t="s">
        <v>2007</v>
      </c>
      <c s="35" t="s">
        <v>5</v>
      </c>
      <c s="6" t="s">
        <v>2008</v>
      </c>
      <c s="36" t="s">
        <v>90</v>
      </c>
      <c s="37">
        <v>10</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63.75">
      <c r="A274" t="s">
        <v>58</v>
      </c>
      <c r="E274" s="39" t="s">
        <v>2009</v>
      </c>
    </row>
    <row r="275" spans="1:16" ht="12.75">
      <c r="A275" t="s">
        <v>49</v>
      </c>
      <c s="34" t="s">
        <v>767</v>
      </c>
      <c s="34" t="s">
        <v>2010</v>
      </c>
      <c s="35" t="s">
        <v>5</v>
      </c>
      <c s="6" t="s">
        <v>1573</v>
      </c>
      <c s="36" t="s">
        <v>1574</v>
      </c>
      <c s="37">
        <v>20</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76.5">
      <c r="A278" t="s">
        <v>58</v>
      </c>
      <c r="E278" s="39" t="s">
        <v>2004</v>
      </c>
    </row>
    <row r="279" spans="1:13" ht="12.75">
      <c r="A279" t="s">
        <v>46</v>
      </c>
      <c r="C279" s="31" t="s">
        <v>1853</v>
      </c>
      <c r="E279" s="33" t="s">
        <v>1854</v>
      </c>
      <c r="J279" s="32">
        <f>0</f>
      </c>
      <c s="32">
        <f>0</f>
      </c>
      <c s="32">
        <f>0+L280+L284+L288+L292+L296+L300+L304</f>
      </c>
      <c s="32">
        <f>0+M280+M284+M288+M292+M296+M300+M304</f>
      </c>
    </row>
    <row r="280" spans="1:16" ht="12.75">
      <c r="A280" t="s">
        <v>49</v>
      </c>
      <c s="34" t="s">
        <v>770</v>
      </c>
      <c s="34" t="s">
        <v>2011</v>
      </c>
      <c s="35" t="s">
        <v>5</v>
      </c>
      <c s="6" t="s">
        <v>2012</v>
      </c>
      <c s="36" t="s">
        <v>90</v>
      </c>
      <c s="37">
        <v>4</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51">
      <c r="A283" t="s">
        <v>58</v>
      </c>
      <c r="E283" s="39" t="s">
        <v>2013</v>
      </c>
    </row>
    <row r="284" spans="1:16" ht="25.5">
      <c r="A284" t="s">
        <v>49</v>
      </c>
      <c s="34" t="s">
        <v>773</v>
      </c>
      <c s="34" t="s">
        <v>2014</v>
      </c>
      <c s="35" t="s">
        <v>5</v>
      </c>
      <c s="6" t="s">
        <v>2015</v>
      </c>
      <c s="36" t="s">
        <v>90</v>
      </c>
      <c s="37">
        <v>8</v>
      </c>
      <c s="36">
        <v>0</v>
      </c>
      <c s="36">
        <f>ROUND(G284*H284,6)</f>
      </c>
      <c r="L284" s="38">
        <v>0</v>
      </c>
      <c s="32">
        <f>ROUND(ROUND(L284,2)*ROUND(G284,3),2)</f>
      </c>
      <c s="36" t="s">
        <v>429</v>
      </c>
      <c>
        <f>(M284*21)/100</f>
      </c>
      <c t="s">
        <v>27</v>
      </c>
    </row>
    <row r="285" spans="1:5" ht="12.75">
      <c r="A285" s="35" t="s">
        <v>55</v>
      </c>
      <c r="E285" s="39" t="s">
        <v>5</v>
      </c>
    </row>
    <row r="286" spans="1:5" ht="12.75">
      <c r="A286" s="35" t="s">
        <v>56</v>
      </c>
      <c r="E286" s="40" t="s">
        <v>1857</v>
      </c>
    </row>
    <row r="287" spans="1:5" ht="51">
      <c r="A287" t="s">
        <v>58</v>
      </c>
      <c r="E287" s="39" t="s">
        <v>2013</v>
      </c>
    </row>
    <row r="288" spans="1:16" ht="12.75">
      <c r="A288" t="s">
        <v>49</v>
      </c>
      <c s="34" t="s">
        <v>776</v>
      </c>
      <c s="34" t="s">
        <v>2016</v>
      </c>
      <c s="35" t="s">
        <v>5</v>
      </c>
      <c s="6" t="s">
        <v>2017</v>
      </c>
      <c s="36" t="s">
        <v>90</v>
      </c>
      <c s="37">
        <v>2</v>
      </c>
      <c s="36">
        <v>0</v>
      </c>
      <c s="36">
        <f>ROUND(G288*H288,6)</f>
      </c>
      <c r="L288" s="38">
        <v>0</v>
      </c>
      <c s="32">
        <f>ROUND(ROUND(L288,2)*ROUND(G288,3),2)</f>
      </c>
      <c s="36" t="s">
        <v>429</v>
      </c>
      <c>
        <f>(M288*21)/100</f>
      </c>
      <c t="s">
        <v>27</v>
      </c>
    </row>
    <row r="289" spans="1:5" ht="12.75">
      <c r="A289" s="35" t="s">
        <v>55</v>
      </c>
      <c r="E289" s="39" t="s">
        <v>5</v>
      </c>
    </row>
    <row r="290" spans="1:5" ht="12.75">
      <c r="A290" s="35" t="s">
        <v>56</v>
      </c>
      <c r="E290" s="40" t="s">
        <v>1857</v>
      </c>
    </row>
    <row r="291" spans="1:5" ht="63.75">
      <c r="A291" t="s">
        <v>58</v>
      </c>
      <c r="E291" s="39" t="s">
        <v>2009</v>
      </c>
    </row>
    <row r="292" spans="1:16" ht="12.75">
      <c r="A292" t="s">
        <v>49</v>
      </c>
      <c s="34" t="s">
        <v>779</v>
      </c>
      <c s="34" t="s">
        <v>2018</v>
      </c>
      <c s="35" t="s">
        <v>5</v>
      </c>
      <c s="6" t="s">
        <v>2019</v>
      </c>
      <c s="36" t="s">
        <v>90</v>
      </c>
      <c s="37">
        <v>2</v>
      </c>
      <c s="36">
        <v>0</v>
      </c>
      <c s="36">
        <f>ROUND(G292*H292,6)</f>
      </c>
      <c r="L292" s="38">
        <v>0</v>
      </c>
      <c s="32">
        <f>ROUND(ROUND(L292,2)*ROUND(G292,3),2)</f>
      </c>
      <c s="36" t="s">
        <v>429</v>
      </c>
      <c>
        <f>(M292*21)/100</f>
      </c>
      <c t="s">
        <v>27</v>
      </c>
    </row>
    <row r="293" spans="1:5" ht="12.75">
      <c r="A293" s="35" t="s">
        <v>55</v>
      </c>
      <c r="E293" s="39" t="s">
        <v>5</v>
      </c>
    </row>
    <row r="294" spans="1:5" ht="12.75">
      <c r="A294" s="35" t="s">
        <v>56</v>
      </c>
      <c r="E294" s="40" t="s">
        <v>1857</v>
      </c>
    </row>
    <row r="295" spans="1:5" ht="63.75">
      <c r="A295" t="s">
        <v>58</v>
      </c>
      <c r="E295" s="39" t="s">
        <v>2009</v>
      </c>
    </row>
    <row r="296" spans="1:16" ht="12.75">
      <c r="A296" t="s">
        <v>49</v>
      </c>
      <c s="34" t="s">
        <v>782</v>
      </c>
      <c s="34" t="s">
        <v>2020</v>
      </c>
      <c s="35" t="s">
        <v>5</v>
      </c>
      <c s="6" t="s">
        <v>2021</v>
      </c>
      <c s="36" t="s">
        <v>90</v>
      </c>
      <c s="37">
        <v>4</v>
      </c>
      <c s="36">
        <v>0</v>
      </c>
      <c s="36">
        <f>ROUND(G296*H296,6)</f>
      </c>
      <c r="L296" s="38">
        <v>0</v>
      </c>
      <c s="32">
        <f>ROUND(ROUND(L296,2)*ROUND(G296,3),2)</f>
      </c>
      <c s="36" t="s">
        <v>429</v>
      </c>
      <c>
        <f>(M296*21)/100</f>
      </c>
      <c t="s">
        <v>27</v>
      </c>
    </row>
    <row r="297" spans="1:5" ht="12.75">
      <c r="A297" s="35" t="s">
        <v>55</v>
      </c>
      <c r="E297" s="39" t="s">
        <v>5</v>
      </c>
    </row>
    <row r="298" spans="1:5" ht="12.75">
      <c r="A298" s="35" t="s">
        <v>56</v>
      </c>
      <c r="E298" s="40" t="s">
        <v>1857</v>
      </c>
    </row>
    <row r="299" spans="1:5" ht="63.75">
      <c r="A299" t="s">
        <v>58</v>
      </c>
      <c r="E299" s="39" t="s">
        <v>2009</v>
      </c>
    </row>
    <row r="300" spans="1:16" ht="12.75">
      <c r="A300" t="s">
        <v>49</v>
      </c>
      <c s="34" t="s">
        <v>785</v>
      </c>
      <c s="34" t="s">
        <v>2022</v>
      </c>
      <c s="35" t="s">
        <v>5</v>
      </c>
      <c s="6" t="s">
        <v>2023</v>
      </c>
      <c s="36" t="s">
        <v>90</v>
      </c>
      <c s="37">
        <v>4</v>
      </c>
      <c s="36">
        <v>0</v>
      </c>
      <c s="36">
        <f>ROUND(G300*H300,6)</f>
      </c>
      <c r="L300" s="38">
        <v>0</v>
      </c>
      <c s="32">
        <f>ROUND(ROUND(L300,2)*ROUND(G300,3),2)</f>
      </c>
      <c s="36" t="s">
        <v>429</v>
      </c>
      <c>
        <f>(M300*21)/100</f>
      </c>
      <c t="s">
        <v>27</v>
      </c>
    </row>
    <row r="301" spans="1:5" ht="12.75">
      <c r="A301" s="35" t="s">
        <v>55</v>
      </c>
      <c r="E301" s="39" t="s">
        <v>5</v>
      </c>
    </row>
    <row r="302" spans="1:5" ht="12.75">
      <c r="A302" s="35" t="s">
        <v>56</v>
      </c>
      <c r="E302" s="40" t="s">
        <v>1857</v>
      </c>
    </row>
    <row r="303" spans="1:5" ht="63.75">
      <c r="A303" t="s">
        <v>58</v>
      </c>
      <c r="E303" s="39" t="s">
        <v>2009</v>
      </c>
    </row>
    <row r="304" spans="1:16" ht="12.75">
      <c r="A304" t="s">
        <v>49</v>
      </c>
      <c s="34" t="s">
        <v>789</v>
      </c>
      <c s="34" t="s">
        <v>2024</v>
      </c>
      <c s="35" t="s">
        <v>5</v>
      </c>
      <c s="6" t="s">
        <v>2025</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1857</v>
      </c>
    </row>
    <row r="307" spans="1:5" ht="63.75">
      <c r="A307" t="s">
        <v>58</v>
      </c>
      <c r="E307" s="39" t="s">
        <v>2009</v>
      </c>
    </row>
    <row r="308" spans="1:13" ht="25.5">
      <c r="A308" t="s">
        <v>46</v>
      </c>
      <c r="C308" s="31" t="s">
        <v>1390</v>
      </c>
      <c r="E308" s="33" t="s">
        <v>1518</v>
      </c>
      <c r="J308" s="32">
        <f>0</f>
      </c>
      <c s="32">
        <f>0</f>
      </c>
      <c s="32">
        <f>0+L309+L313+L317+L321+L325+L329+L333+L337+L341+L345+L349+L353+L357+L361+L365+L369+L373+L377+L381+L385+L389+L393+L397+L401+L405+L409+L413+L417+L421+L425</f>
      </c>
      <c s="32">
        <f>0+M309+M313+M317+M321+M325+M329+M333+M337+M341+M345+M349+M353+M357+M361+M365+M369+M373+M377+M381+M385+M389+M393+M397+M401+M405+M409+M413+M417+M421+M425</f>
      </c>
    </row>
    <row r="309" spans="1:16" ht="25.5">
      <c r="A309" t="s">
        <v>49</v>
      </c>
      <c s="34" t="s">
        <v>792</v>
      </c>
      <c s="34" t="s">
        <v>2026</v>
      </c>
      <c s="35" t="s">
        <v>5</v>
      </c>
      <c s="6" t="s">
        <v>2027</v>
      </c>
      <c s="36" t="s">
        <v>90</v>
      </c>
      <c s="37">
        <v>4</v>
      </c>
      <c s="36">
        <v>0</v>
      </c>
      <c s="36">
        <f>ROUND(G309*H309,6)</f>
      </c>
      <c r="L309" s="38">
        <v>0</v>
      </c>
      <c s="32">
        <f>ROUND(ROUND(L309,2)*ROUND(G309,3),2)</f>
      </c>
      <c s="36" t="s">
        <v>429</v>
      </c>
      <c>
        <f>(M309*21)/100</f>
      </c>
      <c t="s">
        <v>27</v>
      </c>
    </row>
    <row r="310" spans="1:5" ht="12.75">
      <c r="A310" s="35" t="s">
        <v>55</v>
      </c>
      <c r="E310" s="39" t="s">
        <v>5</v>
      </c>
    </row>
    <row r="311" spans="1:5" ht="12.75">
      <c r="A311" s="35" t="s">
        <v>56</v>
      </c>
      <c r="E311" s="40" t="s">
        <v>1857</v>
      </c>
    </row>
    <row r="312" spans="1:5" ht="63.75">
      <c r="A312" t="s">
        <v>58</v>
      </c>
      <c r="E312" s="39" t="s">
        <v>2028</v>
      </c>
    </row>
    <row r="313" spans="1:16" ht="25.5">
      <c r="A313" t="s">
        <v>49</v>
      </c>
      <c s="34" t="s">
        <v>795</v>
      </c>
      <c s="34" t="s">
        <v>2029</v>
      </c>
      <c s="35" t="s">
        <v>5</v>
      </c>
      <c s="6" t="s">
        <v>2030</v>
      </c>
      <c s="36" t="s">
        <v>90</v>
      </c>
      <c s="37">
        <v>2</v>
      </c>
      <c s="36">
        <v>0</v>
      </c>
      <c s="36">
        <f>ROUND(G313*H313,6)</f>
      </c>
      <c r="L313" s="38">
        <v>0</v>
      </c>
      <c s="32">
        <f>ROUND(ROUND(L313,2)*ROUND(G313,3),2)</f>
      </c>
      <c s="36" t="s">
        <v>429</v>
      </c>
      <c>
        <f>(M313*21)/100</f>
      </c>
      <c t="s">
        <v>27</v>
      </c>
    </row>
    <row r="314" spans="1:5" ht="12.75">
      <c r="A314" s="35" t="s">
        <v>55</v>
      </c>
      <c r="E314" s="39" t="s">
        <v>5</v>
      </c>
    </row>
    <row r="315" spans="1:5" ht="12.75">
      <c r="A315" s="35" t="s">
        <v>56</v>
      </c>
      <c r="E315" s="40" t="s">
        <v>1857</v>
      </c>
    </row>
    <row r="316" spans="1:5" ht="63.75">
      <c r="A316" t="s">
        <v>58</v>
      </c>
      <c r="E316" s="39" t="s">
        <v>2028</v>
      </c>
    </row>
    <row r="317" spans="1:16" ht="12.75">
      <c r="A317" t="s">
        <v>49</v>
      </c>
      <c s="34" t="s">
        <v>798</v>
      </c>
      <c s="34" t="s">
        <v>2031</v>
      </c>
      <c s="35" t="s">
        <v>5</v>
      </c>
      <c s="6" t="s">
        <v>2032</v>
      </c>
      <c s="36" t="s">
        <v>90</v>
      </c>
      <c s="37">
        <v>4</v>
      </c>
      <c s="36">
        <v>0</v>
      </c>
      <c s="36">
        <f>ROUND(G317*H317,6)</f>
      </c>
      <c r="L317" s="38">
        <v>0</v>
      </c>
      <c s="32">
        <f>ROUND(ROUND(L317,2)*ROUND(G317,3),2)</f>
      </c>
      <c s="36" t="s">
        <v>429</v>
      </c>
      <c>
        <f>(M317*21)/100</f>
      </c>
      <c t="s">
        <v>27</v>
      </c>
    </row>
    <row r="318" spans="1:5" ht="12.75">
      <c r="A318" s="35" t="s">
        <v>55</v>
      </c>
      <c r="E318" s="39" t="s">
        <v>5</v>
      </c>
    </row>
    <row r="319" spans="1:5" ht="12.75">
      <c r="A319" s="35" t="s">
        <v>56</v>
      </c>
      <c r="E319" s="40" t="s">
        <v>1857</v>
      </c>
    </row>
    <row r="320" spans="1:5" ht="51">
      <c r="A320" t="s">
        <v>58</v>
      </c>
      <c r="E320" s="39" t="s">
        <v>2033</v>
      </c>
    </row>
    <row r="321" spans="1:16" ht="25.5">
      <c r="A321" t="s">
        <v>49</v>
      </c>
      <c s="34" t="s">
        <v>801</v>
      </c>
      <c s="34" t="s">
        <v>2034</v>
      </c>
      <c s="35" t="s">
        <v>5</v>
      </c>
      <c s="6" t="s">
        <v>2035</v>
      </c>
      <c s="36" t="s">
        <v>90</v>
      </c>
      <c s="37">
        <v>4</v>
      </c>
      <c s="36">
        <v>0</v>
      </c>
      <c s="36">
        <f>ROUND(G321*H321,6)</f>
      </c>
      <c r="L321" s="38">
        <v>0</v>
      </c>
      <c s="32">
        <f>ROUND(ROUND(L321,2)*ROUND(G321,3),2)</f>
      </c>
      <c s="36" t="s">
        <v>429</v>
      </c>
      <c>
        <f>(M321*21)/100</f>
      </c>
      <c t="s">
        <v>27</v>
      </c>
    </row>
    <row r="322" spans="1:5" ht="12.75">
      <c r="A322" s="35" t="s">
        <v>55</v>
      </c>
      <c r="E322" s="39" t="s">
        <v>5</v>
      </c>
    </row>
    <row r="323" spans="1:5" ht="12.75">
      <c r="A323" s="35" t="s">
        <v>56</v>
      </c>
      <c r="E323" s="40" t="s">
        <v>1857</v>
      </c>
    </row>
    <row r="324" spans="1:5" ht="51">
      <c r="A324" t="s">
        <v>58</v>
      </c>
      <c r="E324" s="39" t="s">
        <v>2033</v>
      </c>
    </row>
    <row r="325" spans="1:16" ht="25.5">
      <c r="A325" t="s">
        <v>49</v>
      </c>
      <c s="34" t="s">
        <v>804</v>
      </c>
      <c s="34" t="s">
        <v>2036</v>
      </c>
      <c s="35" t="s">
        <v>5</v>
      </c>
      <c s="6" t="s">
        <v>2037</v>
      </c>
      <c s="36" t="s">
        <v>90</v>
      </c>
      <c s="37">
        <v>2</v>
      </c>
      <c s="36">
        <v>0</v>
      </c>
      <c s="36">
        <f>ROUND(G325*H325,6)</f>
      </c>
      <c r="L325" s="38">
        <v>0</v>
      </c>
      <c s="32">
        <f>ROUND(ROUND(L325,2)*ROUND(G325,3),2)</f>
      </c>
      <c s="36" t="s">
        <v>429</v>
      </c>
      <c>
        <f>(M325*21)/100</f>
      </c>
      <c t="s">
        <v>27</v>
      </c>
    </row>
    <row r="326" spans="1:5" ht="12.75">
      <c r="A326" s="35" t="s">
        <v>55</v>
      </c>
      <c r="E326" s="39" t="s">
        <v>5</v>
      </c>
    </row>
    <row r="327" spans="1:5" ht="12.75">
      <c r="A327" s="35" t="s">
        <v>56</v>
      </c>
      <c r="E327" s="40" t="s">
        <v>1857</v>
      </c>
    </row>
    <row r="328" spans="1:5" ht="51">
      <c r="A328" t="s">
        <v>58</v>
      </c>
      <c r="E328" s="39" t="s">
        <v>2038</v>
      </c>
    </row>
    <row r="329" spans="1:16" ht="12.75">
      <c r="A329" t="s">
        <v>49</v>
      </c>
      <c s="34" t="s">
        <v>806</v>
      </c>
      <c s="34" t="s">
        <v>2039</v>
      </c>
      <c s="35" t="s">
        <v>5</v>
      </c>
      <c s="6" t="s">
        <v>2040</v>
      </c>
      <c s="36" t="s">
        <v>90</v>
      </c>
      <c s="37">
        <v>4</v>
      </c>
      <c s="36">
        <v>0</v>
      </c>
      <c s="36">
        <f>ROUND(G329*H329,6)</f>
      </c>
      <c r="L329" s="38">
        <v>0</v>
      </c>
      <c s="32">
        <f>ROUND(ROUND(L329,2)*ROUND(G329,3),2)</f>
      </c>
      <c s="36" t="s">
        <v>429</v>
      </c>
      <c>
        <f>(M329*21)/100</f>
      </c>
      <c t="s">
        <v>27</v>
      </c>
    </row>
    <row r="330" spans="1:5" ht="12.75">
      <c r="A330" s="35" t="s">
        <v>55</v>
      </c>
      <c r="E330" s="39" t="s">
        <v>5</v>
      </c>
    </row>
    <row r="331" spans="1:5" ht="12.75">
      <c r="A331" s="35" t="s">
        <v>56</v>
      </c>
      <c r="E331" s="40" t="s">
        <v>1857</v>
      </c>
    </row>
    <row r="332" spans="1:5" ht="51">
      <c r="A332" t="s">
        <v>58</v>
      </c>
      <c r="E332" s="39" t="s">
        <v>2038</v>
      </c>
    </row>
    <row r="333" spans="1:16" ht="25.5">
      <c r="A333" t="s">
        <v>49</v>
      </c>
      <c s="34" t="s">
        <v>809</v>
      </c>
      <c s="34" t="s">
        <v>2041</v>
      </c>
      <c s="35" t="s">
        <v>5</v>
      </c>
      <c s="6" t="s">
        <v>2042</v>
      </c>
      <c s="36" t="s">
        <v>90</v>
      </c>
      <c s="37">
        <v>2</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2038</v>
      </c>
    </row>
    <row r="337" spans="1:16" ht="25.5">
      <c r="A337" t="s">
        <v>49</v>
      </c>
      <c s="34" t="s">
        <v>812</v>
      </c>
      <c s="34" t="s">
        <v>2043</v>
      </c>
      <c s="35" t="s">
        <v>5</v>
      </c>
      <c s="6" t="s">
        <v>2044</v>
      </c>
      <c s="36" t="s">
        <v>90</v>
      </c>
      <c s="37">
        <v>2</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51">
      <c r="A340" t="s">
        <v>58</v>
      </c>
      <c r="E340" s="39" t="s">
        <v>2038</v>
      </c>
    </row>
    <row r="341" spans="1:16" ht="12.75">
      <c r="A341" t="s">
        <v>49</v>
      </c>
      <c s="34" t="s">
        <v>815</v>
      </c>
      <c s="34" t="s">
        <v>2045</v>
      </c>
      <c s="35" t="s">
        <v>5</v>
      </c>
      <c s="6" t="s">
        <v>2046</v>
      </c>
      <c s="36" t="s">
        <v>90</v>
      </c>
      <c s="37">
        <v>80</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51">
      <c r="A344" t="s">
        <v>58</v>
      </c>
      <c r="E344" s="39" t="s">
        <v>2047</v>
      </c>
    </row>
    <row r="345" spans="1:16" ht="12.75">
      <c r="A345" t="s">
        <v>49</v>
      </c>
      <c s="34" t="s">
        <v>819</v>
      </c>
      <c s="34" t="s">
        <v>2048</v>
      </c>
      <c s="35" t="s">
        <v>5</v>
      </c>
      <c s="6" t="s">
        <v>2049</v>
      </c>
      <c s="36" t="s">
        <v>90</v>
      </c>
      <c s="37">
        <v>30</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51">
      <c r="A348" t="s">
        <v>58</v>
      </c>
      <c r="E348" s="39" t="s">
        <v>2047</v>
      </c>
    </row>
    <row r="349" spans="1:16" ht="12.75">
      <c r="A349" t="s">
        <v>49</v>
      </c>
      <c s="34" t="s">
        <v>823</v>
      </c>
      <c s="34" t="s">
        <v>2050</v>
      </c>
      <c s="35" t="s">
        <v>5</v>
      </c>
      <c s="6" t="s">
        <v>2051</v>
      </c>
      <c s="36" t="s">
        <v>90</v>
      </c>
      <c s="37">
        <v>20</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51">
      <c r="A352" t="s">
        <v>58</v>
      </c>
      <c r="E352" s="39" t="s">
        <v>2047</v>
      </c>
    </row>
    <row r="353" spans="1:16" ht="38.25">
      <c r="A353" t="s">
        <v>49</v>
      </c>
      <c s="34" t="s">
        <v>826</v>
      </c>
      <c s="34" t="s">
        <v>2052</v>
      </c>
      <c s="35" t="s">
        <v>5</v>
      </c>
      <c s="6" t="s">
        <v>2053</v>
      </c>
      <c s="36" t="s">
        <v>90</v>
      </c>
      <c s="37">
        <v>4</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51">
      <c r="A356" t="s">
        <v>58</v>
      </c>
      <c r="E356" s="39" t="s">
        <v>2038</v>
      </c>
    </row>
    <row r="357" spans="1:16" ht="25.5">
      <c r="A357" t="s">
        <v>49</v>
      </c>
      <c s="34" t="s">
        <v>2054</v>
      </c>
      <c s="34" t="s">
        <v>2055</v>
      </c>
      <c s="35" t="s">
        <v>5</v>
      </c>
      <c s="6" t="s">
        <v>2056</v>
      </c>
      <c s="36" t="s">
        <v>90</v>
      </c>
      <c s="37">
        <v>8</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51">
      <c r="A360" t="s">
        <v>58</v>
      </c>
      <c r="E360" s="39" t="s">
        <v>2038</v>
      </c>
    </row>
    <row r="361" spans="1:16" ht="38.25">
      <c r="A361" t="s">
        <v>49</v>
      </c>
      <c s="34" t="s">
        <v>2057</v>
      </c>
      <c s="34" t="s">
        <v>2058</v>
      </c>
      <c s="35" t="s">
        <v>5</v>
      </c>
      <c s="6" t="s">
        <v>2059</v>
      </c>
      <c s="36" t="s">
        <v>90</v>
      </c>
      <c s="37">
        <v>4</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51">
      <c r="A364" t="s">
        <v>58</v>
      </c>
      <c r="E364" s="39" t="s">
        <v>2038</v>
      </c>
    </row>
    <row r="365" spans="1:16" ht="12.75">
      <c r="A365" t="s">
        <v>49</v>
      </c>
      <c s="34" t="s">
        <v>2060</v>
      </c>
      <c s="34" t="s">
        <v>2061</v>
      </c>
      <c s="35" t="s">
        <v>5</v>
      </c>
      <c s="6" t="s">
        <v>2062</v>
      </c>
      <c s="36" t="s">
        <v>90</v>
      </c>
      <c s="37">
        <v>4</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51">
      <c r="A368" t="s">
        <v>58</v>
      </c>
      <c r="E368" s="39" t="s">
        <v>2038</v>
      </c>
    </row>
    <row r="369" spans="1:16" ht="12.75">
      <c r="A369" t="s">
        <v>49</v>
      </c>
      <c s="34" t="s">
        <v>2063</v>
      </c>
      <c s="34" t="s">
        <v>2064</v>
      </c>
      <c s="35" t="s">
        <v>5</v>
      </c>
      <c s="6" t="s">
        <v>2065</v>
      </c>
      <c s="36" t="s">
        <v>90</v>
      </c>
      <c s="37">
        <v>4</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89.25">
      <c r="A372" t="s">
        <v>58</v>
      </c>
      <c r="E372" s="39" t="s">
        <v>2066</v>
      </c>
    </row>
    <row r="373" spans="1:16" ht="12.75">
      <c r="A373" t="s">
        <v>49</v>
      </c>
      <c s="34" t="s">
        <v>2067</v>
      </c>
      <c s="34" t="s">
        <v>1799</v>
      </c>
      <c s="35" t="s">
        <v>5</v>
      </c>
      <c s="6" t="s">
        <v>1800</v>
      </c>
      <c s="36" t="s">
        <v>90</v>
      </c>
      <c s="37">
        <v>1</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76.5">
      <c r="A376" t="s">
        <v>58</v>
      </c>
      <c r="E376" s="39" t="s">
        <v>2068</v>
      </c>
    </row>
    <row r="377" spans="1:16" ht="12.75">
      <c r="A377" t="s">
        <v>49</v>
      </c>
      <c s="34" t="s">
        <v>2069</v>
      </c>
      <c s="34" t="s">
        <v>2070</v>
      </c>
      <c s="35" t="s">
        <v>5</v>
      </c>
      <c s="6" t="s">
        <v>2071</v>
      </c>
      <c s="36" t="s">
        <v>90</v>
      </c>
      <c s="37">
        <v>4</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63.75">
      <c r="A380" t="s">
        <v>58</v>
      </c>
      <c r="E380" s="39" t="s">
        <v>2009</v>
      </c>
    </row>
    <row r="381" spans="1:16" ht="25.5">
      <c r="A381" t="s">
        <v>49</v>
      </c>
      <c s="34" t="s">
        <v>2072</v>
      </c>
      <c s="34" t="s">
        <v>2073</v>
      </c>
      <c s="35" t="s">
        <v>5</v>
      </c>
      <c s="6" t="s">
        <v>2074</v>
      </c>
      <c s="36" t="s">
        <v>90</v>
      </c>
      <c s="37">
        <v>4</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63.75">
      <c r="A384" t="s">
        <v>58</v>
      </c>
      <c r="E384" s="39" t="s">
        <v>2009</v>
      </c>
    </row>
    <row r="385" spans="1:16" ht="12.75">
      <c r="A385" t="s">
        <v>49</v>
      </c>
      <c s="34" t="s">
        <v>2075</v>
      </c>
      <c s="34" t="s">
        <v>2076</v>
      </c>
      <c s="35" t="s">
        <v>5</v>
      </c>
      <c s="6" t="s">
        <v>2077</v>
      </c>
      <c s="36" t="s">
        <v>90</v>
      </c>
      <c s="37">
        <v>16</v>
      </c>
      <c s="36">
        <v>0</v>
      </c>
      <c s="36">
        <f>ROUND(G385*H385,6)</f>
      </c>
      <c r="L385" s="38">
        <v>0</v>
      </c>
      <c s="32">
        <f>ROUND(ROUND(L385,2)*ROUND(G385,3),2)</f>
      </c>
      <c s="36" t="s">
        <v>429</v>
      </c>
      <c>
        <f>(M385*21)/100</f>
      </c>
      <c t="s">
        <v>27</v>
      </c>
    </row>
    <row r="386" spans="1:5" ht="12.75">
      <c r="A386" s="35" t="s">
        <v>55</v>
      </c>
      <c r="E386" s="39" t="s">
        <v>5</v>
      </c>
    </row>
    <row r="387" spans="1:5" ht="12.75">
      <c r="A387" s="35" t="s">
        <v>56</v>
      </c>
      <c r="E387" s="40" t="s">
        <v>1857</v>
      </c>
    </row>
    <row r="388" spans="1:5" ht="63.75">
      <c r="A388" t="s">
        <v>58</v>
      </c>
      <c r="E388" s="39" t="s">
        <v>2009</v>
      </c>
    </row>
    <row r="389" spans="1:16" ht="12.75">
      <c r="A389" t="s">
        <v>49</v>
      </c>
      <c s="34" t="s">
        <v>2078</v>
      </c>
      <c s="34" t="s">
        <v>2079</v>
      </c>
      <c s="35" t="s">
        <v>5</v>
      </c>
      <c s="6" t="s">
        <v>2080</v>
      </c>
      <c s="36" t="s">
        <v>90</v>
      </c>
      <c s="37">
        <v>6</v>
      </c>
      <c s="36">
        <v>0</v>
      </c>
      <c s="36">
        <f>ROUND(G389*H389,6)</f>
      </c>
      <c r="L389" s="38">
        <v>0</v>
      </c>
      <c s="32">
        <f>ROUND(ROUND(L389,2)*ROUND(G389,3),2)</f>
      </c>
      <c s="36" t="s">
        <v>429</v>
      </c>
      <c>
        <f>(M389*21)/100</f>
      </c>
      <c t="s">
        <v>27</v>
      </c>
    </row>
    <row r="390" spans="1:5" ht="12.75">
      <c r="A390" s="35" t="s">
        <v>55</v>
      </c>
      <c r="E390" s="39" t="s">
        <v>5</v>
      </c>
    </row>
    <row r="391" spans="1:5" ht="12.75">
      <c r="A391" s="35" t="s">
        <v>56</v>
      </c>
      <c r="E391" s="40" t="s">
        <v>1857</v>
      </c>
    </row>
    <row r="392" spans="1:5" ht="63.75">
      <c r="A392" t="s">
        <v>58</v>
      </c>
      <c r="E392" s="39" t="s">
        <v>2009</v>
      </c>
    </row>
    <row r="393" spans="1:16" ht="12.75">
      <c r="A393" t="s">
        <v>49</v>
      </c>
      <c s="34" t="s">
        <v>2081</v>
      </c>
      <c s="34" t="s">
        <v>2082</v>
      </c>
      <c s="35" t="s">
        <v>5</v>
      </c>
      <c s="6" t="s">
        <v>2083</v>
      </c>
      <c s="36" t="s">
        <v>90</v>
      </c>
      <c s="37">
        <v>2</v>
      </c>
      <c s="36">
        <v>0</v>
      </c>
      <c s="36">
        <f>ROUND(G393*H393,6)</f>
      </c>
      <c r="L393" s="38">
        <v>0</v>
      </c>
      <c s="32">
        <f>ROUND(ROUND(L393,2)*ROUND(G393,3),2)</f>
      </c>
      <c s="36" t="s">
        <v>429</v>
      </c>
      <c>
        <f>(M393*21)/100</f>
      </c>
      <c t="s">
        <v>27</v>
      </c>
    </row>
    <row r="394" spans="1:5" ht="12.75">
      <c r="A394" s="35" t="s">
        <v>55</v>
      </c>
      <c r="E394" s="39" t="s">
        <v>5</v>
      </c>
    </row>
    <row r="395" spans="1:5" ht="12.75">
      <c r="A395" s="35" t="s">
        <v>56</v>
      </c>
      <c r="E395" s="40" t="s">
        <v>1857</v>
      </c>
    </row>
    <row r="396" spans="1:5" ht="63.75">
      <c r="A396" t="s">
        <v>58</v>
      </c>
      <c r="E396" s="39" t="s">
        <v>2009</v>
      </c>
    </row>
    <row r="397" spans="1:16" ht="12.75">
      <c r="A397" t="s">
        <v>49</v>
      </c>
      <c s="34" t="s">
        <v>2084</v>
      </c>
      <c s="34" t="s">
        <v>2085</v>
      </c>
      <c s="35" t="s">
        <v>5</v>
      </c>
      <c s="6" t="s">
        <v>2086</v>
      </c>
      <c s="36" t="s">
        <v>90</v>
      </c>
      <c s="37">
        <v>2</v>
      </c>
      <c s="36">
        <v>0</v>
      </c>
      <c s="36">
        <f>ROUND(G397*H397,6)</f>
      </c>
      <c r="L397" s="38">
        <v>0</v>
      </c>
      <c s="32">
        <f>ROUND(ROUND(L397,2)*ROUND(G397,3),2)</f>
      </c>
      <c s="36" t="s">
        <v>429</v>
      </c>
      <c>
        <f>(M397*21)/100</f>
      </c>
      <c t="s">
        <v>27</v>
      </c>
    </row>
    <row r="398" spans="1:5" ht="12.75">
      <c r="A398" s="35" t="s">
        <v>55</v>
      </c>
      <c r="E398" s="39" t="s">
        <v>5</v>
      </c>
    </row>
    <row r="399" spans="1:5" ht="12.75">
      <c r="A399" s="35" t="s">
        <v>56</v>
      </c>
      <c r="E399" s="40" t="s">
        <v>1857</v>
      </c>
    </row>
    <row r="400" spans="1:5" ht="63.75">
      <c r="A400" t="s">
        <v>58</v>
      </c>
      <c r="E400" s="39" t="s">
        <v>2009</v>
      </c>
    </row>
    <row r="401" spans="1:16" ht="12.75">
      <c r="A401" t="s">
        <v>49</v>
      </c>
      <c s="34" t="s">
        <v>2087</v>
      </c>
      <c s="34" t="s">
        <v>2088</v>
      </c>
      <c s="35" t="s">
        <v>5</v>
      </c>
      <c s="6" t="s">
        <v>2089</v>
      </c>
      <c s="36" t="s">
        <v>90</v>
      </c>
      <c s="37">
        <v>4</v>
      </c>
      <c s="36">
        <v>0</v>
      </c>
      <c s="36">
        <f>ROUND(G401*H401,6)</f>
      </c>
      <c r="L401" s="38">
        <v>0</v>
      </c>
      <c s="32">
        <f>ROUND(ROUND(L401,2)*ROUND(G401,3),2)</f>
      </c>
      <c s="36" t="s">
        <v>429</v>
      </c>
      <c>
        <f>(M401*21)/100</f>
      </c>
      <c t="s">
        <v>27</v>
      </c>
    </row>
    <row r="402" spans="1:5" ht="12.75">
      <c r="A402" s="35" t="s">
        <v>55</v>
      </c>
      <c r="E402" s="39" t="s">
        <v>5</v>
      </c>
    </row>
    <row r="403" spans="1:5" ht="12.75">
      <c r="A403" s="35" t="s">
        <v>56</v>
      </c>
      <c r="E403" s="40" t="s">
        <v>1857</v>
      </c>
    </row>
    <row r="404" spans="1:5" ht="63.75">
      <c r="A404" t="s">
        <v>58</v>
      </c>
      <c r="E404" s="39" t="s">
        <v>2009</v>
      </c>
    </row>
    <row r="405" spans="1:16" ht="12.75">
      <c r="A405" t="s">
        <v>49</v>
      </c>
      <c s="34" t="s">
        <v>2090</v>
      </c>
      <c s="34" t="s">
        <v>2091</v>
      </c>
      <c s="35" t="s">
        <v>5</v>
      </c>
      <c s="6" t="s">
        <v>2092</v>
      </c>
      <c s="36" t="s">
        <v>90</v>
      </c>
      <c s="37">
        <v>8</v>
      </c>
      <c s="36">
        <v>0</v>
      </c>
      <c s="36">
        <f>ROUND(G405*H405,6)</f>
      </c>
      <c r="L405" s="38">
        <v>0</v>
      </c>
      <c s="32">
        <f>ROUND(ROUND(L405,2)*ROUND(G405,3),2)</f>
      </c>
      <c s="36" t="s">
        <v>429</v>
      </c>
      <c>
        <f>(M405*21)/100</f>
      </c>
      <c t="s">
        <v>27</v>
      </c>
    </row>
    <row r="406" spans="1:5" ht="12.75">
      <c r="A406" s="35" t="s">
        <v>55</v>
      </c>
      <c r="E406" s="39" t="s">
        <v>5</v>
      </c>
    </row>
    <row r="407" spans="1:5" ht="12.75">
      <c r="A407" s="35" t="s">
        <v>56</v>
      </c>
      <c r="E407" s="40" t="s">
        <v>1857</v>
      </c>
    </row>
    <row r="408" spans="1:5" ht="63.75">
      <c r="A408" t="s">
        <v>58</v>
      </c>
      <c r="E408" s="39" t="s">
        <v>2009</v>
      </c>
    </row>
    <row r="409" spans="1:16" ht="25.5">
      <c r="A409" t="s">
        <v>49</v>
      </c>
      <c s="34" t="s">
        <v>2093</v>
      </c>
      <c s="34" t="s">
        <v>2094</v>
      </c>
      <c s="35" t="s">
        <v>5</v>
      </c>
      <c s="6" t="s">
        <v>2095</v>
      </c>
      <c s="36" t="s">
        <v>90</v>
      </c>
      <c s="37">
        <v>2</v>
      </c>
      <c s="36">
        <v>0</v>
      </c>
      <c s="36">
        <f>ROUND(G409*H409,6)</f>
      </c>
      <c r="L409" s="38">
        <v>0</v>
      </c>
      <c s="32">
        <f>ROUND(ROUND(L409,2)*ROUND(G409,3),2)</f>
      </c>
      <c s="36" t="s">
        <v>429</v>
      </c>
      <c>
        <f>(M409*21)/100</f>
      </c>
      <c t="s">
        <v>27</v>
      </c>
    </row>
    <row r="410" spans="1:5" ht="12.75">
      <c r="A410" s="35" t="s">
        <v>55</v>
      </c>
      <c r="E410" s="39" t="s">
        <v>5</v>
      </c>
    </row>
    <row r="411" spans="1:5" ht="12.75">
      <c r="A411" s="35" t="s">
        <v>56</v>
      </c>
      <c r="E411" s="40" t="s">
        <v>1857</v>
      </c>
    </row>
    <row r="412" spans="1:5" ht="63.75">
      <c r="A412" t="s">
        <v>58</v>
      </c>
      <c r="E412" s="39" t="s">
        <v>2009</v>
      </c>
    </row>
    <row r="413" spans="1:16" ht="12.75">
      <c r="A413" t="s">
        <v>49</v>
      </c>
      <c s="34" t="s">
        <v>2096</v>
      </c>
      <c s="34" t="s">
        <v>1572</v>
      </c>
      <c s="35" t="s">
        <v>5</v>
      </c>
      <c s="6" t="s">
        <v>1573</v>
      </c>
      <c s="36" t="s">
        <v>1574</v>
      </c>
      <c s="37">
        <v>40</v>
      </c>
      <c s="36">
        <v>0</v>
      </c>
      <c s="36">
        <f>ROUND(G413*H413,6)</f>
      </c>
      <c r="L413" s="38">
        <v>0</v>
      </c>
      <c s="32">
        <f>ROUND(ROUND(L413,2)*ROUND(G413,3),2)</f>
      </c>
      <c s="36" t="s">
        <v>429</v>
      </c>
      <c>
        <f>(M413*21)/100</f>
      </c>
      <c t="s">
        <v>27</v>
      </c>
    </row>
    <row r="414" spans="1:5" ht="12.75">
      <c r="A414" s="35" t="s">
        <v>55</v>
      </c>
      <c r="E414" s="39" t="s">
        <v>5</v>
      </c>
    </row>
    <row r="415" spans="1:5" ht="12.75">
      <c r="A415" s="35" t="s">
        <v>56</v>
      </c>
      <c r="E415" s="40" t="s">
        <v>1857</v>
      </c>
    </row>
    <row r="416" spans="1:5" ht="76.5">
      <c r="A416" t="s">
        <v>58</v>
      </c>
      <c r="E416" s="39" t="s">
        <v>2004</v>
      </c>
    </row>
    <row r="417" spans="1:16" ht="25.5">
      <c r="A417" t="s">
        <v>49</v>
      </c>
      <c s="34" t="s">
        <v>2097</v>
      </c>
      <c s="34" t="s">
        <v>2098</v>
      </c>
      <c s="35" t="s">
        <v>5</v>
      </c>
      <c s="6" t="s">
        <v>2099</v>
      </c>
      <c s="36" t="s">
        <v>90</v>
      </c>
      <c s="37">
        <v>300</v>
      </c>
      <c s="36">
        <v>0</v>
      </c>
      <c s="36">
        <f>ROUND(G417*H417,6)</f>
      </c>
      <c r="L417" s="38">
        <v>0</v>
      </c>
      <c s="32">
        <f>ROUND(ROUND(L417,2)*ROUND(G417,3),2)</f>
      </c>
      <c s="36" t="s">
        <v>429</v>
      </c>
      <c>
        <f>(M417*21)/100</f>
      </c>
      <c t="s">
        <v>27</v>
      </c>
    </row>
    <row r="418" spans="1:5" ht="12.75">
      <c r="A418" s="35" t="s">
        <v>55</v>
      </c>
      <c r="E418" s="39" t="s">
        <v>5</v>
      </c>
    </row>
    <row r="419" spans="1:5" ht="12.75">
      <c r="A419" s="35" t="s">
        <v>56</v>
      </c>
      <c r="E419" s="40" t="s">
        <v>1857</v>
      </c>
    </row>
    <row r="420" spans="1:5" ht="38.25">
      <c r="A420" t="s">
        <v>58</v>
      </c>
      <c r="E420" s="39" t="s">
        <v>2100</v>
      </c>
    </row>
    <row r="421" spans="1:16" ht="12.75">
      <c r="A421" t="s">
        <v>49</v>
      </c>
      <c s="34" t="s">
        <v>2101</v>
      </c>
      <c s="34" t="s">
        <v>2102</v>
      </c>
      <c s="35" t="s">
        <v>5</v>
      </c>
      <c s="6" t="s">
        <v>2103</v>
      </c>
      <c s="36" t="s">
        <v>90</v>
      </c>
      <c s="37">
        <v>4</v>
      </c>
      <c s="36">
        <v>0</v>
      </c>
      <c s="36">
        <f>ROUND(G421*H421,6)</f>
      </c>
      <c r="L421" s="38">
        <v>0</v>
      </c>
      <c s="32">
        <f>ROUND(ROUND(L421,2)*ROUND(G421,3),2)</f>
      </c>
      <c s="36" t="s">
        <v>429</v>
      </c>
      <c>
        <f>(M421*21)/100</f>
      </c>
      <c t="s">
        <v>27</v>
      </c>
    </row>
    <row r="422" spans="1:5" ht="12.75">
      <c r="A422" s="35" t="s">
        <v>55</v>
      </c>
      <c r="E422" s="39" t="s">
        <v>5</v>
      </c>
    </row>
    <row r="423" spans="1:5" ht="12.75">
      <c r="A423" s="35" t="s">
        <v>56</v>
      </c>
      <c r="E423" s="40" t="s">
        <v>1857</v>
      </c>
    </row>
    <row r="424" spans="1:5" ht="51">
      <c r="A424" t="s">
        <v>58</v>
      </c>
      <c r="E424" s="39" t="s">
        <v>2038</v>
      </c>
    </row>
    <row r="425" spans="1:16" ht="12.75">
      <c r="A425" t="s">
        <v>49</v>
      </c>
      <c s="34" t="s">
        <v>2104</v>
      </c>
      <c s="34" t="s">
        <v>2105</v>
      </c>
      <c s="35" t="s">
        <v>5</v>
      </c>
      <c s="6" t="s">
        <v>2106</v>
      </c>
      <c s="36" t="s">
        <v>90</v>
      </c>
      <c s="37">
        <v>2</v>
      </c>
      <c s="36">
        <v>0</v>
      </c>
      <c s="36">
        <f>ROUND(G425*H425,6)</f>
      </c>
      <c r="L425" s="38">
        <v>0</v>
      </c>
      <c s="32">
        <f>ROUND(ROUND(L425,2)*ROUND(G425,3),2)</f>
      </c>
      <c s="36" t="s">
        <v>429</v>
      </c>
      <c>
        <f>(M425*21)/100</f>
      </c>
      <c t="s">
        <v>27</v>
      </c>
    </row>
    <row r="426" spans="1:5" ht="12.75">
      <c r="A426" s="35" t="s">
        <v>55</v>
      </c>
      <c r="E426" s="39" t="s">
        <v>5</v>
      </c>
    </row>
    <row r="427" spans="1:5" ht="12.75">
      <c r="A427" s="35" t="s">
        <v>56</v>
      </c>
      <c r="E427" s="40" t="s">
        <v>1857</v>
      </c>
    </row>
    <row r="428" spans="1:5" ht="38.25">
      <c r="A428" t="s">
        <v>58</v>
      </c>
      <c r="E428" s="39" t="s">
        <v>2107</v>
      </c>
    </row>
    <row r="429" spans="1:13" ht="12.75">
      <c r="A429" t="s">
        <v>46</v>
      </c>
      <c r="C429" s="31" t="s">
        <v>1395</v>
      </c>
      <c r="E429" s="33" t="s">
        <v>1577</v>
      </c>
      <c r="J429" s="32">
        <f>0</f>
      </c>
      <c s="32">
        <f>0</f>
      </c>
      <c s="32">
        <f>0+L430+L434+L438+L442+L446+L450+L454+L458+L462+L466+L470+L474+L478+L482+L486+L490+L494+L498+L502+L506+L510</f>
      </c>
      <c s="32">
        <f>0+M430+M434+M438+M442+M446+M450+M454+M458+M462+M466+M470+M474+M478+M482+M486+M490+M494+M498+M502+M506+M510</f>
      </c>
    </row>
    <row r="430" spans="1:16" ht="12.75">
      <c r="A430" t="s">
        <v>49</v>
      </c>
      <c s="34" t="s">
        <v>2108</v>
      </c>
      <c s="34" t="s">
        <v>2109</v>
      </c>
      <c s="35" t="s">
        <v>5</v>
      </c>
      <c s="6" t="s">
        <v>2110</v>
      </c>
      <c s="36" t="s">
        <v>90</v>
      </c>
      <c s="37">
        <v>1</v>
      </c>
      <c s="36">
        <v>0</v>
      </c>
      <c s="36">
        <f>ROUND(G430*H430,6)</f>
      </c>
      <c r="L430" s="38">
        <v>0</v>
      </c>
      <c s="32">
        <f>ROUND(ROUND(L430,2)*ROUND(G430,3),2)</f>
      </c>
      <c s="36" t="s">
        <v>429</v>
      </c>
      <c>
        <f>(M430*21)/100</f>
      </c>
      <c t="s">
        <v>27</v>
      </c>
    </row>
    <row r="431" spans="1:5" ht="12.75">
      <c r="A431" s="35" t="s">
        <v>55</v>
      </c>
      <c r="E431" s="39" t="s">
        <v>5</v>
      </c>
    </row>
    <row r="432" spans="1:5" ht="12.75">
      <c r="A432" s="35" t="s">
        <v>56</v>
      </c>
      <c r="E432" s="40" t="s">
        <v>1857</v>
      </c>
    </row>
    <row r="433" spans="1:5" ht="51">
      <c r="A433" t="s">
        <v>58</v>
      </c>
      <c r="E433" s="39" t="s">
        <v>2111</v>
      </c>
    </row>
    <row r="434" spans="1:16" ht="12.75">
      <c r="A434" t="s">
        <v>49</v>
      </c>
      <c s="34" t="s">
        <v>2112</v>
      </c>
      <c s="34" t="s">
        <v>2113</v>
      </c>
      <c s="35" t="s">
        <v>5</v>
      </c>
      <c s="6" t="s">
        <v>2114</v>
      </c>
      <c s="36" t="s">
        <v>90</v>
      </c>
      <c s="37">
        <v>2</v>
      </c>
      <c s="36">
        <v>0</v>
      </c>
      <c s="36">
        <f>ROUND(G434*H434,6)</f>
      </c>
      <c r="L434" s="38">
        <v>0</v>
      </c>
      <c s="32">
        <f>ROUND(ROUND(L434,2)*ROUND(G434,3),2)</f>
      </c>
      <c s="36" t="s">
        <v>429</v>
      </c>
      <c>
        <f>(M434*21)/100</f>
      </c>
      <c t="s">
        <v>27</v>
      </c>
    </row>
    <row r="435" spans="1:5" ht="12.75">
      <c r="A435" s="35" t="s">
        <v>55</v>
      </c>
      <c r="E435" s="39" t="s">
        <v>5</v>
      </c>
    </row>
    <row r="436" spans="1:5" ht="12.75">
      <c r="A436" s="35" t="s">
        <v>56</v>
      </c>
      <c r="E436" s="40" t="s">
        <v>1857</v>
      </c>
    </row>
    <row r="437" spans="1:5" ht="51">
      <c r="A437" t="s">
        <v>58</v>
      </c>
      <c r="E437" s="39" t="s">
        <v>2111</v>
      </c>
    </row>
    <row r="438" spans="1:16" ht="12.75">
      <c r="A438" t="s">
        <v>49</v>
      </c>
      <c s="34" t="s">
        <v>2115</v>
      </c>
      <c s="34" t="s">
        <v>2116</v>
      </c>
      <c s="35" t="s">
        <v>5</v>
      </c>
      <c s="6" t="s">
        <v>2117</v>
      </c>
      <c s="36" t="s">
        <v>90</v>
      </c>
      <c s="37">
        <v>8</v>
      </c>
      <c s="36">
        <v>0</v>
      </c>
      <c s="36">
        <f>ROUND(G438*H438,6)</f>
      </c>
      <c r="L438" s="38">
        <v>0</v>
      </c>
      <c s="32">
        <f>ROUND(ROUND(L438,2)*ROUND(G438,3),2)</f>
      </c>
      <c s="36" t="s">
        <v>429</v>
      </c>
      <c>
        <f>(M438*21)/100</f>
      </c>
      <c t="s">
        <v>27</v>
      </c>
    </row>
    <row r="439" spans="1:5" ht="12.75">
      <c r="A439" s="35" t="s">
        <v>55</v>
      </c>
      <c r="E439" s="39" t="s">
        <v>5</v>
      </c>
    </row>
    <row r="440" spans="1:5" ht="12.75">
      <c r="A440" s="35" t="s">
        <v>56</v>
      </c>
      <c r="E440" s="40" t="s">
        <v>1857</v>
      </c>
    </row>
    <row r="441" spans="1:5" ht="51">
      <c r="A441" t="s">
        <v>58</v>
      </c>
      <c r="E441" s="39" t="s">
        <v>2111</v>
      </c>
    </row>
    <row r="442" spans="1:16" ht="12.75">
      <c r="A442" t="s">
        <v>49</v>
      </c>
      <c s="34" t="s">
        <v>2118</v>
      </c>
      <c s="34" t="s">
        <v>2119</v>
      </c>
      <c s="35" t="s">
        <v>5</v>
      </c>
      <c s="6" t="s">
        <v>2120</v>
      </c>
      <c s="36" t="s">
        <v>90</v>
      </c>
      <c s="37">
        <v>1</v>
      </c>
      <c s="36">
        <v>0</v>
      </c>
      <c s="36">
        <f>ROUND(G442*H442,6)</f>
      </c>
      <c r="L442" s="38">
        <v>0</v>
      </c>
      <c s="32">
        <f>ROUND(ROUND(L442,2)*ROUND(G442,3),2)</f>
      </c>
      <c s="36" t="s">
        <v>429</v>
      </c>
      <c>
        <f>(M442*21)/100</f>
      </c>
      <c t="s">
        <v>27</v>
      </c>
    </row>
    <row r="443" spans="1:5" ht="12.75">
      <c r="A443" s="35" t="s">
        <v>55</v>
      </c>
      <c r="E443" s="39" t="s">
        <v>5</v>
      </c>
    </row>
    <row r="444" spans="1:5" ht="12.75">
      <c r="A444" s="35" t="s">
        <v>56</v>
      </c>
      <c r="E444" s="40" t="s">
        <v>1857</v>
      </c>
    </row>
    <row r="445" spans="1:5" ht="51">
      <c r="A445" t="s">
        <v>58</v>
      </c>
      <c r="E445" s="39" t="s">
        <v>2111</v>
      </c>
    </row>
    <row r="446" spans="1:16" ht="25.5">
      <c r="A446" t="s">
        <v>49</v>
      </c>
      <c s="34" t="s">
        <v>2121</v>
      </c>
      <c s="34" t="s">
        <v>2122</v>
      </c>
      <c s="35" t="s">
        <v>5</v>
      </c>
      <c s="6" t="s">
        <v>2123</v>
      </c>
      <c s="36" t="s">
        <v>90</v>
      </c>
      <c s="37">
        <v>6</v>
      </c>
      <c s="36">
        <v>0</v>
      </c>
      <c s="36">
        <f>ROUND(G446*H446,6)</f>
      </c>
      <c r="L446" s="38">
        <v>0</v>
      </c>
      <c s="32">
        <f>ROUND(ROUND(L446,2)*ROUND(G446,3),2)</f>
      </c>
      <c s="36" t="s">
        <v>429</v>
      </c>
      <c>
        <f>(M446*21)/100</f>
      </c>
      <c t="s">
        <v>27</v>
      </c>
    </row>
    <row r="447" spans="1:5" ht="12.75">
      <c r="A447" s="35" t="s">
        <v>55</v>
      </c>
      <c r="E447" s="39" t="s">
        <v>5</v>
      </c>
    </row>
    <row r="448" spans="1:5" ht="12.75">
      <c r="A448" s="35" t="s">
        <v>56</v>
      </c>
      <c r="E448" s="40" t="s">
        <v>1857</v>
      </c>
    </row>
    <row r="449" spans="1:5" ht="51">
      <c r="A449" t="s">
        <v>58</v>
      </c>
      <c r="E449" s="39" t="s">
        <v>2111</v>
      </c>
    </row>
    <row r="450" spans="1:16" ht="25.5">
      <c r="A450" t="s">
        <v>49</v>
      </c>
      <c s="34" t="s">
        <v>2124</v>
      </c>
      <c s="34" t="s">
        <v>2125</v>
      </c>
      <c s="35" t="s">
        <v>5</v>
      </c>
      <c s="6" t="s">
        <v>2126</v>
      </c>
      <c s="36" t="s">
        <v>90</v>
      </c>
      <c s="37">
        <v>6</v>
      </c>
      <c s="36">
        <v>0</v>
      </c>
      <c s="36">
        <f>ROUND(G450*H450,6)</f>
      </c>
      <c r="L450" s="38">
        <v>0</v>
      </c>
      <c s="32">
        <f>ROUND(ROUND(L450,2)*ROUND(G450,3),2)</f>
      </c>
      <c s="36" t="s">
        <v>429</v>
      </c>
      <c>
        <f>(M450*21)/100</f>
      </c>
      <c t="s">
        <v>27</v>
      </c>
    </row>
    <row r="451" spans="1:5" ht="12.75">
      <c r="A451" s="35" t="s">
        <v>55</v>
      </c>
      <c r="E451" s="39" t="s">
        <v>5</v>
      </c>
    </row>
    <row r="452" spans="1:5" ht="12.75">
      <c r="A452" s="35" t="s">
        <v>56</v>
      </c>
      <c r="E452" s="40" t="s">
        <v>1857</v>
      </c>
    </row>
    <row r="453" spans="1:5" ht="51">
      <c r="A453" t="s">
        <v>58</v>
      </c>
      <c r="E453" s="39" t="s">
        <v>2111</v>
      </c>
    </row>
    <row r="454" spans="1:16" ht="12.75">
      <c r="A454" t="s">
        <v>49</v>
      </c>
      <c s="34" t="s">
        <v>1495</v>
      </c>
      <c s="34" t="s">
        <v>2127</v>
      </c>
      <c s="35" t="s">
        <v>5</v>
      </c>
      <c s="6" t="s">
        <v>2128</v>
      </c>
      <c s="36" t="s">
        <v>90</v>
      </c>
      <c s="37">
        <v>4</v>
      </c>
      <c s="36">
        <v>0</v>
      </c>
      <c s="36">
        <f>ROUND(G454*H454,6)</f>
      </c>
      <c r="L454" s="38">
        <v>0</v>
      </c>
      <c s="32">
        <f>ROUND(ROUND(L454,2)*ROUND(G454,3),2)</f>
      </c>
      <c s="36" t="s">
        <v>429</v>
      </c>
      <c>
        <f>(M454*21)/100</f>
      </c>
      <c t="s">
        <v>27</v>
      </c>
    </row>
    <row r="455" spans="1:5" ht="12.75">
      <c r="A455" s="35" t="s">
        <v>55</v>
      </c>
      <c r="E455" s="39" t="s">
        <v>5</v>
      </c>
    </row>
    <row r="456" spans="1:5" ht="12.75">
      <c r="A456" s="35" t="s">
        <v>56</v>
      </c>
      <c r="E456" s="40" t="s">
        <v>1857</v>
      </c>
    </row>
    <row r="457" spans="1:5" ht="51">
      <c r="A457" t="s">
        <v>58</v>
      </c>
      <c r="E457" s="39" t="s">
        <v>2111</v>
      </c>
    </row>
    <row r="458" spans="1:16" ht="25.5">
      <c r="A458" t="s">
        <v>49</v>
      </c>
      <c s="34" t="s">
        <v>2129</v>
      </c>
      <c s="34" t="s">
        <v>1578</v>
      </c>
      <c s="35" t="s">
        <v>5</v>
      </c>
      <c s="6" t="s">
        <v>1579</v>
      </c>
      <c s="36" t="s">
        <v>90</v>
      </c>
      <c s="37">
        <v>1</v>
      </c>
      <c s="36">
        <v>0</v>
      </c>
      <c s="36">
        <f>ROUND(G458*H458,6)</f>
      </c>
      <c r="L458" s="38">
        <v>0</v>
      </c>
      <c s="32">
        <f>ROUND(ROUND(L458,2)*ROUND(G458,3),2)</f>
      </c>
      <c s="36" t="s">
        <v>429</v>
      </c>
      <c>
        <f>(M458*21)/100</f>
      </c>
      <c t="s">
        <v>27</v>
      </c>
    </row>
    <row r="459" spans="1:5" ht="12.75">
      <c r="A459" s="35" t="s">
        <v>55</v>
      </c>
      <c r="E459" s="39" t="s">
        <v>5</v>
      </c>
    </row>
    <row r="460" spans="1:5" ht="12.75">
      <c r="A460" s="35" t="s">
        <v>56</v>
      </c>
      <c r="E460" s="40" t="s">
        <v>1857</v>
      </c>
    </row>
    <row r="461" spans="1:5" ht="63.75">
      <c r="A461" t="s">
        <v>58</v>
      </c>
      <c r="E461" s="39" t="s">
        <v>2130</v>
      </c>
    </row>
    <row r="462" spans="1:16" ht="38.25">
      <c r="A462" t="s">
        <v>49</v>
      </c>
      <c s="34" t="s">
        <v>2131</v>
      </c>
      <c s="34" t="s">
        <v>1748</v>
      </c>
      <c s="35" t="s">
        <v>5</v>
      </c>
      <c s="6" t="s">
        <v>1749</v>
      </c>
      <c s="36" t="s">
        <v>90</v>
      </c>
      <c s="37">
        <v>25</v>
      </c>
      <c s="36">
        <v>0</v>
      </c>
      <c s="36">
        <f>ROUND(G462*H462,6)</f>
      </c>
      <c r="L462" s="38">
        <v>0</v>
      </c>
      <c s="32">
        <f>ROUND(ROUND(L462,2)*ROUND(G462,3),2)</f>
      </c>
      <c s="36" t="s">
        <v>429</v>
      </c>
      <c>
        <f>(M462*21)/100</f>
      </c>
      <c t="s">
        <v>27</v>
      </c>
    </row>
    <row r="463" spans="1:5" ht="12.75">
      <c r="A463" s="35" t="s">
        <v>55</v>
      </c>
      <c r="E463" s="39" t="s">
        <v>5</v>
      </c>
    </row>
    <row r="464" spans="1:5" ht="12.75">
      <c r="A464" s="35" t="s">
        <v>56</v>
      </c>
      <c r="E464" s="40" t="s">
        <v>1857</v>
      </c>
    </row>
    <row r="465" spans="1:5" ht="63.75">
      <c r="A465" t="s">
        <v>58</v>
      </c>
      <c r="E465" s="39" t="s">
        <v>2130</v>
      </c>
    </row>
    <row r="466" spans="1:16" ht="25.5">
      <c r="A466" t="s">
        <v>49</v>
      </c>
      <c s="34" t="s">
        <v>2132</v>
      </c>
      <c s="34" t="s">
        <v>1582</v>
      </c>
      <c s="35" t="s">
        <v>5</v>
      </c>
      <c s="6" t="s">
        <v>1583</v>
      </c>
      <c s="36" t="s">
        <v>90</v>
      </c>
      <c s="37">
        <v>1</v>
      </c>
      <c s="36">
        <v>0</v>
      </c>
      <c s="36">
        <f>ROUND(G466*H466,6)</f>
      </c>
      <c r="L466" s="38">
        <v>0</v>
      </c>
      <c s="32">
        <f>ROUND(ROUND(L466,2)*ROUND(G466,3),2)</f>
      </c>
      <c s="36" t="s">
        <v>429</v>
      </c>
      <c>
        <f>(M466*21)/100</f>
      </c>
      <c t="s">
        <v>27</v>
      </c>
    </row>
    <row r="467" spans="1:5" ht="12.75">
      <c r="A467" s="35" t="s">
        <v>55</v>
      </c>
      <c r="E467" s="39" t="s">
        <v>5</v>
      </c>
    </row>
    <row r="468" spans="1:5" ht="12.75">
      <c r="A468" s="35" t="s">
        <v>56</v>
      </c>
      <c r="E468" s="40" t="s">
        <v>1857</v>
      </c>
    </row>
    <row r="469" spans="1:5" ht="38.25">
      <c r="A469" t="s">
        <v>58</v>
      </c>
      <c r="E469" s="39" t="s">
        <v>2133</v>
      </c>
    </row>
    <row r="470" spans="1:16" ht="12.75">
      <c r="A470" t="s">
        <v>49</v>
      </c>
      <c s="34" t="s">
        <v>2134</v>
      </c>
      <c s="34" t="s">
        <v>2135</v>
      </c>
      <c s="35" t="s">
        <v>5</v>
      </c>
      <c s="6" t="s">
        <v>2136</v>
      </c>
      <c s="36" t="s">
        <v>90</v>
      </c>
      <c s="37">
        <v>6</v>
      </c>
      <c s="36">
        <v>0</v>
      </c>
      <c s="36">
        <f>ROUND(G470*H470,6)</f>
      </c>
      <c r="L470" s="38">
        <v>0</v>
      </c>
      <c s="32">
        <f>ROUND(ROUND(L470,2)*ROUND(G470,3),2)</f>
      </c>
      <c s="36" t="s">
        <v>429</v>
      </c>
      <c>
        <f>(M470*21)/100</f>
      </c>
      <c t="s">
        <v>27</v>
      </c>
    </row>
    <row r="471" spans="1:5" ht="12.75">
      <c r="A471" s="35" t="s">
        <v>55</v>
      </c>
      <c r="E471" s="39" t="s">
        <v>5</v>
      </c>
    </row>
    <row r="472" spans="1:5" ht="12.75">
      <c r="A472" s="35" t="s">
        <v>56</v>
      </c>
      <c r="E472" s="40" t="s">
        <v>1857</v>
      </c>
    </row>
    <row r="473" spans="1:5" ht="38.25">
      <c r="A473" t="s">
        <v>58</v>
      </c>
      <c r="E473" s="39" t="s">
        <v>2137</v>
      </c>
    </row>
    <row r="474" spans="1:16" ht="12.75">
      <c r="A474" t="s">
        <v>49</v>
      </c>
      <c s="34" t="s">
        <v>2138</v>
      </c>
      <c s="34" t="s">
        <v>2139</v>
      </c>
      <c s="35" t="s">
        <v>5</v>
      </c>
      <c s="6" t="s">
        <v>2140</v>
      </c>
      <c s="36" t="s">
        <v>90</v>
      </c>
      <c s="37">
        <v>4</v>
      </c>
      <c s="36">
        <v>0</v>
      </c>
      <c s="36">
        <f>ROUND(G474*H474,6)</f>
      </c>
      <c r="L474" s="38">
        <v>0</v>
      </c>
      <c s="32">
        <f>ROUND(ROUND(L474,2)*ROUND(G474,3),2)</f>
      </c>
      <c s="36" t="s">
        <v>429</v>
      </c>
      <c>
        <f>(M474*21)/100</f>
      </c>
      <c t="s">
        <v>27</v>
      </c>
    </row>
    <row r="475" spans="1:5" ht="12.75">
      <c r="A475" s="35" t="s">
        <v>55</v>
      </c>
      <c r="E475" s="39" t="s">
        <v>5</v>
      </c>
    </row>
    <row r="476" spans="1:5" ht="12.75">
      <c r="A476" s="35" t="s">
        <v>56</v>
      </c>
      <c r="E476" s="40" t="s">
        <v>1857</v>
      </c>
    </row>
    <row r="477" spans="1:5" ht="38.25">
      <c r="A477" t="s">
        <v>58</v>
      </c>
      <c r="E477" s="39" t="s">
        <v>2137</v>
      </c>
    </row>
    <row r="478" spans="1:16" ht="12.75">
      <c r="A478" t="s">
        <v>49</v>
      </c>
      <c s="34" t="s">
        <v>2141</v>
      </c>
      <c s="34" t="s">
        <v>2142</v>
      </c>
      <c s="35" t="s">
        <v>5</v>
      </c>
      <c s="6" t="s">
        <v>2143</v>
      </c>
      <c s="36" t="s">
        <v>90</v>
      </c>
      <c s="37">
        <v>2</v>
      </c>
      <c s="36">
        <v>0</v>
      </c>
      <c s="36">
        <f>ROUND(G478*H478,6)</f>
      </c>
      <c r="L478" s="38">
        <v>0</v>
      </c>
      <c s="32">
        <f>ROUND(ROUND(L478,2)*ROUND(G478,3),2)</f>
      </c>
      <c s="36" t="s">
        <v>429</v>
      </c>
      <c>
        <f>(M478*21)/100</f>
      </c>
      <c t="s">
        <v>27</v>
      </c>
    </row>
    <row r="479" spans="1:5" ht="12.75">
      <c r="A479" s="35" t="s">
        <v>55</v>
      </c>
      <c r="E479" s="39" t="s">
        <v>5</v>
      </c>
    </row>
    <row r="480" spans="1:5" ht="12.75">
      <c r="A480" s="35" t="s">
        <v>56</v>
      </c>
      <c r="E480" s="40" t="s">
        <v>1857</v>
      </c>
    </row>
    <row r="481" spans="1:5" ht="38.25">
      <c r="A481" t="s">
        <v>58</v>
      </c>
      <c r="E481" s="39" t="s">
        <v>2144</v>
      </c>
    </row>
    <row r="482" spans="1:16" ht="12.75">
      <c r="A482" t="s">
        <v>49</v>
      </c>
      <c s="34" t="s">
        <v>2145</v>
      </c>
      <c s="34" t="s">
        <v>1751</v>
      </c>
      <c s="35" t="s">
        <v>5</v>
      </c>
      <c s="6" t="s">
        <v>1752</v>
      </c>
      <c s="36" t="s">
        <v>90</v>
      </c>
      <c s="37">
        <v>60</v>
      </c>
      <c s="36">
        <v>0</v>
      </c>
      <c s="36">
        <f>ROUND(G482*H482,6)</f>
      </c>
      <c r="L482" s="38">
        <v>0</v>
      </c>
      <c s="32">
        <f>ROUND(ROUND(L482,2)*ROUND(G482,3),2)</f>
      </c>
      <c s="36" t="s">
        <v>429</v>
      </c>
      <c>
        <f>(M482*21)/100</f>
      </c>
      <c t="s">
        <v>27</v>
      </c>
    </row>
    <row r="483" spans="1:5" ht="12.75">
      <c r="A483" s="35" t="s">
        <v>55</v>
      </c>
      <c r="E483" s="39" t="s">
        <v>5</v>
      </c>
    </row>
    <row r="484" spans="1:5" ht="12.75">
      <c r="A484" s="35" t="s">
        <v>56</v>
      </c>
      <c r="E484" s="40" t="s">
        <v>1857</v>
      </c>
    </row>
    <row r="485" spans="1:5" ht="38.25">
      <c r="A485" t="s">
        <v>58</v>
      </c>
      <c r="E485" s="39" t="s">
        <v>2146</v>
      </c>
    </row>
    <row r="486" spans="1:16" ht="12.75">
      <c r="A486" t="s">
        <v>49</v>
      </c>
      <c s="34" t="s">
        <v>2147</v>
      </c>
      <c s="34" t="s">
        <v>1755</v>
      </c>
      <c s="35" t="s">
        <v>5</v>
      </c>
      <c s="6" t="s">
        <v>1756</v>
      </c>
      <c s="36" t="s">
        <v>90</v>
      </c>
      <c s="37">
        <v>4</v>
      </c>
      <c s="36">
        <v>0</v>
      </c>
      <c s="36">
        <f>ROUND(G486*H486,6)</f>
      </c>
      <c r="L486" s="38">
        <v>0</v>
      </c>
      <c s="32">
        <f>ROUND(ROUND(L486,2)*ROUND(G486,3),2)</f>
      </c>
      <c s="36" t="s">
        <v>429</v>
      </c>
      <c>
        <f>(M486*21)/100</f>
      </c>
      <c t="s">
        <v>27</v>
      </c>
    </row>
    <row r="487" spans="1:5" ht="12.75">
      <c r="A487" s="35" t="s">
        <v>55</v>
      </c>
      <c r="E487" s="39" t="s">
        <v>5</v>
      </c>
    </row>
    <row r="488" spans="1:5" ht="12.75">
      <c r="A488" s="35" t="s">
        <v>56</v>
      </c>
      <c r="E488" s="40" t="s">
        <v>1857</v>
      </c>
    </row>
    <row r="489" spans="1:5" ht="38.25">
      <c r="A489" t="s">
        <v>58</v>
      </c>
      <c r="E489" s="39" t="s">
        <v>2146</v>
      </c>
    </row>
    <row r="490" spans="1:16" ht="12.75">
      <c r="A490" t="s">
        <v>49</v>
      </c>
      <c s="34" t="s">
        <v>2148</v>
      </c>
      <c s="34" t="s">
        <v>2149</v>
      </c>
      <c s="35" t="s">
        <v>5</v>
      </c>
      <c s="6" t="s">
        <v>2150</v>
      </c>
      <c s="36" t="s">
        <v>90</v>
      </c>
      <c s="37">
        <v>1</v>
      </c>
      <c s="36">
        <v>0</v>
      </c>
      <c s="36">
        <f>ROUND(G490*H490,6)</f>
      </c>
      <c r="L490" s="38">
        <v>0</v>
      </c>
      <c s="32">
        <f>ROUND(ROUND(L490,2)*ROUND(G490,3),2)</f>
      </c>
      <c s="36" t="s">
        <v>429</v>
      </c>
      <c>
        <f>(M490*21)/100</f>
      </c>
      <c t="s">
        <v>27</v>
      </c>
    </row>
    <row r="491" spans="1:5" ht="12.75">
      <c r="A491" s="35" t="s">
        <v>55</v>
      </c>
      <c r="E491" s="39" t="s">
        <v>5</v>
      </c>
    </row>
    <row r="492" spans="1:5" ht="12.75">
      <c r="A492" s="35" t="s">
        <v>56</v>
      </c>
      <c r="E492" s="40" t="s">
        <v>1857</v>
      </c>
    </row>
    <row r="493" spans="1:5" ht="38.25">
      <c r="A493" t="s">
        <v>58</v>
      </c>
      <c r="E493" s="39" t="s">
        <v>2144</v>
      </c>
    </row>
    <row r="494" spans="1:16" ht="12.75">
      <c r="A494" t="s">
        <v>49</v>
      </c>
      <c s="34" t="s">
        <v>2151</v>
      </c>
      <c s="34" t="s">
        <v>1397</v>
      </c>
      <c s="35" t="s">
        <v>5</v>
      </c>
      <c s="6" t="s">
        <v>1586</v>
      </c>
      <c s="36" t="s">
        <v>276</v>
      </c>
      <c s="37">
        <v>40</v>
      </c>
      <c s="36">
        <v>0</v>
      </c>
      <c s="36">
        <f>ROUND(G494*H494,6)</f>
      </c>
      <c r="L494" s="38">
        <v>0</v>
      </c>
      <c s="32">
        <f>ROUND(ROUND(L494,2)*ROUND(G494,3),2)</f>
      </c>
      <c s="36" t="s">
        <v>429</v>
      </c>
      <c>
        <f>(M494*21)/100</f>
      </c>
      <c t="s">
        <v>27</v>
      </c>
    </row>
    <row r="495" spans="1:5" ht="12.75">
      <c r="A495" s="35" t="s">
        <v>55</v>
      </c>
      <c r="E495" s="39" t="s">
        <v>5</v>
      </c>
    </row>
    <row r="496" spans="1:5" ht="12.75">
      <c r="A496" s="35" t="s">
        <v>56</v>
      </c>
      <c r="E496" s="40" t="s">
        <v>1857</v>
      </c>
    </row>
    <row r="497" spans="1:5" ht="38.25">
      <c r="A497" t="s">
        <v>58</v>
      </c>
      <c r="E497" s="39" t="s">
        <v>2152</v>
      </c>
    </row>
    <row r="498" spans="1:16" ht="12.75">
      <c r="A498" t="s">
        <v>49</v>
      </c>
      <c s="34" t="s">
        <v>2153</v>
      </c>
      <c s="34" t="s">
        <v>1589</v>
      </c>
      <c s="35" t="s">
        <v>5</v>
      </c>
      <c s="6" t="s">
        <v>1590</v>
      </c>
      <c s="36" t="s">
        <v>276</v>
      </c>
      <c s="37">
        <v>40</v>
      </c>
      <c s="36">
        <v>0</v>
      </c>
      <c s="36">
        <f>ROUND(G498*H498,6)</f>
      </c>
      <c r="L498" s="38">
        <v>0</v>
      </c>
      <c s="32">
        <f>ROUND(ROUND(L498,2)*ROUND(G498,3),2)</f>
      </c>
      <c s="36" t="s">
        <v>429</v>
      </c>
      <c>
        <f>(M498*21)/100</f>
      </c>
      <c t="s">
        <v>27</v>
      </c>
    </row>
    <row r="499" spans="1:5" ht="12.75">
      <c r="A499" s="35" t="s">
        <v>55</v>
      </c>
      <c r="E499" s="39" t="s">
        <v>5</v>
      </c>
    </row>
    <row r="500" spans="1:5" ht="12.75">
      <c r="A500" s="35" t="s">
        <v>56</v>
      </c>
      <c r="E500" s="40" t="s">
        <v>1857</v>
      </c>
    </row>
    <row r="501" spans="1:5" ht="38.25">
      <c r="A501" t="s">
        <v>58</v>
      </c>
      <c r="E501" s="39" t="s">
        <v>2154</v>
      </c>
    </row>
    <row r="502" spans="1:16" ht="12.75">
      <c r="A502" t="s">
        <v>49</v>
      </c>
      <c s="34" t="s">
        <v>2155</v>
      </c>
      <c s="34" t="s">
        <v>1400</v>
      </c>
      <c s="35" t="s">
        <v>5</v>
      </c>
      <c s="6" t="s">
        <v>1593</v>
      </c>
      <c s="36" t="s">
        <v>276</v>
      </c>
      <c s="37">
        <v>20</v>
      </c>
      <c s="36">
        <v>0</v>
      </c>
      <c s="36">
        <f>ROUND(G502*H502,6)</f>
      </c>
      <c r="L502" s="38">
        <v>0</v>
      </c>
      <c s="32">
        <f>ROUND(ROUND(L502,2)*ROUND(G502,3),2)</f>
      </c>
      <c s="36" t="s">
        <v>429</v>
      </c>
      <c>
        <f>(M502*21)/100</f>
      </c>
      <c t="s">
        <v>27</v>
      </c>
    </row>
    <row r="503" spans="1:5" ht="12.75">
      <c r="A503" s="35" t="s">
        <v>55</v>
      </c>
      <c r="E503" s="39" t="s">
        <v>5</v>
      </c>
    </row>
    <row r="504" spans="1:5" ht="12.75">
      <c r="A504" s="35" t="s">
        <v>56</v>
      </c>
      <c r="E504" s="40" t="s">
        <v>1857</v>
      </c>
    </row>
    <row r="505" spans="1:5" ht="38.25">
      <c r="A505" t="s">
        <v>58</v>
      </c>
      <c r="E505" s="39" t="s">
        <v>2156</v>
      </c>
    </row>
    <row r="506" spans="1:16" ht="12.75">
      <c r="A506" t="s">
        <v>49</v>
      </c>
      <c s="34" t="s">
        <v>2157</v>
      </c>
      <c s="34" t="s">
        <v>2158</v>
      </c>
      <c s="35" t="s">
        <v>5</v>
      </c>
      <c s="6" t="s">
        <v>2159</v>
      </c>
      <c s="36" t="s">
        <v>276</v>
      </c>
      <c s="37">
        <v>15</v>
      </c>
      <c s="36">
        <v>0</v>
      </c>
      <c s="36">
        <f>ROUND(G506*H506,6)</f>
      </c>
      <c r="L506" s="38">
        <v>0</v>
      </c>
      <c s="32">
        <f>ROUND(ROUND(L506,2)*ROUND(G506,3),2)</f>
      </c>
      <c s="36" t="s">
        <v>429</v>
      </c>
      <c>
        <f>(M506*21)/100</f>
      </c>
      <c t="s">
        <v>27</v>
      </c>
    </row>
    <row r="507" spans="1:5" ht="12.75">
      <c r="A507" s="35" t="s">
        <v>55</v>
      </c>
      <c r="E507" s="39" t="s">
        <v>5</v>
      </c>
    </row>
    <row r="508" spans="1:5" ht="12.75">
      <c r="A508" s="35" t="s">
        <v>56</v>
      </c>
      <c r="E508" s="40" t="s">
        <v>1857</v>
      </c>
    </row>
    <row r="509" spans="1:5" ht="38.25">
      <c r="A509" t="s">
        <v>58</v>
      </c>
      <c r="E509" s="39" t="s">
        <v>2160</v>
      </c>
    </row>
    <row r="510" spans="1:16" ht="12.75">
      <c r="A510" t="s">
        <v>49</v>
      </c>
      <c s="34" t="s">
        <v>2161</v>
      </c>
      <c s="34" t="s">
        <v>2162</v>
      </c>
      <c s="35" t="s">
        <v>5</v>
      </c>
      <c s="6" t="s">
        <v>2163</v>
      </c>
      <c s="36" t="s">
        <v>90</v>
      </c>
      <c s="37">
        <v>1</v>
      </c>
      <c s="36">
        <v>0</v>
      </c>
      <c s="36">
        <f>ROUND(G510*H510,6)</f>
      </c>
      <c r="L510" s="38">
        <v>0</v>
      </c>
      <c s="32">
        <f>ROUND(ROUND(L510,2)*ROUND(G510,3),2)</f>
      </c>
      <c s="36" t="s">
        <v>429</v>
      </c>
      <c>
        <f>(M510*21)/100</f>
      </c>
      <c t="s">
        <v>27</v>
      </c>
    </row>
    <row r="511" spans="1:5" ht="12.75">
      <c r="A511" s="35" t="s">
        <v>55</v>
      </c>
      <c r="E511" s="39" t="s">
        <v>5</v>
      </c>
    </row>
    <row r="512" spans="1:5" ht="12.75">
      <c r="A512" s="35" t="s">
        <v>56</v>
      </c>
      <c r="E512" s="40" t="s">
        <v>1857</v>
      </c>
    </row>
    <row r="513" spans="1:5" ht="38.25">
      <c r="A513" t="s">
        <v>58</v>
      </c>
      <c r="E513" s="39" t="s">
        <v>2144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2166</v>
      </c>
      <c r="E8" s="30" t="s">
        <v>2165</v>
      </c>
      <c r="J8" s="29">
        <f>0+J9</f>
      </c>
      <c s="29">
        <f>0+K9</f>
      </c>
      <c s="29">
        <f>0+L9</f>
      </c>
      <c s="29">
        <f>0+M9</f>
      </c>
    </row>
    <row r="9" spans="1:13" ht="12.75">
      <c r="A9" t="s">
        <v>46</v>
      </c>
      <c r="C9" s="31" t="s">
        <v>1853</v>
      </c>
      <c r="E9" s="33" t="s">
        <v>1854</v>
      </c>
      <c r="J9" s="32">
        <f>0</f>
      </c>
      <c s="32">
        <f>0</f>
      </c>
      <c s="32">
        <f>0+L10+L14+L18+L22+L26+L30+L34+L38+L42+L46+L50+L54+L58+L62+L66+L70</f>
      </c>
      <c s="32">
        <f>0+M10+M14+M18+M22+M26+M30+M34+M38+M42+M46+M50+M54+M58+M62+M66+M70</f>
      </c>
    </row>
    <row r="10" spans="1:16" ht="12.75">
      <c r="A10" t="s">
        <v>49</v>
      </c>
      <c s="34" t="s">
        <v>71</v>
      </c>
      <c s="34" t="s">
        <v>1855</v>
      </c>
      <c s="35" t="s">
        <v>5</v>
      </c>
      <c s="6" t="s">
        <v>2167</v>
      </c>
      <c s="36" t="s">
        <v>95</v>
      </c>
      <c s="37">
        <v>300</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2.75">
      <c r="A13" t="s">
        <v>58</v>
      </c>
      <c r="E13" s="39" t="s">
        <v>5</v>
      </c>
    </row>
    <row r="14" spans="1:16" ht="25.5">
      <c r="A14" t="s">
        <v>49</v>
      </c>
      <c s="34" t="s">
        <v>27</v>
      </c>
      <c s="34" t="s">
        <v>1855</v>
      </c>
      <c s="35" t="s">
        <v>71</v>
      </c>
      <c s="6" t="s">
        <v>1864</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2.75">
      <c r="A17" t="s">
        <v>58</v>
      </c>
      <c r="E17" s="39" t="s">
        <v>5</v>
      </c>
    </row>
    <row r="18" spans="1:16" ht="12.75">
      <c r="A18" t="s">
        <v>49</v>
      </c>
      <c s="34" t="s">
        <v>26</v>
      </c>
      <c s="34" t="s">
        <v>1855</v>
      </c>
      <c s="35" t="s">
        <v>112</v>
      </c>
      <c s="6" t="s">
        <v>2168</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76.5">
      <c r="A21" t="s">
        <v>58</v>
      </c>
      <c r="E21" s="39" t="s">
        <v>2169</v>
      </c>
    </row>
    <row r="22" spans="1:16" ht="25.5">
      <c r="A22" t="s">
        <v>49</v>
      </c>
      <c s="34" t="s">
        <v>87</v>
      </c>
      <c s="34" t="s">
        <v>1855</v>
      </c>
      <c s="35" t="s">
        <v>116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120</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126</v>
      </c>
      <c s="6" t="s">
        <v>1865</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12.75">
      <c r="A34" t="s">
        <v>49</v>
      </c>
      <c s="34" t="s">
        <v>85</v>
      </c>
      <c s="34" t="s">
        <v>1855</v>
      </c>
      <c s="35" t="s">
        <v>130</v>
      </c>
      <c s="6" t="s">
        <v>1866</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134</v>
      </c>
      <c s="6" t="s">
        <v>1867</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38.25">
      <c r="A41" t="s">
        <v>58</v>
      </c>
      <c r="E41" s="39" t="s">
        <v>2170</v>
      </c>
    </row>
    <row r="42" spans="1:16" ht="12.75">
      <c r="A42" t="s">
        <v>49</v>
      </c>
      <c s="34" t="s">
        <v>108</v>
      </c>
      <c s="34" t="s">
        <v>1855</v>
      </c>
      <c s="35" t="s">
        <v>27</v>
      </c>
      <c s="6" t="s">
        <v>2171</v>
      </c>
      <c s="36" t="s">
        <v>1012</v>
      </c>
      <c s="37">
        <v>12</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76.5">
      <c r="A45" t="s">
        <v>58</v>
      </c>
      <c r="E45" s="39" t="s">
        <v>2172</v>
      </c>
    </row>
    <row r="46" spans="1:16" ht="12.75">
      <c r="A46" t="s">
        <v>49</v>
      </c>
      <c s="34" t="s">
        <v>112</v>
      </c>
      <c s="34" t="s">
        <v>1855</v>
      </c>
      <c s="35" t="s">
        <v>26</v>
      </c>
      <c s="6" t="s">
        <v>2173</v>
      </c>
      <c s="36" t="s">
        <v>1012</v>
      </c>
      <c s="37">
        <v>4</v>
      </c>
      <c s="36">
        <v>0</v>
      </c>
      <c s="36">
        <f>ROUND(G46*H46,6)</f>
      </c>
      <c r="L46" s="38">
        <v>0</v>
      </c>
      <c s="32">
        <f>ROUND(ROUND(L46,2)*ROUND(G46,3),2)</f>
      </c>
      <c s="36" t="s">
        <v>429</v>
      </c>
      <c>
        <f>(M46*21)/100</f>
      </c>
      <c t="s">
        <v>27</v>
      </c>
    </row>
    <row r="47" spans="1:5" ht="12.75">
      <c r="A47" s="35" t="s">
        <v>55</v>
      </c>
      <c r="E47" s="39" t="s">
        <v>5</v>
      </c>
    </row>
    <row r="48" spans="1:5" ht="12.75">
      <c r="A48" s="35" t="s">
        <v>56</v>
      </c>
      <c r="E48" s="40" t="s">
        <v>1857</v>
      </c>
    </row>
    <row r="49" spans="1:5" ht="38.25">
      <c r="A49" t="s">
        <v>58</v>
      </c>
      <c r="E49" s="39" t="s">
        <v>2174</v>
      </c>
    </row>
    <row r="50" spans="1:16" ht="12.75">
      <c r="A50" t="s">
        <v>49</v>
      </c>
      <c s="34" t="s">
        <v>116</v>
      </c>
      <c s="34" t="s">
        <v>1855</v>
      </c>
      <c s="35" t="s">
        <v>87</v>
      </c>
      <c s="6" t="s">
        <v>2175</v>
      </c>
      <c s="36" t="s">
        <v>1012</v>
      </c>
      <c s="37">
        <v>4</v>
      </c>
      <c s="36">
        <v>0</v>
      </c>
      <c s="36">
        <f>ROUND(G50*H50,6)</f>
      </c>
      <c r="L50" s="38">
        <v>0</v>
      </c>
      <c s="32">
        <f>ROUND(ROUND(L50,2)*ROUND(G50,3),2)</f>
      </c>
      <c s="36" t="s">
        <v>429</v>
      </c>
      <c>
        <f>(M50*21)/100</f>
      </c>
      <c t="s">
        <v>27</v>
      </c>
    </row>
    <row r="51" spans="1:5" ht="12.75">
      <c r="A51" s="35" t="s">
        <v>55</v>
      </c>
      <c r="E51" s="39" t="s">
        <v>5</v>
      </c>
    </row>
    <row r="52" spans="1:5" ht="12.75">
      <c r="A52" s="35" t="s">
        <v>56</v>
      </c>
      <c r="E52" s="40" t="s">
        <v>1857</v>
      </c>
    </row>
    <row r="53" spans="1:5" ht="102">
      <c r="A53" t="s">
        <v>58</v>
      </c>
      <c r="E53" s="39" t="s">
        <v>2176</v>
      </c>
    </row>
    <row r="54" spans="1:16" ht="12.75">
      <c r="A54" t="s">
        <v>49</v>
      </c>
      <c s="34" t="s">
        <v>120</v>
      </c>
      <c s="34" t="s">
        <v>1855</v>
      </c>
      <c s="35" t="s">
        <v>92</v>
      </c>
      <c s="6" t="s">
        <v>2177</v>
      </c>
      <c s="36" t="s">
        <v>1012</v>
      </c>
      <c s="37">
        <v>2</v>
      </c>
      <c s="36">
        <v>0</v>
      </c>
      <c s="36">
        <f>ROUND(G54*H54,6)</f>
      </c>
      <c r="L54" s="38">
        <v>0</v>
      </c>
      <c s="32">
        <f>ROUND(ROUND(L54,2)*ROUND(G54,3),2)</f>
      </c>
      <c s="36" t="s">
        <v>429</v>
      </c>
      <c>
        <f>(M54*21)/100</f>
      </c>
      <c t="s">
        <v>27</v>
      </c>
    </row>
    <row r="55" spans="1:5" ht="12.75">
      <c r="A55" s="35" t="s">
        <v>55</v>
      </c>
      <c r="E55" s="39" t="s">
        <v>5</v>
      </c>
    </row>
    <row r="56" spans="1:5" ht="12.75">
      <c r="A56" s="35" t="s">
        <v>56</v>
      </c>
      <c r="E56" s="40" t="s">
        <v>1857</v>
      </c>
    </row>
    <row r="57" spans="1:5" ht="89.25">
      <c r="A57" t="s">
        <v>58</v>
      </c>
      <c r="E57" s="39" t="s">
        <v>2178</v>
      </c>
    </row>
    <row r="58" spans="1:16" ht="12.75">
      <c r="A58" t="s">
        <v>49</v>
      </c>
      <c s="34" t="s">
        <v>126</v>
      </c>
      <c s="34" t="s">
        <v>1855</v>
      </c>
      <c s="35" t="s">
        <v>97</v>
      </c>
      <c s="6" t="s">
        <v>2179</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1857</v>
      </c>
    </row>
    <row r="61" spans="1:5" ht="89.25">
      <c r="A61" t="s">
        <v>58</v>
      </c>
      <c r="E61" s="39" t="s">
        <v>2180</v>
      </c>
    </row>
    <row r="62" spans="1:16" ht="12.75">
      <c r="A62" t="s">
        <v>49</v>
      </c>
      <c s="34" t="s">
        <v>130</v>
      </c>
      <c s="34" t="s">
        <v>1855</v>
      </c>
      <c s="35" t="s">
        <v>85</v>
      </c>
      <c s="6" t="s">
        <v>2181</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1857</v>
      </c>
    </row>
    <row r="65" spans="1:5" ht="89.25">
      <c r="A65" t="s">
        <v>58</v>
      </c>
      <c r="E65" s="39" t="s">
        <v>2182</v>
      </c>
    </row>
    <row r="66" spans="1:16" ht="12.75">
      <c r="A66" t="s">
        <v>49</v>
      </c>
      <c s="34" t="s">
        <v>134</v>
      </c>
      <c s="34" t="s">
        <v>1855</v>
      </c>
      <c s="35" t="s">
        <v>104</v>
      </c>
      <c s="6" t="s">
        <v>2183</v>
      </c>
      <c s="36" t="s">
        <v>1012</v>
      </c>
      <c s="37">
        <v>2</v>
      </c>
      <c s="36">
        <v>0</v>
      </c>
      <c s="36">
        <f>ROUND(G66*H66,6)</f>
      </c>
      <c r="L66" s="38">
        <v>0</v>
      </c>
      <c s="32">
        <f>ROUND(ROUND(L66,2)*ROUND(G66,3),2)</f>
      </c>
      <c s="36" t="s">
        <v>429</v>
      </c>
      <c>
        <f>(M66*21)/100</f>
      </c>
      <c t="s">
        <v>27</v>
      </c>
    </row>
    <row r="67" spans="1:5" ht="12.75">
      <c r="A67" s="35" t="s">
        <v>55</v>
      </c>
      <c r="E67" s="39" t="s">
        <v>5</v>
      </c>
    </row>
    <row r="68" spans="1:5" ht="12.75">
      <c r="A68" s="35" t="s">
        <v>56</v>
      </c>
      <c r="E68" s="40" t="s">
        <v>1857</v>
      </c>
    </row>
    <row r="69" spans="1:5" ht="89.25">
      <c r="A69" t="s">
        <v>58</v>
      </c>
      <c r="E69" s="39" t="s">
        <v>2184</v>
      </c>
    </row>
    <row r="70" spans="1:16" ht="12.75">
      <c r="A70" t="s">
        <v>49</v>
      </c>
      <c s="34" t="s">
        <v>138</v>
      </c>
      <c s="34" t="s">
        <v>1855</v>
      </c>
      <c s="35" t="s">
        <v>108</v>
      </c>
      <c s="6" t="s">
        <v>2185</v>
      </c>
      <c s="36" t="s">
        <v>1012</v>
      </c>
      <c s="37">
        <v>2</v>
      </c>
      <c s="36">
        <v>0</v>
      </c>
      <c s="36">
        <f>ROUND(G70*H70,6)</f>
      </c>
      <c r="L70" s="38">
        <v>0</v>
      </c>
      <c s="32">
        <f>ROUND(ROUND(L70,2)*ROUND(G70,3),2)</f>
      </c>
      <c s="36" t="s">
        <v>429</v>
      </c>
      <c>
        <f>(M70*21)/100</f>
      </c>
      <c t="s">
        <v>27</v>
      </c>
    </row>
    <row r="71" spans="1:5" ht="12.75">
      <c r="A71" s="35" t="s">
        <v>55</v>
      </c>
      <c r="E71" s="39" t="s">
        <v>5</v>
      </c>
    </row>
    <row r="72" spans="1:5" ht="12.75">
      <c r="A72" s="35" t="s">
        <v>56</v>
      </c>
      <c r="E72" s="40" t="s">
        <v>1857</v>
      </c>
    </row>
    <row r="73" spans="1:5" ht="76.5">
      <c r="A73" t="s">
        <v>58</v>
      </c>
      <c r="E73" s="39" t="s">
        <v>2186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2189</v>
      </c>
      <c r="E8" s="30" t="s">
        <v>2188</v>
      </c>
      <c r="J8" s="29">
        <f>0+J9+J18+J47+J76+J81+J102</f>
      </c>
      <c s="29">
        <f>0+K9+K18+K47+K76+K81+K102</f>
      </c>
      <c s="29">
        <f>0+L9+L18+L47+L76+L81+L102</f>
      </c>
      <c s="29">
        <f>0+M9+M18+M47+M76+M81+M102</f>
      </c>
    </row>
    <row r="9" spans="1:13" ht="12.75">
      <c r="A9" t="s">
        <v>46</v>
      </c>
      <c r="C9" s="31" t="s">
        <v>134</v>
      </c>
      <c r="E9" s="33" t="s">
        <v>1872</v>
      </c>
      <c r="J9" s="32">
        <f>0</f>
      </c>
      <c s="32">
        <f>0</f>
      </c>
      <c s="32">
        <f>0+L10+L14</f>
      </c>
      <c s="32">
        <f>0+M10+M14</f>
      </c>
    </row>
    <row r="10" spans="1:16" ht="25.5">
      <c r="A10" t="s">
        <v>49</v>
      </c>
      <c s="34" t="s">
        <v>71</v>
      </c>
      <c s="34" t="s">
        <v>635</v>
      </c>
      <c s="35" t="s">
        <v>5</v>
      </c>
      <c s="6" t="s">
        <v>927</v>
      </c>
      <c s="36" t="s">
        <v>53</v>
      </c>
      <c s="37">
        <v>0.4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639</v>
      </c>
      <c s="35" t="s">
        <v>5</v>
      </c>
      <c s="6" t="s">
        <v>2190</v>
      </c>
      <c s="36" t="s">
        <v>53</v>
      </c>
      <c s="37">
        <v>0.6</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f>
      </c>
      <c s="32">
        <f>0+M19+M23+M27+M31+M35+M39+M43</f>
      </c>
    </row>
    <row r="19" spans="1:16" ht="25.5">
      <c r="A19" t="s">
        <v>49</v>
      </c>
      <c s="34" t="s">
        <v>26</v>
      </c>
      <c s="34" t="s">
        <v>1890</v>
      </c>
      <c s="35" t="s">
        <v>5</v>
      </c>
      <c s="6" t="s">
        <v>1891</v>
      </c>
      <c s="36" t="s">
        <v>90</v>
      </c>
      <c s="37">
        <v>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63.75">
      <c r="A22" t="s">
        <v>58</v>
      </c>
      <c r="E22" s="39" t="s">
        <v>1892</v>
      </c>
    </row>
    <row r="23" spans="1:16" ht="25.5">
      <c r="A23" t="s">
        <v>49</v>
      </c>
      <c s="34" t="s">
        <v>87</v>
      </c>
      <c s="34" t="s">
        <v>2191</v>
      </c>
      <c s="35" t="s">
        <v>5</v>
      </c>
      <c s="6" t="s">
        <v>2192</v>
      </c>
      <c s="36" t="s">
        <v>95</v>
      </c>
      <c s="37">
        <v>40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1618</v>
      </c>
    </row>
    <row r="27" spans="1:16" ht="12.75">
      <c r="A27" t="s">
        <v>49</v>
      </c>
      <c s="34" t="s">
        <v>92</v>
      </c>
      <c s="34" t="s">
        <v>2193</v>
      </c>
      <c s="35" t="s">
        <v>5</v>
      </c>
      <c s="6" t="s">
        <v>2194</v>
      </c>
      <c s="36" t="s">
        <v>90</v>
      </c>
      <c s="37">
        <v>10</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1618</v>
      </c>
    </row>
    <row r="31" spans="1:16" ht="12.75">
      <c r="A31" t="s">
        <v>49</v>
      </c>
      <c s="34" t="s">
        <v>97</v>
      </c>
      <c s="34" t="s">
        <v>835</v>
      </c>
      <c s="35" t="s">
        <v>5</v>
      </c>
      <c s="6" t="s">
        <v>836</v>
      </c>
      <c s="36" t="s">
        <v>469</v>
      </c>
      <c s="37">
        <v>0.5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38.25">
      <c r="A34" t="s">
        <v>58</v>
      </c>
      <c r="E34" s="39" t="s">
        <v>837</v>
      </c>
    </row>
    <row r="35" spans="1:16" ht="25.5">
      <c r="A35" t="s">
        <v>49</v>
      </c>
      <c s="34" t="s">
        <v>85</v>
      </c>
      <c s="34" t="s">
        <v>2195</v>
      </c>
      <c s="35" t="s">
        <v>5</v>
      </c>
      <c s="6" t="s">
        <v>2196</v>
      </c>
      <c s="36" t="s">
        <v>90</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2197</v>
      </c>
    </row>
    <row r="39" spans="1:16" ht="12.75">
      <c r="A39" t="s">
        <v>49</v>
      </c>
      <c s="34" t="s">
        <v>104</v>
      </c>
      <c s="34" t="s">
        <v>2198</v>
      </c>
      <c s="35" t="s">
        <v>5</v>
      </c>
      <c s="6" t="s">
        <v>1912</v>
      </c>
      <c s="36" t="s">
        <v>469</v>
      </c>
      <c s="37">
        <v>0.4</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941</v>
      </c>
    </row>
    <row r="43" spans="1:16" ht="12.75">
      <c r="A43" t="s">
        <v>49</v>
      </c>
      <c s="34" t="s">
        <v>108</v>
      </c>
      <c s="34" t="s">
        <v>2199</v>
      </c>
      <c s="35" t="s">
        <v>5</v>
      </c>
      <c s="6" t="s">
        <v>1573</v>
      </c>
      <c s="36" t="s">
        <v>1574</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76.5">
      <c r="A46" t="s">
        <v>58</v>
      </c>
      <c r="E46" s="39" t="s">
        <v>938</v>
      </c>
    </row>
    <row r="47" spans="1:13" ht="12.75">
      <c r="A47" t="s">
        <v>46</v>
      </c>
      <c r="C47" s="31" t="s">
        <v>1381</v>
      </c>
      <c r="E47" s="33" t="s">
        <v>1944</v>
      </c>
      <c r="J47" s="32">
        <f>0</f>
      </c>
      <c s="32">
        <f>0</f>
      </c>
      <c s="32">
        <f>0+L48+L52+L56+L60+L64+L68+L72</f>
      </c>
      <c s="32">
        <f>0+M48+M52+M56+M60+M64+M68+M72</f>
      </c>
    </row>
    <row r="48" spans="1:16" ht="12.75">
      <c r="A48" t="s">
        <v>49</v>
      </c>
      <c s="34" t="s">
        <v>112</v>
      </c>
      <c s="34" t="s">
        <v>1470</v>
      </c>
      <c s="35" t="s">
        <v>5</v>
      </c>
      <c s="6" t="s">
        <v>1471</v>
      </c>
      <c s="36" t="s">
        <v>95</v>
      </c>
      <c s="37">
        <v>80</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38.25">
      <c r="A51" t="s">
        <v>58</v>
      </c>
      <c r="E51" s="39" t="s">
        <v>1969</v>
      </c>
    </row>
    <row r="52" spans="1:16" ht="12.75">
      <c r="A52" t="s">
        <v>49</v>
      </c>
      <c s="34" t="s">
        <v>116</v>
      </c>
      <c s="34" t="s">
        <v>1989</v>
      </c>
      <c s="35" t="s">
        <v>5</v>
      </c>
      <c s="6" t="s">
        <v>1990</v>
      </c>
      <c s="36" t="s">
        <v>95</v>
      </c>
      <c s="37">
        <v>50</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1969</v>
      </c>
    </row>
    <row r="56" spans="1:16" ht="25.5">
      <c r="A56" t="s">
        <v>49</v>
      </c>
      <c s="34" t="s">
        <v>120</v>
      </c>
      <c s="34" t="s">
        <v>1496</v>
      </c>
      <c s="35" t="s">
        <v>5</v>
      </c>
      <c s="6" t="s">
        <v>1497</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1974</v>
      </c>
    </row>
    <row r="60" spans="1:16" ht="12.75">
      <c r="A60" t="s">
        <v>49</v>
      </c>
      <c s="34" t="s">
        <v>126</v>
      </c>
      <c s="34" t="s">
        <v>1499</v>
      </c>
      <c s="35" t="s">
        <v>5</v>
      </c>
      <c s="6" t="s">
        <v>1500</v>
      </c>
      <c s="36" t="s">
        <v>90</v>
      </c>
      <c s="37">
        <v>10</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25.5">
      <c r="A63" t="s">
        <v>58</v>
      </c>
      <c r="E63" s="39" t="s">
        <v>1999</v>
      </c>
    </row>
    <row r="64" spans="1:16" ht="12.75">
      <c r="A64" t="s">
        <v>49</v>
      </c>
      <c s="34" t="s">
        <v>130</v>
      </c>
      <c s="34" t="s">
        <v>2200</v>
      </c>
      <c s="35" t="s">
        <v>5</v>
      </c>
      <c s="6" t="s">
        <v>2201</v>
      </c>
      <c s="36" t="s">
        <v>95</v>
      </c>
      <c s="37">
        <v>40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63.75">
      <c r="A67" t="s">
        <v>58</v>
      </c>
      <c r="E67" s="39" t="s">
        <v>2002</v>
      </c>
    </row>
    <row r="68" spans="1:16" ht="25.5">
      <c r="A68" t="s">
        <v>49</v>
      </c>
      <c s="34" t="s">
        <v>134</v>
      </c>
      <c s="34" t="s">
        <v>2000</v>
      </c>
      <c s="35" t="s">
        <v>5</v>
      </c>
      <c s="6" t="s">
        <v>2001</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63.75">
      <c r="A71" t="s">
        <v>58</v>
      </c>
      <c r="E71" s="39" t="s">
        <v>2002</v>
      </c>
    </row>
    <row r="72" spans="1:16" ht="12.75">
      <c r="A72" t="s">
        <v>49</v>
      </c>
      <c s="34" t="s">
        <v>138</v>
      </c>
      <c s="34" t="s">
        <v>2003</v>
      </c>
      <c s="35" t="s">
        <v>5</v>
      </c>
      <c s="6" t="s">
        <v>1573</v>
      </c>
      <c s="36" t="s">
        <v>1574</v>
      </c>
      <c s="37">
        <v>10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76.5">
      <c r="A75" t="s">
        <v>58</v>
      </c>
      <c r="E75" s="39" t="s">
        <v>2004</v>
      </c>
    </row>
    <row r="76" spans="1:13" ht="12.75">
      <c r="A76" t="s">
        <v>46</v>
      </c>
      <c r="C76" s="31" t="s">
        <v>1853</v>
      </c>
      <c r="E76" s="33" t="s">
        <v>1854</v>
      </c>
      <c r="J76" s="32">
        <f>0</f>
      </c>
      <c s="32">
        <f>0</f>
      </c>
      <c s="32">
        <f>0+L77</f>
      </c>
      <c s="32">
        <f>0+M77</f>
      </c>
    </row>
    <row r="77" spans="1:16" ht="25.5">
      <c r="A77" t="s">
        <v>49</v>
      </c>
      <c s="34" t="s">
        <v>142</v>
      </c>
      <c s="34" t="s">
        <v>2202</v>
      </c>
      <c s="35" t="s">
        <v>5</v>
      </c>
      <c s="6" t="s">
        <v>2203</v>
      </c>
      <c s="36" t="s">
        <v>90</v>
      </c>
      <c s="37">
        <v>2</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63.75">
      <c r="A80" t="s">
        <v>58</v>
      </c>
      <c r="E80" s="39" t="s">
        <v>2009</v>
      </c>
    </row>
    <row r="81" spans="1:13" ht="25.5">
      <c r="A81" t="s">
        <v>46</v>
      </c>
      <c r="C81" s="31" t="s">
        <v>1390</v>
      </c>
      <c r="E81" s="33" t="s">
        <v>1518</v>
      </c>
      <c r="J81" s="32">
        <f>0</f>
      </c>
      <c s="32">
        <f>0</f>
      </c>
      <c s="32">
        <f>0+L82+L86+L90+L94+L98</f>
      </c>
      <c s="32">
        <f>0+M82+M86+M90+M94+M98</f>
      </c>
    </row>
    <row r="82" spans="1:16" ht="12.75">
      <c r="A82" t="s">
        <v>49</v>
      </c>
      <c s="34" t="s">
        <v>146</v>
      </c>
      <c s="34" t="s">
        <v>2204</v>
      </c>
      <c s="35" t="s">
        <v>5</v>
      </c>
      <c s="6" t="s">
        <v>2205</v>
      </c>
      <c s="36" t="s">
        <v>90</v>
      </c>
      <c s="37">
        <v>2</v>
      </c>
      <c s="36">
        <v>0</v>
      </c>
      <c s="36">
        <f>ROUND(G82*H82,6)</f>
      </c>
      <c r="L82" s="38">
        <v>0</v>
      </c>
      <c s="32">
        <f>ROUND(ROUND(L82,2)*ROUND(G82,3),2)</f>
      </c>
      <c s="36" t="s">
        <v>429</v>
      </c>
      <c>
        <f>(M82*21)/100</f>
      </c>
      <c t="s">
        <v>27</v>
      </c>
    </row>
    <row r="83" spans="1:5" ht="12.75">
      <c r="A83" s="35" t="s">
        <v>55</v>
      </c>
      <c r="E83" s="39" t="s">
        <v>5</v>
      </c>
    </row>
    <row r="84" spans="1:5" ht="12.75">
      <c r="A84" s="35" t="s">
        <v>56</v>
      </c>
      <c r="E84" s="40" t="s">
        <v>1857</v>
      </c>
    </row>
    <row r="85" spans="1:5" ht="63.75">
      <c r="A85" t="s">
        <v>58</v>
      </c>
      <c r="E85" s="39" t="s">
        <v>2206</v>
      </c>
    </row>
    <row r="86" spans="1:16" ht="12.75">
      <c r="A86" t="s">
        <v>49</v>
      </c>
      <c s="34" t="s">
        <v>150</v>
      </c>
      <c s="34" t="s">
        <v>2207</v>
      </c>
      <c s="35" t="s">
        <v>5</v>
      </c>
      <c s="6" t="s">
        <v>2208</v>
      </c>
      <c s="36" t="s">
        <v>90</v>
      </c>
      <c s="37">
        <v>2</v>
      </c>
      <c s="36">
        <v>0</v>
      </c>
      <c s="36">
        <f>ROUND(G86*H86,6)</f>
      </c>
      <c r="L86" s="38">
        <v>0</v>
      </c>
      <c s="32">
        <f>ROUND(ROUND(L86,2)*ROUND(G86,3),2)</f>
      </c>
      <c s="36" t="s">
        <v>429</v>
      </c>
      <c>
        <f>(M86*21)/100</f>
      </c>
      <c t="s">
        <v>27</v>
      </c>
    </row>
    <row r="87" spans="1:5" ht="12.75">
      <c r="A87" s="35" t="s">
        <v>55</v>
      </c>
      <c r="E87" s="39" t="s">
        <v>5</v>
      </c>
    </row>
    <row r="88" spans="1:5" ht="12.75">
      <c r="A88" s="35" t="s">
        <v>56</v>
      </c>
      <c r="E88" s="40" t="s">
        <v>1857</v>
      </c>
    </row>
    <row r="89" spans="1:5" ht="63.75">
      <c r="A89" t="s">
        <v>58</v>
      </c>
      <c r="E89" s="39" t="s">
        <v>2206</v>
      </c>
    </row>
    <row r="90" spans="1:16" ht="12.75">
      <c r="A90" t="s">
        <v>49</v>
      </c>
      <c s="34" t="s">
        <v>153</v>
      </c>
      <c s="34" t="s">
        <v>2209</v>
      </c>
      <c s="35" t="s">
        <v>5</v>
      </c>
      <c s="6" t="s">
        <v>2210</v>
      </c>
      <c s="36" t="s">
        <v>90</v>
      </c>
      <c s="37">
        <v>2</v>
      </c>
      <c s="36">
        <v>0</v>
      </c>
      <c s="36">
        <f>ROUND(G90*H90,6)</f>
      </c>
      <c r="L90" s="38">
        <v>0</v>
      </c>
      <c s="32">
        <f>ROUND(ROUND(L90,2)*ROUND(G90,3),2)</f>
      </c>
      <c s="36" t="s">
        <v>429</v>
      </c>
      <c>
        <f>(M90*21)/100</f>
      </c>
      <c t="s">
        <v>27</v>
      </c>
    </row>
    <row r="91" spans="1:5" ht="12.75">
      <c r="A91" s="35" t="s">
        <v>55</v>
      </c>
      <c r="E91" s="39" t="s">
        <v>5</v>
      </c>
    </row>
    <row r="92" spans="1:5" ht="12.75">
      <c r="A92" s="35" t="s">
        <v>56</v>
      </c>
      <c r="E92" s="40" t="s">
        <v>1857</v>
      </c>
    </row>
    <row r="93" spans="1:5" ht="63.75">
      <c r="A93" t="s">
        <v>58</v>
      </c>
      <c r="E93" s="39" t="s">
        <v>2206</v>
      </c>
    </row>
    <row r="94" spans="1:16" ht="25.5">
      <c r="A94" t="s">
        <v>49</v>
      </c>
      <c s="34" t="s">
        <v>157</v>
      </c>
      <c s="34" t="s">
        <v>2211</v>
      </c>
      <c s="35" t="s">
        <v>5</v>
      </c>
      <c s="6" t="s">
        <v>2212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1857</v>
      </c>
    </row>
    <row r="97" spans="1:5" ht="63.75">
      <c r="A97" t="s">
        <v>58</v>
      </c>
      <c r="E97" s="39" t="s">
        <v>2009</v>
      </c>
    </row>
    <row r="98" spans="1:16" ht="25.5">
      <c r="A98" t="s">
        <v>49</v>
      </c>
      <c s="34" t="s">
        <v>161</v>
      </c>
      <c s="34" t="s">
        <v>2094</v>
      </c>
      <c s="35" t="s">
        <v>5</v>
      </c>
      <c s="6" t="s">
        <v>2095</v>
      </c>
      <c s="36" t="s">
        <v>90</v>
      </c>
      <c s="37">
        <v>2</v>
      </c>
      <c s="36">
        <v>0</v>
      </c>
      <c s="36">
        <f>ROUND(G98*H98,6)</f>
      </c>
      <c r="L98" s="38">
        <v>0</v>
      </c>
      <c s="32">
        <f>ROUND(ROUND(L98,2)*ROUND(G98,3),2)</f>
      </c>
      <c s="36" t="s">
        <v>429</v>
      </c>
      <c>
        <f>(M98*21)/100</f>
      </c>
      <c t="s">
        <v>27</v>
      </c>
    </row>
    <row r="99" spans="1:5" ht="12.75">
      <c r="A99" s="35" t="s">
        <v>55</v>
      </c>
      <c r="E99" s="39" t="s">
        <v>5</v>
      </c>
    </row>
    <row r="100" spans="1:5" ht="12.75">
      <c r="A100" s="35" t="s">
        <v>56</v>
      </c>
      <c r="E100" s="40" t="s">
        <v>1857</v>
      </c>
    </row>
    <row r="101" spans="1:5" ht="63.75">
      <c r="A101" t="s">
        <v>58</v>
      </c>
      <c r="E101" s="39" t="s">
        <v>2009</v>
      </c>
    </row>
    <row r="102" spans="1:13" ht="12.75">
      <c r="A102" t="s">
        <v>46</v>
      </c>
      <c r="C102" s="31" t="s">
        <v>1395</v>
      </c>
      <c r="E102" s="33" t="s">
        <v>1577</v>
      </c>
      <c r="J102" s="32">
        <f>0</f>
      </c>
      <c s="32">
        <f>0</f>
      </c>
      <c s="32">
        <f>0+L103+L107+L111+L115+L119+L123+L127</f>
      </c>
      <c s="32">
        <f>0+M103+M107+M111+M115+M119+M123+M127</f>
      </c>
    </row>
    <row r="103" spans="1:16" ht="12.75">
      <c r="A103" t="s">
        <v>49</v>
      </c>
      <c s="34" t="s">
        <v>165</v>
      </c>
      <c s="34" t="s">
        <v>2213</v>
      </c>
      <c s="35" t="s">
        <v>5</v>
      </c>
      <c s="6" t="s">
        <v>2214</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1857</v>
      </c>
    </row>
    <row r="106" spans="1:5" ht="51">
      <c r="A106" t="s">
        <v>58</v>
      </c>
      <c r="E106" s="39" t="s">
        <v>2111</v>
      </c>
    </row>
    <row r="107" spans="1:16" ht="25.5">
      <c r="A107" t="s">
        <v>49</v>
      </c>
      <c s="34" t="s">
        <v>169</v>
      </c>
      <c s="34" t="s">
        <v>2215</v>
      </c>
      <c s="35" t="s">
        <v>5</v>
      </c>
      <c s="6" t="s">
        <v>2216</v>
      </c>
      <c s="36" t="s">
        <v>90</v>
      </c>
      <c s="37">
        <v>1</v>
      </c>
      <c s="36">
        <v>0</v>
      </c>
      <c s="36">
        <f>ROUND(G107*H107,6)</f>
      </c>
      <c r="L107" s="38">
        <v>0</v>
      </c>
      <c s="32">
        <f>ROUND(ROUND(L107,2)*ROUND(G107,3),2)</f>
      </c>
      <c s="36" t="s">
        <v>429</v>
      </c>
      <c>
        <f>(M107*21)/100</f>
      </c>
      <c t="s">
        <v>27</v>
      </c>
    </row>
    <row r="108" spans="1:5" ht="12.75">
      <c r="A108" s="35" t="s">
        <v>55</v>
      </c>
      <c r="E108" s="39" t="s">
        <v>5</v>
      </c>
    </row>
    <row r="109" spans="1:5" ht="12.75">
      <c r="A109" s="35" t="s">
        <v>56</v>
      </c>
      <c r="E109" s="40" t="s">
        <v>1857</v>
      </c>
    </row>
    <row r="110" spans="1:5" ht="63.75">
      <c r="A110" t="s">
        <v>58</v>
      </c>
      <c r="E110" s="39" t="s">
        <v>2130</v>
      </c>
    </row>
    <row r="111" spans="1:16" ht="25.5">
      <c r="A111" t="s">
        <v>49</v>
      </c>
      <c s="34" t="s">
        <v>173</v>
      </c>
      <c s="34" t="s">
        <v>1582</v>
      </c>
      <c s="35" t="s">
        <v>5</v>
      </c>
      <c s="6" t="s">
        <v>1583</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1857</v>
      </c>
    </row>
    <row r="114" spans="1:5" ht="38.25">
      <c r="A114" t="s">
        <v>58</v>
      </c>
      <c r="E114" s="39" t="s">
        <v>2133</v>
      </c>
    </row>
    <row r="115" spans="1:16" ht="12.75">
      <c r="A115" t="s">
        <v>49</v>
      </c>
      <c s="34" t="s">
        <v>177</v>
      </c>
      <c s="34" t="s">
        <v>1397</v>
      </c>
      <c s="35" t="s">
        <v>5</v>
      </c>
      <c s="6" t="s">
        <v>1586</v>
      </c>
      <c s="36" t="s">
        <v>276</v>
      </c>
      <c s="37">
        <v>10</v>
      </c>
      <c s="36">
        <v>0</v>
      </c>
      <c s="36">
        <f>ROUND(G115*H115,6)</f>
      </c>
      <c r="L115" s="38">
        <v>0</v>
      </c>
      <c s="32">
        <f>ROUND(ROUND(L115,2)*ROUND(G115,3),2)</f>
      </c>
      <c s="36" t="s">
        <v>429</v>
      </c>
      <c>
        <f>(M115*21)/100</f>
      </c>
      <c t="s">
        <v>27</v>
      </c>
    </row>
    <row r="116" spans="1:5" ht="12.75">
      <c r="A116" s="35" t="s">
        <v>55</v>
      </c>
      <c r="E116" s="39" t="s">
        <v>5</v>
      </c>
    </row>
    <row r="117" spans="1:5" ht="12.75">
      <c r="A117" s="35" t="s">
        <v>56</v>
      </c>
      <c r="E117" s="40" t="s">
        <v>1857</v>
      </c>
    </row>
    <row r="118" spans="1:5" ht="38.25">
      <c r="A118" t="s">
        <v>58</v>
      </c>
      <c r="E118" s="39" t="s">
        <v>2152</v>
      </c>
    </row>
    <row r="119" spans="1:16" ht="12.75">
      <c r="A119" t="s">
        <v>49</v>
      </c>
      <c s="34" t="s">
        <v>181</v>
      </c>
      <c s="34" t="s">
        <v>1589</v>
      </c>
      <c s="35" t="s">
        <v>5</v>
      </c>
      <c s="6" t="s">
        <v>1590</v>
      </c>
      <c s="36" t="s">
        <v>276</v>
      </c>
      <c s="37">
        <v>5</v>
      </c>
      <c s="36">
        <v>0</v>
      </c>
      <c s="36">
        <f>ROUND(G119*H119,6)</f>
      </c>
      <c r="L119" s="38">
        <v>0</v>
      </c>
      <c s="32">
        <f>ROUND(ROUND(L119,2)*ROUND(G119,3),2)</f>
      </c>
      <c s="36" t="s">
        <v>429</v>
      </c>
      <c>
        <f>(M119*21)/100</f>
      </c>
      <c t="s">
        <v>27</v>
      </c>
    </row>
    <row r="120" spans="1:5" ht="12.75">
      <c r="A120" s="35" t="s">
        <v>55</v>
      </c>
      <c r="E120" s="39" t="s">
        <v>5</v>
      </c>
    </row>
    <row r="121" spans="1:5" ht="12.75">
      <c r="A121" s="35" t="s">
        <v>56</v>
      </c>
      <c r="E121" s="40" t="s">
        <v>1857</v>
      </c>
    </row>
    <row r="122" spans="1:5" ht="38.25">
      <c r="A122" t="s">
        <v>58</v>
      </c>
      <c r="E122" s="39" t="s">
        <v>2154</v>
      </c>
    </row>
    <row r="123" spans="1:16" ht="12.75">
      <c r="A123" t="s">
        <v>49</v>
      </c>
      <c s="34" t="s">
        <v>185</v>
      </c>
      <c s="34" t="s">
        <v>1400</v>
      </c>
      <c s="35" t="s">
        <v>5</v>
      </c>
      <c s="6" t="s">
        <v>1593</v>
      </c>
      <c s="36" t="s">
        <v>276</v>
      </c>
      <c s="37">
        <v>5</v>
      </c>
      <c s="36">
        <v>0</v>
      </c>
      <c s="36">
        <f>ROUND(G123*H123,6)</f>
      </c>
      <c r="L123" s="38">
        <v>0</v>
      </c>
      <c s="32">
        <f>ROUND(ROUND(L123,2)*ROUND(G123,3),2)</f>
      </c>
      <c s="36" t="s">
        <v>429</v>
      </c>
      <c>
        <f>(M123*21)/100</f>
      </c>
      <c t="s">
        <v>27</v>
      </c>
    </row>
    <row r="124" spans="1:5" ht="12.75">
      <c r="A124" s="35" t="s">
        <v>55</v>
      </c>
      <c r="E124" s="39" t="s">
        <v>5</v>
      </c>
    </row>
    <row r="125" spans="1:5" ht="12.75">
      <c r="A125" s="35" t="s">
        <v>56</v>
      </c>
      <c r="E125" s="40" t="s">
        <v>1857</v>
      </c>
    </row>
    <row r="126" spans="1:5" ht="38.25">
      <c r="A126" t="s">
        <v>58</v>
      </c>
      <c r="E126" s="39" t="s">
        <v>2156</v>
      </c>
    </row>
    <row r="127" spans="1:16" ht="12.75">
      <c r="A127" t="s">
        <v>49</v>
      </c>
      <c s="34" t="s">
        <v>189</v>
      </c>
      <c s="34" t="s">
        <v>2158</v>
      </c>
      <c s="35" t="s">
        <v>5</v>
      </c>
      <c s="6" t="s">
        <v>2159</v>
      </c>
      <c s="36" t="s">
        <v>276</v>
      </c>
      <c s="37">
        <v>10</v>
      </c>
      <c s="36">
        <v>0</v>
      </c>
      <c s="36">
        <f>ROUND(G127*H127,6)</f>
      </c>
      <c r="L127" s="38">
        <v>0</v>
      </c>
      <c s="32">
        <f>ROUND(ROUND(L127,2)*ROUND(G127,3),2)</f>
      </c>
      <c s="36" t="s">
        <v>429</v>
      </c>
      <c>
        <f>(M127*21)/100</f>
      </c>
      <c t="s">
        <v>27</v>
      </c>
    </row>
    <row r="128" spans="1:5" ht="12.75">
      <c r="A128" s="35" t="s">
        <v>55</v>
      </c>
      <c r="E128" s="39" t="s">
        <v>5</v>
      </c>
    </row>
    <row r="129" spans="1:5" ht="12.75">
      <c r="A129" s="35" t="s">
        <v>56</v>
      </c>
      <c r="E129" s="40" t="s">
        <v>1857</v>
      </c>
    </row>
    <row r="130" spans="1:5" ht="38.25">
      <c r="A130" t="s">
        <v>58</v>
      </c>
      <c r="E130" s="39" t="s">
        <v>2160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2221</v>
      </c>
      <c r="E8" s="30" t="s">
        <v>2220</v>
      </c>
      <c r="J8" s="29">
        <f>0+J9+J22+J103+J140+J253+J270+J287+J348+J353+J438</f>
      </c>
      <c s="29">
        <f>0+K9+K22+K103+K140+K253+K270+K287+K348+K353+K438</f>
      </c>
      <c s="29">
        <f>0+L9+L22+L103+L140+L253+L270+L287+L348+L353+L438</f>
      </c>
      <c s="29">
        <f>0+M9+M22+M103+M140+M253+M270+M287+M348+M353+M438</f>
      </c>
    </row>
    <row r="9" spans="1:13" ht="12.75">
      <c r="A9" t="s">
        <v>46</v>
      </c>
      <c r="C9" s="31" t="s">
        <v>134</v>
      </c>
      <c r="E9" s="33" t="s">
        <v>1872</v>
      </c>
      <c r="J9" s="32">
        <f>0</f>
      </c>
      <c s="32">
        <f>0</f>
      </c>
      <c s="32">
        <f>0+L10+L14+L18</f>
      </c>
      <c s="32">
        <f>0+M10+M14+M18</f>
      </c>
    </row>
    <row r="10" spans="1:16" ht="25.5">
      <c r="A10" t="s">
        <v>49</v>
      </c>
      <c s="34" t="s">
        <v>71</v>
      </c>
      <c s="34" t="s">
        <v>2222</v>
      </c>
      <c s="35" t="s">
        <v>5</v>
      </c>
      <c s="6" t="s">
        <v>2223</v>
      </c>
      <c s="36" t="s">
        <v>53</v>
      </c>
      <c s="37">
        <v>0.1</v>
      </c>
      <c s="36">
        <v>0</v>
      </c>
      <c s="36">
        <f>ROUND(G10*H10,6)</f>
      </c>
      <c r="L10" s="38">
        <v>0</v>
      </c>
      <c s="32">
        <f>ROUND(ROUND(L10,2)*ROUND(G10,3),2)</f>
      </c>
      <c s="36" t="s">
        <v>429</v>
      </c>
      <c>
        <f>(M10*21)/100</f>
      </c>
      <c t="s">
        <v>27</v>
      </c>
    </row>
    <row r="11" spans="1:5" ht="12.75">
      <c r="A11" s="35" t="s">
        <v>55</v>
      </c>
      <c r="E11" s="39" t="s">
        <v>5</v>
      </c>
    </row>
    <row r="12" spans="1:5" ht="12.75">
      <c r="A12" s="35" t="s">
        <v>56</v>
      </c>
      <c r="E12" s="40" t="s">
        <v>2224</v>
      </c>
    </row>
    <row r="13" spans="1:5" ht="89.25">
      <c r="A13" t="s">
        <v>58</v>
      </c>
      <c r="E13" s="39" t="s">
        <v>1873</v>
      </c>
    </row>
    <row r="14" spans="1:16" ht="25.5">
      <c r="A14" t="s">
        <v>49</v>
      </c>
      <c s="34" t="s">
        <v>27</v>
      </c>
      <c s="34" t="s">
        <v>633</v>
      </c>
      <c s="35" t="s">
        <v>5</v>
      </c>
      <c s="6" t="s">
        <v>834</v>
      </c>
      <c s="36" t="s">
        <v>53</v>
      </c>
      <c s="37">
        <v>0.2</v>
      </c>
      <c s="36">
        <v>0</v>
      </c>
      <c s="36">
        <f>ROUND(G14*H14,6)</f>
      </c>
      <c r="L14" s="38">
        <v>0</v>
      </c>
      <c s="32">
        <f>ROUND(ROUND(L14,2)*ROUND(G14,3),2)</f>
      </c>
      <c s="36" t="s">
        <v>429</v>
      </c>
      <c>
        <f>(M14*21)/100</f>
      </c>
      <c t="s">
        <v>27</v>
      </c>
    </row>
    <row r="15" spans="1:5" ht="12.75">
      <c r="A15" s="35" t="s">
        <v>55</v>
      </c>
      <c r="E15" s="39" t="s">
        <v>5</v>
      </c>
    </row>
    <row r="16" spans="1:5" ht="12.75">
      <c r="A16" s="35" t="s">
        <v>56</v>
      </c>
      <c r="E16" s="40" t="s">
        <v>2224</v>
      </c>
    </row>
    <row r="17" spans="1:5" ht="89.25">
      <c r="A17" t="s">
        <v>58</v>
      </c>
      <c r="E17" s="39" t="s">
        <v>1873</v>
      </c>
    </row>
    <row r="18" spans="1:16" ht="25.5">
      <c r="A18" t="s">
        <v>49</v>
      </c>
      <c s="34" t="s">
        <v>26</v>
      </c>
      <c s="34" t="s">
        <v>637</v>
      </c>
      <c s="35" t="s">
        <v>5</v>
      </c>
      <c s="6" t="s">
        <v>638</v>
      </c>
      <c s="36" t="s">
        <v>53</v>
      </c>
      <c s="37">
        <v>0.4</v>
      </c>
      <c s="36">
        <v>0</v>
      </c>
      <c s="36">
        <f>ROUND(G18*H18,6)</f>
      </c>
      <c r="L18" s="38">
        <v>0</v>
      </c>
      <c s="32">
        <f>ROUND(ROUND(L18,2)*ROUND(G18,3),2)</f>
      </c>
      <c s="36" t="s">
        <v>429</v>
      </c>
      <c>
        <f>(M18*21)/100</f>
      </c>
      <c t="s">
        <v>27</v>
      </c>
    </row>
    <row r="19" spans="1:5" ht="12.75">
      <c r="A19" s="35" t="s">
        <v>55</v>
      </c>
      <c r="E19" s="39" t="s">
        <v>5</v>
      </c>
    </row>
    <row r="20" spans="1:5" ht="12.75">
      <c r="A20" s="35" t="s">
        <v>56</v>
      </c>
      <c r="E20" s="40" t="s">
        <v>2224</v>
      </c>
    </row>
    <row r="21" spans="1:5" ht="89.25">
      <c r="A21" t="s">
        <v>58</v>
      </c>
      <c r="E21" s="39" t="s">
        <v>1873</v>
      </c>
    </row>
    <row r="22" spans="1:13" ht="12.75">
      <c r="A22" t="s">
        <v>46</v>
      </c>
      <c r="C22" s="31" t="s">
        <v>795</v>
      </c>
      <c r="E22" s="33" t="s">
        <v>1432</v>
      </c>
      <c r="J22" s="32">
        <f>0</f>
      </c>
      <c s="32">
        <f>0</f>
      </c>
      <c s="32">
        <f>0+L23+L27+L31+L35+L39+L43+L47+L51+L55+L59+L63+L67+L71+L75+L79+L83+L87+L91+L95+L99</f>
      </c>
      <c s="32">
        <f>0+M23+M27+M31+M35+M39+M43+M47+M51+M55+M59+M63+M67+M71+M75+M79+M83+M87+M91+M95+M99</f>
      </c>
    </row>
    <row r="23" spans="1:16" ht="12.75">
      <c r="A23" t="s">
        <v>49</v>
      </c>
      <c s="34" t="s">
        <v>87</v>
      </c>
      <c s="34" t="s">
        <v>513</v>
      </c>
      <c s="35" t="s">
        <v>5</v>
      </c>
      <c s="6" t="s">
        <v>514</v>
      </c>
      <c s="36" t="s">
        <v>95</v>
      </c>
      <c s="37">
        <v>25</v>
      </c>
      <c s="36">
        <v>0</v>
      </c>
      <c s="36">
        <f>ROUND(G23*H23,6)</f>
      </c>
      <c r="L23" s="38">
        <v>0</v>
      </c>
      <c s="32">
        <f>ROUND(ROUND(L23,2)*ROUND(G23,3),2)</f>
      </c>
      <c s="36" t="s">
        <v>429</v>
      </c>
      <c>
        <f>(M23*21)/100</f>
      </c>
      <c t="s">
        <v>27</v>
      </c>
    </row>
    <row r="24" spans="1:5" ht="12.75">
      <c r="A24" s="35" t="s">
        <v>55</v>
      </c>
      <c r="E24" s="39" t="s">
        <v>5</v>
      </c>
    </row>
    <row r="25" spans="1:5" ht="12.75">
      <c r="A25" s="35" t="s">
        <v>56</v>
      </c>
      <c r="E25" s="40" t="s">
        <v>2224</v>
      </c>
    </row>
    <row r="26" spans="1:5" ht="51">
      <c r="A26" t="s">
        <v>58</v>
      </c>
      <c r="E26" s="39" t="s">
        <v>2225</v>
      </c>
    </row>
    <row r="27" spans="1:16" ht="12.75">
      <c r="A27" t="s">
        <v>49</v>
      </c>
      <c s="34" t="s">
        <v>92</v>
      </c>
      <c s="34" t="s">
        <v>100</v>
      </c>
      <c s="35" t="s">
        <v>5</v>
      </c>
      <c s="6" t="s">
        <v>101</v>
      </c>
      <c s="36" t="s">
        <v>95</v>
      </c>
      <c s="37">
        <v>15</v>
      </c>
      <c s="36">
        <v>0</v>
      </c>
      <c s="36">
        <f>ROUND(G27*H27,6)</f>
      </c>
      <c r="L27" s="38">
        <v>0</v>
      </c>
      <c s="32">
        <f>ROUND(ROUND(L27,2)*ROUND(G27,3),2)</f>
      </c>
      <c s="36" t="s">
        <v>429</v>
      </c>
      <c>
        <f>(M27*21)/100</f>
      </c>
      <c t="s">
        <v>27</v>
      </c>
    </row>
    <row r="28" spans="1:5" ht="12.75">
      <c r="A28" s="35" t="s">
        <v>55</v>
      </c>
      <c r="E28" s="39" t="s">
        <v>5</v>
      </c>
    </row>
    <row r="29" spans="1:5" ht="12.75">
      <c r="A29" s="35" t="s">
        <v>56</v>
      </c>
      <c r="E29" s="40" t="s">
        <v>2224</v>
      </c>
    </row>
    <row r="30" spans="1:5" ht="51">
      <c r="A30" t="s">
        <v>58</v>
      </c>
      <c r="E30" s="39" t="s">
        <v>2225</v>
      </c>
    </row>
    <row r="31" spans="1:16" ht="12.75">
      <c r="A31" t="s">
        <v>49</v>
      </c>
      <c s="34" t="s">
        <v>97</v>
      </c>
      <c s="34" t="s">
        <v>2226</v>
      </c>
      <c s="35" t="s">
        <v>5</v>
      </c>
      <c s="6" t="s">
        <v>2227</v>
      </c>
      <c s="36" t="s">
        <v>90</v>
      </c>
      <c s="37">
        <v>2</v>
      </c>
      <c s="36">
        <v>0</v>
      </c>
      <c s="36">
        <f>ROUND(G31*H31,6)</f>
      </c>
      <c r="L31" s="38">
        <v>0</v>
      </c>
      <c s="32">
        <f>ROUND(ROUND(L31,2)*ROUND(G31,3),2)</f>
      </c>
      <c s="36" t="s">
        <v>429</v>
      </c>
      <c>
        <f>(M31*21)/100</f>
      </c>
      <c t="s">
        <v>27</v>
      </c>
    </row>
    <row r="32" spans="1:5" ht="12.75">
      <c r="A32" s="35" t="s">
        <v>55</v>
      </c>
      <c r="E32" s="39" t="s">
        <v>5</v>
      </c>
    </row>
    <row r="33" spans="1:5" ht="12.75">
      <c r="A33" s="35" t="s">
        <v>56</v>
      </c>
      <c r="E33" s="40" t="s">
        <v>2224</v>
      </c>
    </row>
    <row r="34" spans="1:5" ht="38.25">
      <c r="A34" t="s">
        <v>58</v>
      </c>
      <c r="E34" s="39" t="s">
        <v>2228</v>
      </c>
    </row>
    <row r="35" spans="1:16" ht="25.5">
      <c r="A35" t="s">
        <v>49</v>
      </c>
      <c s="34" t="s">
        <v>85</v>
      </c>
      <c s="34" t="s">
        <v>644</v>
      </c>
      <c s="35" t="s">
        <v>5</v>
      </c>
      <c s="6" t="s">
        <v>645</v>
      </c>
      <c s="36" t="s">
        <v>95</v>
      </c>
      <c s="37">
        <v>15</v>
      </c>
      <c s="36">
        <v>0</v>
      </c>
      <c s="36">
        <f>ROUND(G35*H35,6)</f>
      </c>
      <c r="L35" s="38">
        <v>0</v>
      </c>
      <c s="32">
        <f>ROUND(ROUND(L35,2)*ROUND(G35,3),2)</f>
      </c>
      <c s="36" t="s">
        <v>429</v>
      </c>
      <c>
        <f>(M35*21)/100</f>
      </c>
      <c t="s">
        <v>27</v>
      </c>
    </row>
    <row r="36" spans="1:5" ht="12.75">
      <c r="A36" s="35" t="s">
        <v>55</v>
      </c>
      <c r="E36" s="39" t="s">
        <v>5</v>
      </c>
    </row>
    <row r="37" spans="1:5" ht="12.75">
      <c r="A37" s="35" t="s">
        <v>56</v>
      </c>
      <c r="E37" s="40" t="s">
        <v>2224</v>
      </c>
    </row>
    <row r="38" spans="1:5" ht="38.25">
      <c r="A38" t="s">
        <v>58</v>
      </c>
      <c r="E38" s="39" t="s">
        <v>2229</v>
      </c>
    </row>
    <row r="39" spans="1:16" ht="25.5">
      <c r="A39" t="s">
        <v>49</v>
      </c>
      <c s="34" t="s">
        <v>104</v>
      </c>
      <c s="34" t="s">
        <v>939</v>
      </c>
      <c s="35" t="s">
        <v>5</v>
      </c>
      <c s="6" t="s">
        <v>940</v>
      </c>
      <c s="36" t="s">
        <v>95</v>
      </c>
      <c s="37">
        <v>15</v>
      </c>
      <c s="36">
        <v>0</v>
      </c>
      <c s="36">
        <f>ROUND(G39*H39,6)</f>
      </c>
      <c r="L39" s="38">
        <v>0</v>
      </c>
      <c s="32">
        <f>ROUND(ROUND(L39,2)*ROUND(G39,3),2)</f>
      </c>
      <c s="36" t="s">
        <v>429</v>
      </c>
      <c>
        <f>(M39*21)/100</f>
      </c>
      <c t="s">
        <v>27</v>
      </c>
    </row>
    <row r="40" spans="1:5" ht="12.75">
      <c r="A40" s="35" t="s">
        <v>55</v>
      </c>
      <c r="E40" s="39" t="s">
        <v>5</v>
      </c>
    </row>
    <row r="41" spans="1:5" ht="12.75">
      <c r="A41" s="35" t="s">
        <v>56</v>
      </c>
      <c r="E41" s="40" t="s">
        <v>2224</v>
      </c>
    </row>
    <row r="42" spans="1:5" ht="25.5">
      <c r="A42" t="s">
        <v>58</v>
      </c>
      <c r="E42" s="39" t="s">
        <v>1618</v>
      </c>
    </row>
    <row r="43" spans="1:16" ht="25.5">
      <c r="A43" t="s">
        <v>49</v>
      </c>
      <c s="34" t="s">
        <v>108</v>
      </c>
      <c s="34" t="s">
        <v>1035</v>
      </c>
      <c s="35" t="s">
        <v>5</v>
      </c>
      <c s="6" t="s">
        <v>1036</v>
      </c>
      <c s="36" t="s">
        <v>95</v>
      </c>
      <c s="37">
        <v>25</v>
      </c>
      <c s="36">
        <v>0</v>
      </c>
      <c s="36">
        <f>ROUND(G43*H43,6)</f>
      </c>
      <c r="L43" s="38">
        <v>0</v>
      </c>
      <c s="32">
        <f>ROUND(ROUND(L43,2)*ROUND(G43,3),2)</f>
      </c>
      <c s="36" t="s">
        <v>429</v>
      </c>
      <c>
        <f>(M43*21)/100</f>
      </c>
      <c t="s">
        <v>27</v>
      </c>
    </row>
    <row r="44" spans="1:5" ht="12.75">
      <c r="A44" s="35" t="s">
        <v>55</v>
      </c>
      <c r="E44" s="39" t="s">
        <v>5</v>
      </c>
    </row>
    <row r="45" spans="1:5" ht="12.75">
      <c r="A45" s="35" t="s">
        <v>56</v>
      </c>
      <c r="E45" s="40" t="s">
        <v>2224</v>
      </c>
    </row>
    <row r="46" spans="1:5" ht="25.5">
      <c r="A46" t="s">
        <v>58</v>
      </c>
      <c r="E46" s="39" t="s">
        <v>1618</v>
      </c>
    </row>
    <row r="47" spans="1:16" ht="12.75">
      <c r="A47" t="s">
        <v>49</v>
      </c>
      <c s="34" t="s">
        <v>112</v>
      </c>
      <c s="34" t="s">
        <v>1217</v>
      </c>
      <c s="35" t="s">
        <v>5</v>
      </c>
      <c s="6" t="s">
        <v>1218</v>
      </c>
      <c s="36" t="s">
        <v>95</v>
      </c>
      <c s="37">
        <v>10</v>
      </c>
      <c s="36">
        <v>0</v>
      </c>
      <c s="36">
        <f>ROUND(G47*H47,6)</f>
      </c>
      <c r="L47" s="38">
        <v>0</v>
      </c>
      <c s="32">
        <f>ROUND(ROUND(L47,2)*ROUND(G47,3),2)</f>
      </c>
      <c s="36" t="s">
        <v>429</v>
      </c>
      <c>
        <f>(M47*21)/100</f>
      </c>
      <c t="s">
        <v>27</v>
      </c>
    </row>
    <row r="48" spans="1:5" ht="12.75">
      <c r="A48" s="35" t="s">
        <v>55</v>
      </c>
      <c r="E48" s="39" t="s">
        <v>5</v>
      </c>
    </row>
    <row r="49" spans="1:5" ht="12.75">
      <c r="A49" s="35" t="s">
        <v>56</v>
      </c>
      <c r="E49" s="40" t="s">
        <v>2224</v>
      </c>
    </row>
    <row r="50" spans="1:5" ht="25.5">
      <c r="A50" t="s">
        <v>58</v>
      </c>
      <c r="E50" s="39" t="s">
        <v>1618</v>
      </c>
    </row>
    <row r="51" spans="1:16" ht="12.75">
      <c r="A51" t="s">
        <v>49</v>
      </c>
      <c s="34" t="s">
        <v>116</v>
      </c>
      <c s="34" t="s">
        <v>1220</v>
      </c>
      <c s="35" t="s">
        <v>5</v>
      </c>
      <c s="6" t="s">
        <v>1221</v>
      </c>
      <c s="36" t="s">
        <v>95</v>
      </c>
      <c s="37">
        <v>10</v>
      </c>
      <c s="36">
        <v>0</v>
      </c>
      <c s="36">
        <f>ROUND(G51*H51,6)</f>
      </c>
      <c r="L51" s="38">
        <v>0</v>
      </c>
      <c s="32">
        <f>ROUND(ROUND(L51,2)*ROUND(G51,3),2)</f>
      </c>
      <c s="36" t="s">
        <v>429</v>
      </c>
      <c>
        <f>(M51*21)/100</f>
      </c>
      <c t="s">
        <v>27</v>
      </c>
    </row>
    <row r="52" spans="1:5" ht="12.75">
      <c r="A52" s="35" t="s">
        <v>55</v>
      </c>
      <c r="E52" s="39" t="s">
        <v>5</v>
      </c>
    </row>
    <row r="53" spans="1:5" ht="12.75">
      <c r="A53" s="35" t="s">
        <v>56</v>
      </c>
      <c r="E53" s="40" t="s">
        <v>2224</v>
      </c>
    </row>
    <row r="54" spans="1:5" ht="25.5">
      <c r="A54" t="s">
        <v>58</v>
      </c>
      <c r="E54" s="39" t="s">
        <v>1618</v>
      </c>
    </row>
    <row r="55" spans="1:16" ht="25.5">
      <c r="A55" t="s">
        <v>49</v>
      </c>
      <c s="34" t="s">
        <v>120</v>
      </c>
      <c s="34" t="s">
        <v>2230</v>
      </c>
      <c s="35" t="s">
        <v>5</v>
      </c>
      <c s="6" t="s">
        <v>2231</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2224</v>
      </c>
    </row>
    <row r="58" spans="1:5" ht="38.25">
      <c r="A58" t="s">
        <v>58</v>
      </c>
      <c r="E58" s="39" t="s">
        <v>837</v>
      </c>
    </row>
    <row r="59" spans="1:16" ht="25.5">
      <c r="A59" t="s">
        <v>49</v>
      </c>
      <c s="34" t="s">
        <v>126</v>
      </c>
      <c s="34" t="s">
        <v>1222</v>
      </c>
      <c s="35" t="s">
        <v>5</v>
      </c>
      <c s="6" t="s">
        <v>1223</v>
      </c>
      <c s="36" t="s">
        <v>90</v>
      </c>
      <c s="37">
        <v>6</v>
      </c>
      <c s="36">
        <v>0</v>
      </c>
      <c s="36">
        <f>ROUND(G59*H59,6)</f>
      </c>
      <c r="L59" s="38">
        <v>0</v>
      </c>
      <c s="32">
        <f>ROUND(ROUND(L59,2)*ROUND(G59,3),2)</f>
      </c>
      <c s="36" t="s">
        <v>429</v>
      </c>
      <c>
        <f>(M59*21)/100</f>
      </c>
      <c t="s">
        <v>27</v>
      </c>
    </row>
    <row r="60" spans="1:5" ht="12.75">
      <c r="A60" s="35" t="s">
        <v>55</v>
      </c>
      <c r="E60" s="39" t="s">
        <v>5</v>
      </c>
    </row>
    <row r="61" spans="1:5" ht="12.75">
      <c r="A61" s="35" t="s">
        <v>56</v>
      </c>
      <c r="E61" s="40" t="s">
        <v>2224</v>
      </c>
    </row>
    <row r="62" spans="1:5" ht="38.25">
      <c r="A62" t="s">
        <v>58</v>
      </c>
      <c r="E62" s="39" t="s">
        <v>837</v>
      </c>
    </row>
    <row r="63" spans="1:16" ht="25.5">
      <c r="A63" t="s">
        <v>49</v>
      </c>
      <c s="34" t="s">
        <v>130</v>
      </c>
      <c s="34" t="s">
        <v>2195</v>
      </c>
      <c s="35" t="s">
        <v>5</v>
      </c>
      <c s="6" t="s">
        <v>2196</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2224</v>
      </c>
    </row>
    <row r="66" spans="1:5" ht="38.25">
      <c r="A66" t="s">
        <v>58</v>
      </c>
      <c r="E66" s="39" t="s">
        <v>2197</v>
      </c>
    </row>
    <row r="67" spans="1:16" ht="25.5">
      <c r="A67" t="s">
        <v>49</v>
      </c>
      <c s="34" t="s">
        <v>134</v>
      </c>
      <c s="34" t="s">
        <v>2232</v>
      </c>
      <c s="35" t="s">
        <v>5</v>
      </c>
      <c s="6" t="s">
        <v>2233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2224</v>
      </c>
    </row>
    <row r="70" spans="1:5" ht="38.25">
      <c r="A70" t="s">
        <v>58</v>
      </c>
      <c r="E70" s="39" t="s">
        <v>2197</v>
      </c>
    </row>
    <row r="71" spans="1:16" ht="12.75">
      <c r="A71" t="s">
        <v>49</v>
      </c>
      <c s="34" t="s">
        <v>138</v>
      </c>
      <c s="34" t="s">
        <v>2234</v>
      </c>
      <c s="35" t="s">
        <v>5</v>
      </c>
      <c s="6" t="s">
        <v>2235</v>
      </c>
      <c s="36" t="s">
        <v>469</v>
      </c>
      <c s="37">
        <v>0.5</v>
      </c>
      <c s="36">
        <v>0</v>
      </c>
      <c s="36">
        <f>ROUND(G71*H71,6)</f>
      </c>
      <c r="L71" s="38">
        <v>0</v>
      </c>
      <c s="32">
        <f>ROUND(ROUND(L71,2)*ROUND(G71,3),2)</f>
      </c>
      <c s="36" t="s">
        <v>429</v>
      </c>
      <c>
        <f>(M71*21)/100</f>
      </c>
      <c t="s">
        <v>27</v>
      </c>
    </row>
    <row r="72" spans="1:5" ht="12.75">
      <c r="A72" s="35" t="s">
        <v>55</v>
      </c>
      <c r="E72" s="39" t="s">
        <v>5</v>
      </c>
    </row>
    <row r="73" spans="1:5" ht="12.75">
      <c r="A73" s="35" t="s">
        <v>56</v>
      </c>
      <c r="E73" s="40" t="s">
        <v>2224</v>
      </c>
    </row>
    <row r="74" spans="1:5" ht="102">
      <c r="A74" t="s">
        <v>58</v>
      </c>
      <c r="E74" s="39" t="s">
        <v>2236</v>
      </c>
    </row>
    <row r="75" spans="1:16" ht="38.25">
      <c r="A75" t="s">
        <v>49</v>
      </c>
      <c s="34" t="s">
        <v>142</v>
      </c>
      <c s="34" t="s">
        <v>1906</v>
      </c>
      <c s="35" t="s">
        <v>5</v>
      </c>
      <c s="6" t="s">
        <v>1907</v>
      </c>
      <c s="36" t="s">
        <v>1908</v>
      </c>
      <c s="37">
        <v>350</v>
      </c>
      <c s="36">
        <v>0</v>
      </c>
      <c s="36">
        <f>ROUND(G75*H75,6)</f>
      </c>
      <c r="L75" s="38">
        <v>0</v>
      </c>
      <c s="32">
        <f>ROUND(ROUND(L75,2)*ROUND(G75,3),2)</f>
      </c>
      <c s="36" t="s">
        <v>429</v>
      </c>
      <c>
        <f>(M75*21)/100</f>
      </c>
      <c t="s">
        <v>27</v>
      </c>
    </row>
    <row r="76" spans="1:5" ht="12.75">
      <c r="A76" s="35" t="s">
        <v>55</v>
      </c>
      <c r="E76" s="39" t="s">
        <v>5</v>
      </c>
    </row>
    <row r="77" spans="1:5" ht="12.75">
      <c r="A77" s="35" t="s">
        <v>56</v>
      </c>
      <c r="E77" s="40" t="s">
        <v>2224</v>
      </c>
    </row>
    <row r="78" spans="1:5" ht="51">
      <c r="A78" t="s">
        <v>58</v>
      </c>
      <c r="E78" s="39" t="s">
        <v>1909</v>
      </c>
    </row>
    <row r="79" spans="1:16" ht="12.75">
      <c r="A79" t="s">
        <v>49</v>
      </c>
      <c s="34" t="s">
        <v>146</v>
      </c>
      <c s="34" t="s">
        <v>2237</v>
      </c>
      <c s="35" t="s">
        <v>5</v>
      </c>
      <c s="6" t="s">
        <v>2238</v>
      </c>
      <c s="36" t="s">
        <v>95</v>
      </c>
      <c s="37">
        <v>20</v>
      </c>
      <c s="36">
        <v>0</v>
      </c>
      <c s="36">
        <f>ROUND(G79*H79,6)</f>
      </c>
      <c r="L79" s="38">
        <v>0</v>
      </c>
      <c s="32">
        <f>ROUND(ROUND(L79,2)*ROUND(G79,3),2)</f>
      </c>
      <c s="36" t="s">
        <v>429</v>
      </c>
      <c>
        <f>(M79*21)/100</f>
      </c>
      <c t="s">
        <v>27</v>
      </c>
    </row>
    <row r="80" spans="1:5" ht="12.75">
      <c r="A80" s="35" t="s">
        <v>55</v>
      </c>
      <c r="E80" s="39" t="s">
        <v>5</v>
      </c>
    </row>
    <row r="81" spans="1:5" ht="12.75">
      <c r="A81" s="35" t="s">
        <v>56</v>
      </c>
      <c r="E81" s="40" t="s">
        <v>2224</v>
      </c>
    </row>
    <row r="82" spans="1:5" ht="25.5">
      <c r="A82" t="s">
        <v>58</v>
      </c>
      <c r="E82" s="39" t="s">
        <v>1618</v>
      </c>
    </row>
    <row r="83" spans="1:16" ht="12.75">
      <c r="A83" t="s">
        <v>49</v>
      </c>
      <c s="34" t="s">
        <v>150</v>
      </c>
      <c s="34" t="s">
        <v>2239</v>
      </c>
      <c s="35" t="s">
        <v>5</v>
      </c>
      <c s="6" t="s">
        <v>2240</v>
      </c>
      <c s="36" t="s">
        <v>95</v>
      </c>
      <c s="37">
        <v>20</v>
      </c>
      <c s="36">
        <v>0</v>
      </c>
      <c s="36">
        <f>ROUND(G83*H83,6)</f>
      </c>
      <c r="L83" s="38">
        <v>0</v>
      </c>
      <c s="32">
        <f>ROUND(ROUND(L83,2)*ROUND(G83,3),2)</f>
      </c>
      <c s="36" t="s">
        <v>429</v>
      </c>
      <c>
        <f>(M83*21)/100</f>
      </c>
      <c t="s">
        <v>27</v>
      </c>
    </row>
    <row r="84" spans="1:5" ht="12.75">
      <c r="A84" s="35" t="s">
        <v>55</v>
      </c>
      <c r="E84" s="39" t="s">
        <v>5</v>
      </c>
    </row>
    <row r="85" spans="1:5" ht="12.75">
      <c r="A85" s="35" t="s">
        <v>56</v>
      </c>
      <c r="E85" s="40" t="s">
        <v>2224</v>
      </c>
    </row>
    <row r="86" spans="1:5" ht="38.25">
      <c r="A86" t="s">
        <v>58</v>
      </c>
      <c r="E86" s="39" t="s">
        <v>1937</v>
      </c>
    </row>
    <row r="87" spans="1:16" ht="12.75">
      <c r="A87" t="s">
        <v>49</v>
      </c>
      <c s="34" t="s">
        <v>153</v>
      </c>
      <c s="34" t="s">
        <v>2241</v>
      </c>
      <c s="35" t="s">
        <v>5</v>
      </c>
      <c s="6" t="s">
        <v>2242</v>
      </c>
      <c s="36" t="s">
        <v>95</v>
      </c>
      <c s="37">
        <v>20</v>
      </c>
      <c s="36">
        <v>0</v>
      </c>
      <c s="36">
        <f>ROUND(G87*H87,6)</f>
      </c>
      <c r="L87" s="38">
        <v>0</v>
      </c>
      <c s="32">
        <f>ROUND(ROUND(L87,2)*ROUND(G87,3),2)</f>
      </c>
      <c s="36" t="s">
        <v>429</v>
      </c>
      <c>
        <f>(M87*21)/100</f>
      </c>
      <c t="s">
        <v>27</v>
      </c>
    </row>
    <row r="88" spans="1:5" ht="12.75">
      <c r="A88" s="35" t="s">
        <v>55</v>
      </c>
      <c r="E88" s="39" t="s">
        <v>5</v>
      </c>
    </row>
    <row r="89" spans="1:5" ht="12.75">
      <c r="A89" s="35" t="s">
        <v>56</v>
      </c>
      <c r="E89" s="40" t="s">
        <v>2224</v>
      </c>
    </row>
    <row r="90" spans="1:5" ht="38.25">
      <c r="A90" t="s">
        <v>58</v>
      </c>
      <c r="E90" s="39" t="s">
        <v>1937</v>
      </c>
    </row>
    <row r="91" spans="1:16" ht="12.75">
      <c r="A91" t="s">
        <v>49</v>
      </c>
      <c s="34" t="s">
        <v>157</v>
      </c>
      <c s="34" t="s">
        <v>2198</v>
      </c>
      <c s="35" t="s">
        <v>5</v>
      </c>
      <c s="6" t="s">
        <v>1912</v>
      </c>
      <c s="36" t="s">
        <v>469</v>
      </c>
      <c s="37">
        <v>1</v>
      </c>
      <c s="36">
        <v>0</v>
      </c>
      <c s="36">
        <f>ROUND(G91*H91,6)</f>
      </c>
      <c r="L91" s="38">
        <v>0</v>
      </c>
      <c s="32">
        <f>ROUND(ROUND(L91,2)*ROUND(G91,3),2)</f>
      </c>
      <c s="36" t="s">
        <v>429</v>
      </c>
      <c>
        <f>(M91*21)/100</f>
      </c>
      <c t="s">
        <v>27</v>
      </c>
    </row>
    <row r="92" spans="1:5" ht="12.75">
      <c r="A92" s="35" t="s">
        <v>55</v>
      </c>
      <c r="E92" s="39" t="s">
        <v>5</v>
      </c>
    </row>
    <row r="93" spans="1:5" ht="12.75">
      <c r="A93" s="35" t="s">
        <v>56</v>
      </c>
      <c r="E93" s="40" t="s">
        <v>2224</v>
      </c>
    </row>
    <row r="94" spans="1:5" ht="76.5">
      <c r="A94" t="s">
        <v>58</v>
      </c>
      <c r="E94" s="39" t="s">
        <v>941</v>
      </c>
    </row>
    <row r="95" spans="1:16" ht="12.75">
      <c r="A95" t="s">
        <v>49</v>
      </c>
      <c s="34" t="s">
        <v>161</v>
      </c>
      <c s="34" t="s">
        <v>2243</v>
      </c>
      <c s="35" t="s">
        <v>5</v>
      </c>
      <c s="6" t="s">
        <v>2244</v>
      </c>
      <c s="36" t="s">
        <v>90</v>
      </c>
      <c s="37">
        <v>10</v>
      </c>
      <c s="36">
        <v>0</v>
      </c>
      <c s="36">
        <f>ROUND(G95*H95,6)</f>
      </c>
      <c r="L95" s="38">
        <v>0</v>
      </c>
      <c s="32">
        <f>ROUND(ROUND(L95,2)*ROUND(G95,3),2)</f>
      </c>
      <c s="36" t="s">
        <v>429</v>
      </c>
      <c>
        <f>(M95*21)/100</f>
      </c>
      <c t="s">
        <v>27</v>
      </c>
    </row>
    <row r="96" spans="1:5" ht="12.75">
      <c r="A96" s="35" t="s">
        <v>55</v>
      </c>
      <c r="E96" s="39" t="s">
        <v>5</v>
      </c>
    </row>
    <row r="97" spans="1:5" ht="12.75">
      <c r="A97" s="35" t="s">
        <v>56</v>
      </c>
      <c r="E97" s="40" t="s">
        <v>2224</v>
      </c>
    </row>
    <row r="98" spans="1:5" ht="76.5">
      <c r="A98" t="s">
        <v>58</v>
      </c>
      <c r="E98" s="39" t="s">
        <v>941</v>
      </c>
    </row>
    <row r="99" spans="1:16" ht="12.75">
      <c r="A99" t="s">
        <v>49</v>
      </c>
      <c s="34" t="s">
        <v>165</v>
      </c>
      <c s="34" t="s">
        <v>2245</v>
      </c>
      <c s="35" t="s">
        <v>5</v>
      </c>
      <c s="6" t="s">
        <v>1573</v>
      </c>
      <c s="36" t="s">
        <v>439</v>
      </c>
      <c s="37">
        <v>10</v>
      </c>
      <c s="36">
        <v>0</v>
      </c>
      <c s="36">
        <f>ROUND(G99*H99,6)</f>
      </c>
      <c r="L99" s="38">
        <v>0</v>
      </c>
      <c s="32">
        <f>ROUND(ROUND(L99,2)*ROUND(G99,3),2)</f>
      </c>
      <c s="36" t="s">
        <v>429</v>
      </c>
      <c>
        <f>(M99*21)/100</f>
      </c>
      <c t="s">
        <v>27</v>
      </c>
    </row>
    <row r="100" spans="1:5" ht="12.75">
      <c r="A100" s="35" t="s">
        <v>55</v>
      </c>
      <c r="E100" s="39" t="s">
        <v>5</v>
      </c>
    </row>
    <row r="101" spans="1:5" ht="12.75">
      <c r="A101" s="35" t="s">
        <v>56</v>
      </c>
      <c r="E101" s="40" t="s">
        <v>2224</v>
      </c>
    </row>
    <row r="102" spans="1:5" ht="114.75">
      <c r="A102" t="s">
        <v>58</v>
      </c>
      <c r="E102" s="39" t="s">
        <v>2246</v>
      </c>
    </row>
    <row r="103" spans="1:13" ht="12.75">
      <c r="A103" t="s">
        <v>46</v>
      </c>
      <c r="C103" s="31" t="s">
        <v>1446</v>
      </c>
      <c r="E103" s="33" t="s">
        <v>1447</v>
      </c>
      <c r="J103" s="32">
        <f>0</f>
      </c>
      <c s="32">
        <f>0</f>
      </c>
      <c s="32">
        <f>0+L104+L108+L112+L116+L120+L124+L128+L132+L136</f>
      </c>
      <c s="32">
        <f>0+M104+M108+M112+M116+M120+M124+M128+M132+M136</f>
      </c>
    </row>
    <row r="104" spans="1:16" ht="12.75">
      <c r="A104" t="s">
        <v>49</v>
      </c>
      <c s="34" t="s">
        <v>169</v>
      </c>
      <c s="34" t="s">
        <v>2247</v>
      </c>
      <c s="35" t="s">
        <v>5</v>
      </c>
      <c s="6" t="s">
        <v>2248</v>
      </c>
      <c s="36" t="s">
        <v>95</v>
      </c>
      <c s="37">
        <v>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2224</v>
      </c>
    </row>
    <row r="107" spans="1:5" ht="38.25">
      <c r="A107" t="s">
        <v>58</v>
      </c>
      <c r="E107" s="39" t="s">
        <v>1934</v>
      </c>
    </row>
    <row r="108" spans="1:16" ht="12.75">
      <c r="A108" t="s">
        <v>49</v>
      </c>
      <c s="34" t="s">
        <v>173</v>
      </c>
      <c s="34" t="s">
        <v>1227</v>
      </c>
      <c s="35" t="s">
        <v>5</v>
      </c>
      <c s="6" t="s">
        <v>1228</v>
      </c>
      <c s="36" t="s">
        <v>90</v>
      </c>
      <c s="37">
        <v>2</v>
      </c>
      <c s="36">
        <v>0</v>
      </c>
      <c s="36">
        <f>ROUND(G108*H108,6)</f>
      </c>
      <c r="L108" s="38">
        <v>0</v>
      </c>
      <c s="32">
        <f>ROUND(ROUND(L108,2)*ROUND(G108,3),2)</f>
      </c>
      <c s="36" t="s">
        <v>429</v>
      </c>
      <c>
        <f>(M108*21)/100</f>
      </c>
      <c t="s">
        <v>27</v>
      </c>
    </row>
    <row r="109" spans="1:5" ht="12.75">
      <c r="A109" s="35" t="s">
        <v>55</v>
      </c>
      <c r="E109" s="39" t="s">
        <v>5</v>
      </c>
    </row>
    <row r="110" spans="1:5" ht="12.75">
      <c r="A110" s="35" t="s">
        <v>56</v>
      </c>
      <c r="E110" s="40" t="s">
        <v>2224</v>
      </c>
    </row>
    <row r="111" spans="1:5" ht="38.25">
      <c r="A111" t="s">
        <v>58</v>
      </c>
      <c r="E111" s="39" t="s">
        <v>1937</v>
      </c>
    </row>
    <row r="112" spans="1:16" ht="12.75">
      <c r="A112" t="s">
        <v>49</v>
      </c>
      <c s="34" t="s">
        <v>177</v>
      </c>
      <c s="34" t="s">
        <v>1452</v>
      </c>
      <c s="35" t="s">
        <v>5</v>
      </c>
      <c s="6" t="s">
        <v>1453</v>
      </c>
      <c s="36" t="s">
        <v>90</v>
      </c>
      <c s="37">
        <v>25</v>
      </c>
      <c s="36">
        <v>0</v>
      </c>
      <c s="36">
        <f>ROUND(G112*H112,6)</f>
      </c>
      <c r="L112" s="38">
        <v>0</v>
      </c>
      <c s="32">
        <f>ROUND(ROUND(L112,2)*ROUND(G112,3),2)</f>
      </c>
      <c s="36" t="s">
        <v>429</v>
      </c>
      <c>
        <f>(M112*21)/100</f>
      </c>
      <c t="s">
        <v>27</v>
      </c>
    </row>
    <row r="113" spans="1:5" ht="12.75">
      <c r="A113" s="35" t="s">
        <v>55</v>
      </c>
      <c r="E113" s="39" t="s">
        <v>5</v>
      </c>
    </row>
    <row r="114" spans="1:5" ht="12.75">
      <c r="A114" s="35" t="s">
        <v>56</v>
      </c>
      <c r="E114" s="40" t="s">
        <v>2224</v>
      </c>
    </row>
    <row r="115" spans="1:5" ht="25.5">
      <c r="A115" t="s">
        <v>58</v>
      </c>
      <c r="E115" s="39" t="s">
        <v>1938</v>
      </c>
    </row>
    <row r="116" spans="1:16" ht="12.75">
      <c r="A116" t="s">
        <v>49</v>
      </c>
      <c s="34" t="s">
        <v>181</v>
      </c>
      <c s="34" t="s">
        <v>1456</v>
      </c>
      <c s="35" t="s">
        <v>5</v>
      </c>
      <c s="6" t="s">
        <v>1457</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2224</v>
      </c>
    </row>
    <row r="119" spans="1:5" ht="38.25">
      <c r="A119" t="s">
        <v>58</v>
      </c>
      <c r="E119" s="39" t="s">
        <v>1939</v>
      </c>
    </row>
    <row r="120" spans="1:16" ht="12.75">
      <c r="A120" t="s">
        <v>49</v>
      </c>
      <c s="34" t="s">
        <v>185</v>
      </c>
      <c s="34" t="s">
        <v>1639</v>
      </c>
      <c s="35" t="s">
        <v>5</v>
      </c>
      <c s="6" t="s">
        <v>1640</v>
      </c>
      <c s="36" t="s">
        <v>90</v>
      </c>
      <c s="37">
        <v>25</v>
      </c>
      <c s="36">
        <v>0</v>
      </c>
      <c s="36">
        <f>ROUND(G120*H120,6)</f>
      </c>
      <c r="L120" s="38">
        <v>0</v>
      </c>
      <c s="32">
        <f>ROUND(ROUND(L120,2)*ROUND(G120,3),2)</f>
      </c>
      <c s="36" t="s">
        <v>429</v>
      </c>
      <c>
        <f>(M120*21)/100</f>
      </c>
      <c t="s">
        <v>27</v>
      </c>
    </row>
    <row r="121" spans="1:5" ht="12.75">
      <c r="A121" s="35" t="s">
        <v>55</v>
      </c>
      <c r="E121" s="39" t="s">
        <v>5</v>
      </c>
    </row>
    <row r="122" spans="1:5" ht="12.75">
      <c r="A122" s="35" t="s">
        <v>56</v>
      </c>
      <c r="E122" s="40" t="s">
        <v>2224</v>
      </c>
    </row>
    <row r="123" spans="1:5" ht="38.25">
      <c r="A123" t="s">
        <v>58</v>
      </c>
      <c r="E123" s="39" t="s">
        <v>1940</v>
      </c>
    </row>
    <row r="124" spans="1:16" ht="12.75">
      <c r="A124" t="s">
        <v>49</v>
      </c>
      <c s="34" t="s">
        <v>189</v>
      </c>
      <c s="34" t="s">
        <v>2249</v>
      </c>
      <c s="35" t="s">
        <v>5</v>
      </c>
      <c s="6" t="s">
        <v>1231</v>
      </c>
      <c s="36" t="s">
        <v>90</v>
      </c>
      <c s="37">
        <v>25</v>
      </c>
      <c s="36">
        <v>0</v>
      </c>
      <c s="36">
        <f>ROUND(G124*H124,6)</f>
      </c>
      <c r="L124" s="38">
        <v>0</v>
      </c>
      <c s="32">
        <f>ROUND(ROUND(L124,2)*ROUND(G124,3),2)</f>
      </c>
      <c s="36" t="s">
        <v>429</v>
      </c>
      <c>
        <f>(M124*21)/100</f>
      </c>
      <c t="s">
        <v>27</v>
      </c>
    </row>
    <row r="125" spans="1:5" ht="12.75">
      <c r="A125" s="35" t="s">
        <v>55</v>
      </c>
      <c r="E125" s="39" t="s">
        <v>5</v>
      </c>
    </row>
    <row r="126" spans="1:5" ht="12.75">
      <c r="A126" s="35" t="s">
        <v>56</v>
      </c>
      <c r="E126" s="40" t="s">
        <v>2224</v>
      </c>
    </row>
    <row r="127" spans="1:5" ht="51">
      <c r="A127" t="s">
        <v>58</v>
      </c>
      <c r="E127" s="39" t="s">
        <v>2250</v>
      </c>
    </row>
    <row r="128" spans="1:16" ht="12.75">
      <c r="A128" t="s">
        <v>49</v>
      </c>
      <c s="34" t="s">
        <v>193</v>
      </c>
      <c s="34" t="s">
        <v>2251</v>
      </c>
      <c s="35" t="s">
        <v>5</v>
      </c>
      <c s="6" t="s">
        <v>2252</v>
      </c>
      <c s="36" t="s">
        <v>95</v>
      </c>
      <c s="37">
        <v>35</v>
      </c>
      <c s="36">
        <v>0</v>
      </c>
      <c s="36">
        <f>ROUND(G128*H128,6)</f>
      </c>
      <c r="L128" s="38">
        <v>0</v>
      </c>
      <c s="32">
        <f>ROUND(ROUND(L128,2)*ROUND(G128,3),2)</f>
      </c>
      <c s="36" t="s">
        <v>429</v>
      </c>
      <c>
        <f>(M128*21)/100</f>
      </c>
      <c t="s">
        <v>27</v>
      </c>
    </row>
    <row r="129" spans="1:5" ht="12.75">
      <c r="A129" s="35" t="s">
        <v>55</v>
      </c>
      <c r="E129" s="39" t="s">
        <v>5</v>
      </c>
    </row>
    <row r="130" spans="1:5" ht="12.75">
      <c r="A130" s="35" t="s">
        <v>56</v>
      </c>
      <c r="E130" s="40" t="s">
        <v>2224</v>
      </c>
    </row>
    <row r="131" spans="1:5" ht="63.75">
      <c r="A131" t="s">
        <v>58</v>
      </c>
      <c r="E131" s="39" t="s">
        <v>2002</v>
      </c>
    </row>
    <row r="132" spans="1:16" ht="25.5">
      <c r="A132" t="s">
        <v>49</v>
      </c>
      <c s="34" t="s">
        <v>197</v>
      </c>
      <c s="34" t="s">
        <v>2253</v>
      </c>
      <c s="35" t="s">
        <v>5</v>
      </c>
      <c s="6" t="s">
        <v>2254</v>
      </c>
      <c s="36" t="s">
        <v>469</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2224</v>
      </c>
    </row>
    <row r="135" spans="1:5" ht="63.75">
      <c r="A135" t="s">
        <v>58</v>
      </c>
      <c r="E135" s="39" t="s">
        <v>1943</v>
      </c>
    </row>
    <row r="136" spans="1:16" ht="12.75">
      <c r="A136" t="s">
        <v>49</v>
      </c>
      <c s="34" t="s">
        <v>201</v>
      </c>
      <c s="34" t="s">
        <v>2255</v>
      </c>
      <c s="35" t="s">
        <v>5</v>
      </c>
      <c s="6" t="s">
        <v>2256</v>
      </c>
      <c s="36" t="s">
        <v>1908</v>
      </c>
      <c s="37">
        <v>100</v>
      </c>
      <c s="36">
        <v>0</v>
      </c>
      <c s="36">
        <f>ROUND(G136*H136,6)</f>
      </c>
      <c r="L136" s="38">
        <v>0</v>
      </c>
      <c s="32">
        <f>ROUND(ROUND(L136,2)*ROUND(G136,3),2)</f>
      </c>
      <c s="36" t="s">
        <v>429</v>
      </c>
      <c>
        <f>(M136*21)/100</f>
      </c>
      <c t="s">
        <v>27</v>
      </c>
    </row>
    <row r="137" spans="1:5" ht="12.75">
      <c r="A137" s="35" t="s">
        <v>55</v>
      </c>
      <c r="E137" s="39" t="s">
        <v>5</v>
      </c>
    </row>
    <row r="138" spans="1:5" ht="12.75">
      <c r="A138" s="35" t="s">
        <v>56</v>
      </c>
      <c r="E138" s="40" t="s">
        <v>2224</v>
      </c>
    </row>
    <row r="139" spans="1:5" ht="63.75">
      <c r="A139" t="s">
        <v>58</v>
      </c>
      <c r="E139" s="39" t="s">
        <v>1943</v>
      </c>
    </row>
    <row r="140" spans="1:13" ht="12.75">
      <c r="A140" t="s">
        <v>46</v>
      </c>
      <c r="C140" s="31" t="s">
        <v>1381</v>
      </c>
      <c r="E140" s="33" t="s">
        <v>1944</v>
      </c>
      <c r="J140" s="32">
        <f>0</f>
      </c>
      <c s="32">
        <f>0</f>
      </c>
      <c s="32">
        <f>0+L141+L145+L149+L153+L157+L161+L165+L169+L173+L177+L181+L185+L189+L193+L197+L201+L205+L209+L213+L217+L221+L225+L229+L233+L237+L241+L245+L249</f>
      </c>
      <c s="32">
        <f>0+M141+M145+M149+M153+M157+M161+M165+M169+M173+M177+M181+M185+M189+M193+M197+M201+M205+M209+M213+M217+M221+M225+M229+M233+M237+M241+M245+M249</f>
      </c>
    </row>
    <row r="141" spans="1:16" ht="12.75">
      <c r="A141" t="s">
        <v>49</v>
      </c>
      <c s="34" t="s">
        <v>205</v>
      </c>
      <c s="34" t="s">
        <v>2257</v>
      </c>
      <c s="35" t="s">
        <v>5</v>
      </c>
      <c s="6" t="s">
        <v>2258</v>
      </c>
      <c s="36" t="s">
        <v>95</v>
      </c>
      <c s="37">
        <v>20</v>
      </c>
      <c s="36">
        <v>0</v>
      </c>
      <c s="36">
        <f>ROUND(G141*H141,6)</f>
      </c>
      <c r="L141" s="38">
        <v>0</v>
      </c>
      <c s="32">
        <f>ROUND(ROUND(L141,2)*ROUND(G141,3),2)</f>
      </c>
      <c s="36" t="s">
        <v>429</v>
      </c>
      <c>
        <f>(M141*21)/100</f>
      </c>
      <c t="s">
        <v>27</v>
      </c>
    </row>
    <row r="142" spans="1:5" ht="12.75">
      <c r="A142" s="35" t="s">
        <v>55</v>
      </c>
      <c r="E142" s="39" t="s">
        <v>5</v>
      </c>
    </row>
    <row r="143" spans="1:5" ht="12.75">
      <c r="A143" s="35" t="s">
        <v>56</v>
      </c>
      <c r="E143" s="40" t="s">
        <v>2224</v>
      </c>
    </row>
    <row r="144" spans="1:5" ht="38.25">
      <c r="A144" t="s">
        <v>58</v>
      </c>
      <c r="E144" s="39" t="s">
        <v>1969</v>
      </c>
    </row>
    <row r="145" spans="1:16" ht="25.5">
      <c r="A145" t="s">
        <v>49</v>
      </c>
      <c s="34" t="s">
        <v>209</v>
      </c>
      <c s="34" t="s">
        <v>2259</v>
      </c>
      <c s="35" t="s">
        <v>5</v>
      </c>
      <c s="6" t="s">
        <v>2260</v>
      </c>
      <c s="36" t="s">
        <v>90</v>
      </c>
      <c s="37">
        <v>4</v>
      </c>
      <c s="36">
        <v>0</v>
      </c>
      <c s="36">
        <f>ROUND(G145*H145,6)</f>
      </c>
      <c r="L145" s="38">
        <v>0</v>
      </c>
      <c s="32">
        <f>ROUND(ROUND(L145,2)*ROUND(G145,3),2)</f>
      </c>
      <c s="36" t="s">
        <v>429</v>
      </c>
      <c>
        <f>(M145*21)/100</f>
      </c>
      <c t="s">
        <v>27</v>
      </c>
    </row>
    <row r="146" spans="1:5" ht="12.75">
      <c r="A146" s="35" t="s">
        <v>55</v>
      </c>
      <c r="E146" s="39" t="s">
        <v>5</v>
      </c>
    </row>
    <row r="147" spans="1:5" ht="12.75">
      <c r="A147" s="35" t="s">
        <v>56</v>
      </c>
      <c r="E147" s="40" t="s">
        <v>2224</v>
      </c>
    </row>
    <row r="148" spans="1:5" ht="38.25">
      <c r="A148" t="s">
        <v>58</v>
      </c>
      <c r="E148" s="39" t="s">
        <v>1974</v>
      </c>
    </row>
    <row r="149" spans="1:16" ht="38.25">
      <c r="A149" t="s">
        <v>49</v>
      </c>
      <c s="34" t="s">
        <v>213</v>
      </c>
      <c s="34" t="s">
        <v>2261</v>
      </c>
      <c s="35" t="s">
        <v>5</v>
      </c>
      <c s="6" t="s">
        <v>2262</v>
      </c>
      <c s="36" t="s">
        <v>90</v>
      </c>
      <c s="37">
        <v>2</v>
      </c>
      <c s="36">
        <v>0</v>
      </c>
      <c s="36">
        <f>ROUND(G149*H149,6)</f>
      </c>
      <c r="L149" s="38">
        <v>0</v>
      </c>
      <c s="32">
        <f>ROUND(ROUND(L149,2)*ROUND(G149,3),2)</f>
      </c>
      <c s="36" t="s">
        <v>429</v>
      </c>
      <c>
        <f>(M149*21)/100</f>
      </c>
      <c t="s">
        <v>27</v>
      </c>
    </row>
    <row r="150" spans="1:5" ht="12.75">
      <c r="A150" s="35" t="s">
        <v>55</v>
      </c>
      <c r="E150" s="39" t="s">
        <v>5</v>
      </c>
    </row>
    <row r="151" spans="1:5" ht="12.75">
      <c r="A151" s="35" t="s">
        <v>56</v>
      </c>
      <c r="E151" s="40" t="s">
        <v>2224</v>
      </c>
    </row>
    <row r="152" spans="1:5" ht="38.25">
      <c r="A152" t="s">
        <v>58</v>
      </c>
      <c r="E152" s="39" t="s">
        <v>1974</v>
      </c>
    </row>
    <row r="153" spans="1:16" ht="38.25">
      <c r="A153" t="s">
        <v>49</v>
      </c>
      <c s="34" t="s">
        <v>217</v>
      </c>
      <c s="34" t="s">
        <v>2263</v>
      </c>
      <c s="35" t="s">
        <v>5</v>
      </c>
      <c s="6" t="s">
        <v>2264</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2224</v>
      </c>
    </row>
    <row r="156" spans="1:5" ht="38.25">
      <c r="A156" t="s">
        <v>58</v>
      </c>
      <c r="E156" s="39" t="s">
        <v>1974</v>
      </c>
    </row>
    <row r="157" spans="1:16" ht="25.5">
      <c r="A157" t="s">
        <v>49</v>
      </c>
      <c s="34" t="s">
        <v>221</v>
      </c>
      <c s="34" t="s">
        <v>1466</v>
      </c>
      <c s="35" t="s">
        <v>5</v>
      </c>
      <c s="6" t="s">
        <v>1467</v>
      </c>
      <c s="36" t="s">
        <v>95</v>
      </c>
      <c s="37">
        <v>10</v>
      </c>
      <c s="36">
        <v>0</v>
      </c>
      <c s="36">
        <f>ROUND(G157*H157,6)</f>
      </c>
      <c r="L157" s="38">
        <v>0</v>
      </c>
      <c s="32">
        <f>ROUND(ROUND(L157,2)*ROUND(G157,3),2)</f>
      </c>
      <c s="36" t="s">
        <v>429</v>
      </c>
      <c>
        <f>(M157*21)/100</f>
      </c>
      <c t="s">
        <v>27</v>
      </c>
    </row>
    <row r="158" spans="1:5" ht="12.75">
      <c r="A158" s="35" t="s">
        <v>55</v>
      </c>
      <c r="E158" s="39" t="s">
        <v>5</v>
      </c>
    </row>
    <row r="159" spans="1:5" ht="12.75">
      <c r="A159" s="35" t="s">
        <v>56</v>
      </c>
      <c r="E159" s="40" t="s">
        <v>2224</v>
      </c>
    </row>
    <row r="160" spans="1:5" ht="38.25">
      <c r="A160" t="s">
        <v>58</v>
      </c>
      <c r="E160" s="39" t="s">
        <v>1969</v>
      </c>
    </row>
    <row r="161" spans="1:16" ht="12.75">
      <c r="A161" t="s">
        <v>49</v>
      </c>
      <c s="34" t="s">
        <v>225</v>
      </c>
      <c s="34" t="s">
        <v>519</v>
      </c>
      <c s="35" t="s">
        <v>5</v>
      </c>
      <c s="6" t="s">
        <v>520</v>
      </c>
      <c s="36" t="s">
        <v>95</v>
      </c>
      <c s="37">
        <v>10</v>
      </c>
      <c s="36">
        <v>0</v>
      </c>
      <c s="36">
        <f>ROUND(G161*H161,6)</f>
      </c>
      <c r="L161" s="38">
        <v>0</v>
      </c>
      <c s="32">
        <f>ROUND(ROUND(L161,2)*ROUND(G161,3),2)</f>
      </c>
      <c s="36" t="s">
        <v>429</v>
      </c>
      <c>
        <f>(M161*21)/100</f>
      </c>
      <c t="s">
        <v>27</v>
      </c>
    </row>
    <row r="162" spans="1:5" ht="12.75">
      <c r="A162" s="35" t="s">
        <v>55</v>
      </c>
      <c r="E162" s="39" t="s">
        <v>5</v>
      </c>
    </row>
    <row r="163" spans="1:5" ht="12.75">
      <c r="A163" s="35" t="s">
        <v>56</v>
      </c>
      <c r="E163" s="40" t="s">
        <v>2224</v>
      </c>
    </row>
    <row r="164" spans="1:5" ht="38.25">
      <c r="A164" t="s">
        <v>58</v>
      </c>
      <c r="E164" s="39" t="s">
        <v>1969</v>
      </c>
    </row>
    <row r="165" spans="1:16" ht="12.75">
      <c r="A165" t="s">
        <v>49</v>
      </c>
      <c s="34" t="s">
        <v>229</v>
      </c>
      <c s="34" t="s">
        <v>1470</v>
      </c>
      <c s="35" t="s">
        <v>5</v>
      </c>
      <c s="6" t="s">
        <v>1471</v>
      </c>
      <c s="36" t="s">
        <v>95</v>
      </c>
      <c s="37">
        <v>120</v>
      </c>
      <c s="36">
        <v>0</v>
      </c>
      <c s="36">
        <f>ROUND(G165*H165,6)</f>
      </c>
      <c r="L165" s="38">
        <v>0</v>
      </c>
      <c s="32">
        <f>ROUND(ROUND(L165,2)*ROUND(G165,3),2)</f>
      </c>
      <c s="36" t="s">
        <v>429</v>
      </c>
      <c>
        <f>(M165*21)/100</f>
      </c>
      <c t="s">
        <v>27</v>
      </c>
    </row>
    <row r="166" spans="1:5" ht="12.75">
      <c r="A166" s="35" t="s">
        <v>55</v>
      </c>
      <c r="E166" s="39" t="s">
        <v>5</v>
      </c>
    </row>
    <row r="167" spans="1:5" ht="12.75">
      <c r="A167" s="35" t="s">
        <v>56</v>
      </c>
      <c r="E167" s="40" t="s">
        <v>2224</v>
      </c>
    </row>
    <row r="168" spans="1:5" ht="38.25">
      <c r="A168" t="s">
        <v>58</v>
      </c>
      <c r="E168" s="39" t="s">
        <v>1969</v>
      </c>
    </row>
    <row r="169" spans="1:16" ht="12.75">
      <c r="A169" t="s">
        <v>49</v>
      </c>
      <c s="34" t="s">
        <v>233</v>
      </c>
      <c s="34" t="s">
        <v>2265</v>
      </c>
      <c s="35" t="s">
        <v>5</v>
      </c>
      <c s="6" t="s">
        <v>2266</v>
      </c>
      <c s="36" t="s">
        <v>95</v>
      </c>
      <c s="37">
        <v>20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2224</v>
      </c>
    </row>
    <row r="172" spans="1:5" ht="38.25">
      <c r="A172" t="s">
        <v>58</v>
      </c>
      <c r="E172" s="39" t="s">
        <v>1969</v>
      </c>
    </row>
    <row r="173" spans="1:16" ht="12.75">
      <c r="A173" t="s">
        <v>49</v>
      </c>
      <c s="34" t="s">
        <v>237</v>
      </c>
      <c s="34" t="s">
        <v>2267</v>
      </c>
      <c s="35" t="s">
        <v>5</v>
      </c>
      <c s="6" t="s">
        <v>2268</v>
      </c>
      <c s="36" t="s">
        <v>95</v>
      </c>
      <c s="37">
        <v>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2224</v>
      </c>
    </row>
    <row r="176" spans="1:5" ht="38.25">
      <c r="A176" t="s">
        <v>58</v>
      </c>
      <c r="E176" s="39" t="s">
        <v>1969</v>
      </c>
    </row>
    <row r="177" spans="1:16" ht="12.75">
      <c r="A177" t="s">
        <v>49</v>
      </c>
      <c s="34" t="s">
        <v>241</v>
      </c>
      <c s="34" t="s">
        <v>2269</v>
      </c>
      <c s="35" t="s">
        <v>5</v>
      </c>
      <c s="6" t="s">
        <v>2270</v>
      </c>
      <c s="36" t="s">
        <v>95</v>
      </c>
      <c s="37">
        <v>40</v>
      </c>
      <c s="36">
        <v>0</v>
      </c>
      <c s="36">
        <f>ROUND(G177*H177,6)</f>
      </c>
      <c r="L177" s="38">
        <v>0</v>
      </c>
      <c s="32">
        <f>ROUND(ROUND(L177,2)*ROUND(G177,3),2)</f>
      </c>
      <c s="36" t="s">
        <v>429</v>
      </c>
      <c>
        <f>(M177*21)/100</f>
      </c>
      <c t="s">
        <v>27</v>
      </c>
    </row>
    <row r="178" spans="1:5" ht="12.75">
      <c r="A178" s="35" t="s">
        <v>55</v>
      </c>
      <c r="E178" s="39" t="s">
        <v>5</v>
      </c>
    </row>
    <row r="179" spans="1:5" ht="12.75">
      <c r="A179" s="35" t="s">
        <v>56</v>
      </c>
      <c r="E179" s="40" t="s">
        <v>2224</v>
      </c>
    </row>
    <row r="180" spans="1:5" ht="38.25">
      <c r="A180" t="s">
        <v>58</v>
      </c>
      <c r="E180" s="39" t="s">
        <v>1969</v>
      </c>
    </row>
    <row r="181" spans="1:16" ht="12.75">
      <c r="A181" t="s">
        <v>49</v>
      </c>
      <c s="34" t="s">
        <v>245</v>
      </c>
      <c s="34" t="s">
        <v>2271</v>
      </c>
      <c s="35" t="s">
        <v>5</v>
      </c>
      <c s="6" t="s">
        <v>2272</v>
      </c>
      <c s="36" t="s">
        <v>95</v>
      </c>
      <c s="37">
        <v>10</v>
      </c>
      <c s="36">
        <v>0</v>
      </c>
      <c s="36">
        <f>ROUND(G181*H181,6)</f>
      </c>
      <c r="L181" s="38">
        <v>0</v>
      </c>
      <c s="32">
        <f>ROUND(ROUND(L181,2)*ROUND(G181,3),2)</f>
      </c>
      <c s="36" t="s">
        <v>429</v>
      </c>
      <c>
        <f>(M181*21)/100</f>
      </c>
      <c t="s">
        <v>27</v>
      </c>
    </row>
    <row r="182" spans="1:5" ht="12.75">
      <c r="A182" s="35" t="s">
        <v>55</v>
      </c>
      <c r="E182" s="39" t="s">
        <v>5</v>
      </c>
    </row>
    <row r="183" spans="1:5" ht="12.75">
      <c r="A183" s="35" t="s">
        <v>56</v>
      </c>
      <c r="E183" s="40" t="s">
        <v>2224</v>
      </c>
    </row>
    <row r="184" spans="1:5" ht="38.25">
      <c r="A184" t="s">
        <v>58</v>
      </c>
      <c r="E184" s="39" t="s">
        <v>1969</v>
      </c>
    </row>
    <row r="185" spans="1:16" ht="12.75">
      <c r="A185" t="s">
        <v>49</v>
      </c>
      <c s="34" t="s">
        <v>249</v>
      </c>
      <c s="34" t="s">
        <v>2273</v>
      </c>
      <c s="35" t="s">
        <v>5</v>
      </c>
      <c s="6" t="s">
        <v>2274</v>
      </c>
      <c s="36" t="s">
        <v>95</v>
      </c>
      <c s="37">
        <v>20</v>
      </c>
      <c s="36">
        <v>0</v>
      </c>
      <c s="36">
        <f>ROUND(G185*H185,6)</f>
      </c>
      <c r="L185" s="38">
        <v>0</v>
      </c>
      <c s="32">
        <f>ROUND(ROUND(L185,2)*ROUND(G185,3),2)</f>
      </c>
      <c s="36" t="s">
        <v>429</v>
      </c>
      <c>
        <f>(M185*21)/100</f>
      </c>
      <c t="s">
        <v>27</v>
      </c>
    </row>
    <row r="186" spans="1:5" ht="12.75">
      <c r="A186" s="35" t="s">
        <v>55</v>
      </c>
      <c r="E186" s="39" t="s">
        <v>5</v>
      </c>
    </row>
    <row r="187" spans="1:5" ht="12.75">
      <c r="A187" s="35" t="s">
        <v>56</v>
      </c>
      <c r="E187" s="40" t="s">
        <v>2224</v>
      </c>
    </row>
    <row r="188" spans="1:5" ht="38.25">
      <c r="A188" t="s">
        <v>58</v>
      </c>
      <c r="E188" s="39" t="s">
        <v>1969</v>
      </c>
    </row>
    <row r="189" spans="1:16" ht="12.75">
      <c r="A189" t="s">
        <v>49</v>
      </c>
      <c s="34" t="s">
        <v>253</v>
      </c>
      <c s="34" t="s">
        <v>1481</v>
      </c>
      <c s="35" t="s">
        <v>5</v>
      </c>
      <c s="6" t="s">
        <v>1482</v>
      </c>
      <c s="36" t="s">
        <v>95</v>
      </c>
      <c s="37">
        <v>45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2224</v>
      </c>
    </row>
    <row r="192" spans="1:5" ht="38.25">
      <c r="A192" t="s">
        <v>58</v>
      </c>
      <c r="E192" s="39" t="s">
        <v>1484</v>
      </c>
    </row>
    <row r="193" spans="1:16" ht="12.75">
      <c r="A193" t="s">
        <v>49</v>
      </c>
      <c s="34" t="s">
        <v>257</v>
      </c>
      <c s="34" t="s">
        <v>2275</v>
      </c>
      <c s="35" t="s">
        <v>5</v>
      </c>
      <c s="6" t="s">
        <v>2276</v>
      </c>
      <c s="36" t="s">
        <v>95</v>
      </c>
      <c s="37">
        <v>30</v>
      </c>
      <c s="36">
        <v>0</v>
      </c>
      <c s="36">
        <f>ROUND(G193*H193,6)</f>
      </c>
      <c r="L193" s="38">
        <v>0</v>
      </c>
      <c s="32">
        <f>ROUND(ROUND(L193,2)*ROUND(G193,3),2)</f>
      </c>
      <c s="36" t="s">
        <v>429</v>
      </c>
      <c>
        <f>(M193*21)/100</f>
      </c>
      <c t="s">
        <v>27</v>
      </c>
    </row>
    <row r="194" spans="1:5" ht="12.75">
      <c r="A194" s="35" t="s">
        <v>55</v>
      </c>
      <c r="E194" s="39" t="s">
        <v>5</v>
      </c>
    </row>
    <row r="195" spans="1:5" ht="12.75">
      <c r="A195" s="35" t="s">
        <v>56</v>
      </c>
      <c r="E195" s="40" t="s">
        <v>2224</v>
      </c>
    </row>
    <row r="196" spans="1:5" ht="38.25">
      <c r="A196" t="s">
        <v>58</v>
      </c>
      <c r="E196" s="39" t="s">
        <v>1484</v>
      </c>
    </row>
    <row r="197" spans="1:16" ht="25.5">
      <c r="A197" t="s">
        <v>49</v>
      </c>
      <c s="34" t="s">
        <v>261</v>
      </c>
      <c s="34" t="s">
        <v>1387</v>
      </c>
      <c s="35" t="s">
        <v>5</v>
      </c>
      <c s="6" t="s">
        <v>1490</v>
      </c>
      <c s="36" t="s">
        <v>90</v>
      </c>
      <c s="37">
        <v>10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2224</v>
      </c>
    </row>
    <row r="200" spans="1:5" ht="51">
      <c r="A200" t="s">
        <v>58</v>
      </c>
      <c r="E200" s="39" t="s">
        <v>2277</v>
      </c>
    </row>
    <row r="201" spans="1:16" ht="25.5">
      <c r="A201" t="s">
        <v>49</v>
      </c>
      <c s="34" t="s">
        <v>265</v>
      </c>
      <c s="34" t="s">
        <v>1236</v>
      </c>
      <c s="35" t="s">
        <v>5</v>
      </c>
      <c s="6" t="s">
        <v>1237</v>
      </c>
      <c s="36" t="s">
        <v>90</v>
      </c>
      <c s="37">
        <v>10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2224</v>
      </c>
    </row>
    <row r="204" spans="1:5" ht="38.25">
      <c r="A204" t="s">
        <v>58</v>
      </c>
      <c r="E204" s="39" t="s">
        <v>1974</v>
      </c>
    </row>
    <row r="205" spans="1:16" ht="25.5">
      <c r="A205" t="s">
        <v>49</v>
      </c>
      <c s="34" t="s">
        <v>269</v>
      </c>
      <c s="34" t="s">
        <v>523</v>
      </c>
      <c s="35" t="s">
        <v>5</v>
      </c>
      <c s="6" t="s">
        <v>524</v>
      </c>
      <c s="36" t="s">
        <v>90</v>
      </c>
      <c s="37">
        <v>6</v>
      </c>
      <c s="36">
        <v>0</v>
      </c>
      <c s="36">
        <f>ROUND(G205*H205,6)</f>
      </c>
      <c r="L205" s="38">
        <v>0</v>
      </c>
      <c s="32">
        <f>ROUND(ROUND(L205,2)*ROUND(G205,3),2)</f>
      </c>
      <c s="36" t="s">
        <v>429</v>
      </c>
      <c>
        <f>(M205*21)/100</f>
      </c>
      <c t="s">
        <v>27</v>
      </c>
    </row>
    <row r="206" spans="1:5" ht="12.75">
      <c r="A206" s="35" t="s">
        <v>55</v>
      </c>
      <c r="E206" s="39" t="s">
        <v>5</v>
      </c>
    </row>
    <row r="207" spans="1:5" ht="12.75">
      <c r="A207" s="35" t="s">
        <v>56</v>
      </c>
      <c r="E207" s="40" t="s">
        <v>2224</v>
      </c>
    </row>
    <row r="208" spans="1:5" ht="38.25">
      <c r="A208" t="s">
        <v>58</v>
      </c>
      <c r="E208" s="39" t="s">
        <v>1974</v>
      </c>
    </row>
    <row r="209" spans="1:16" ht="25.5">
      <c r="A209" t="s">
        <v>49</v>
      </c>
      <c s="34" t="s">
        <v>273</v>
      </c>
      <c s="34" t="s">
        <v>1496</v>
      </c>
      <c s="35" t="s">
        <v>5</v>
      </c>
      <c s="6" t="s">
        <v>1497</v>
      </c>
      <c s="36" t="s">
        <v>90</v>
      </c>
      <c s="37">
        <v>36</v>
      </c>
      <c s="36">
        <v>0</v>
      </c>
      <c s="36">
        <f>ROUND(G209*H209,6)</f>
      </c>
      <c r="L209" s="38">
        <v>0</v>
      </c>
      <c s="32">
        <f>ROUND(ROUND(L209,2)*ROUND(G209,3),2)</f>
      </c>
      <c s="36" t="s">
        <v>429</v>
      </c>
      <c>
        <f>(M209*21)/100</f>
      </c>
      <c t="s">
        <v>27</v>
      </c>
    </row>
    <row r="210" spans="1:5" ht="12.75">
      <c r="A210" s="35" t="s">
        <v>55</v>
      </c>
      <c r="E210" s="39" t="s">
        <v>5</v>
      </c>
    </row>
    <row r="211" spans="1:5" ht="12.75">
      <c r="A211" s="35" t="s">
        <v>56</v>
      </c>
      <c r="E211" s="40" t="s">
        <v>2224</v>
      </c>
    </row>
    <row r="212" spans="1:5" ht="38.25">
      <c r="A212" t="s">
        <v>58</v>
      </c>
      <c r="E212" s="39" t="s">
        <v>1974</v>
      </c>
    </row>
    <row r="213" spans="1:16" ht="25.5">
      <c r="A213" t="s">
        <v>49</v>
      </c>
      <c s="34" t="s">
        <v>278</v>
      </c>
      <c s="34" t="s">
        <v>2278</v>
      </c>
      <c s="35" t="s">
        <v>5</v>
      </c>
      <c s="6" t="s">
        <v>2279</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2224</v>
      </c>
    </row>
    <row r="216" spans="1:5" ht="38.25">
      <c r="A216" t="s">
        <v>58</v>
      </c>
      <c r="E216" s="39" t="s">
        <v>1974</v>
      </c>
    </row>
    <row r="217" spans="1:16" ht="25.5">
      <c r="A217" t="s">
        <v>49</v>
      </c>
      <c s="34" t="s">
        <v>282</v>
      </c>
      <c s="34" t="s">
        <v>2280</v>
      </c>
      <c s="35" t="s">
        <v>5</v>
      </c>
      <c s="6" t="s">
        <v>2281</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2224</v>
      </c>
    </row>
    <row r="220" spans="1:5" ht="38.25">
      <c r="A220" t="s">
        <v>58</v>
      </c>
      <c r="E220" s="39" t="s">
        <v>1974</v>
      </c>
    </row>
    <row r="221" spans="1:16" ht="25.5">
      <c r="A221" t="s">
        <v>49</v>
      </c>
      <c s="34" t="s">
        <v>286</v>
      </c>
      <c s="34" t="s">
        <v>2282</v>
      </c>
      <c s="35" t="s">
        <v>5</v>
      </c>
      <c s="6" t="s">
        <v>2283</v>
      </c>
      <c s="36" t="s">
        <v>90</v>
      </c>
      <c s="37">
        <v>2</v>
      </c>
      <c s="36">
        <v>0</v>
      </c>
      <c s="36">
        <f>ROUND(G221*H221,6)</f>
      </c>
      <c r="L221" s="38">
        <v>0</v>
      </c>
      <c s="32">
        <f>ROUND(ROUND(L221,2)*ROUND(G221,3),2)</f>
      </c>
      <c s="36" t="s">
        <v>429</v>
      </c>
      <c>
        <f>(M221*21)/100</f>
      </c>
      <c t="s">
        <v>27</v>
      </c>
    </row>
    <row r="222" spans="1:5" ht="12.75">
      <c r="A222" s="35" t="s">
        <v>55</v>
      </c>
      <c r="E222" s="39" t="s">
        <v>5</v>
      </c>
    </row>
    <row r="223" spans="1:5" ht="12.75">
      <c r="A223" s="35" t="s">
        <v>56</v>
      </c>
      <c r="E223" s="40" t="s">
        <v>2224</v>
      </c>
    </row>
    <row r="224" spans="1:5" ht="38.25">
      <c r="A224" t="s">
        <v>58</v>
      </c>
      <c r="E224" s="39" t="s">
        <v>1974</v>
      </c>
    </row>
    <row r="225" spans="1:16" ht="25.5">
      <c r="A225" t="s">
        <v>49</v>
      </c>
      <c s="34" t="s">
        <v>290</v>
      </c>
      <c s="34" t="s">
        <v>1654</v>
      </c>
      <c s="35" t="s">
        <v>5</v>
      </c>
      <c s="6" t="s">
        <v>1655</v>
      </c>
      <c s="36" t="s">
        <v>90</v>
      </c>
      <c s="37">
        <v>2</v>
      </c>
      <c s="36">
        <v>0</v>
      </c>
      <c s="36">
        <f>ROUND(G225*H225,6)</f>
      </c>
      <c r="L225" s="38">
        <v>0</v>
      </c>
      <c s="32">
        <f>ROUND(ROUND(L225,2)*ROUND(G225,3),2)</f>
      </c>
      <c s="36" t="s">
        <v>429</v>
      </c>
      <c>
        <f>(M225*21)/100</f>
      </c>
      <c t="s">
        <v>27</v>
      </c>
    </row>
    <row r="226" spans="1:5" ht="12.75">
      <c r="A226" s="35" t="s">
        <v>55</v>
      </c>
      <c r="E226" s="39" t="s">
        <v>5</v>
      </c>
    </row>
    <row r="227" spans="1:5" ht="12.75">
      <c r="A227" s="35" t="s">
        <v>56</v>
      </c>
      <c r="E227" s="40" t="s">
        <v>2224</v>
      </c>
    </row>
    <row r="228" spans="1:5" ht="38.25">
      <c r="A228" t="s">
        <v>58</v>
      </c>
      <c r="E228" s="39" t="s">
        <v>1974</v>
      </c>
    </row>
    <row r="229" spans="1:16" ht="25.5">
      <c r="A229" t="s">
        <v>49</v>
      </c>
      <c s="34" t="s">
        <v>294</v>
      </c>
      <c s="34" t="s">
        <v>1657</v>
      </c>
      <c s="35" t="s">
        <v>5</v>
      </c>
      <c s="6" t="s">
        <v>1658</v>
      </c>
      <c s="36" t="s">
        <v>90</v>
      </c>
      <c s="37">
        <v>4</v>
      </c>
      <c s="36">
        <v>0</v>
      </c>
      <c s="36">
        <f>ROUND(G229*H229,6)</f>
      </c>
      <c r="L229" s="38">
        <v>0</v>
      </c>
      <c s="32">
        <f>ROUND(ROUND(L229,2)*ROUND(G229,3),2)</f>
      </c>
      <c s="36" t="s">
        <v>429</v>
      </c>
      <c>
        <f>(M229*21)/100</f>
      </c>
      <c t="s">
        <v>27</v>
      </c>
    </row>
    <row r="230" spans="1:5" ht="12.75">
      <c r="A230" s="35" t="s">
        <v>55</v>
      </c>
      <c r="E230" s="39" t="s">
        <v>5</v>
      </c>
    </row>
    <row r="231" spans="1:5" ht="12.75">
      <c r="A231" s="35" t="s">
        <v>56</v>
      </c>
      <c r="E231" s="40" t="s">
        <v>2224</v>
      </c>
    </row>
    <row r="232" spans="1:5" ht="38.25">
      <c r="A232" t="s">
        <v>58</v>
      </c>
      <c r="E232" s="39" t="s">
        <v>1974</v>
      </c>
    </row>
    <row r="233" spans="1:16" ht="12.75">
      <c r="A233" t="s">
        <v>49</v>
      </c>
      <c s="34" t="s">
        <v>50</v>
      </c>
      <c s="34" t="s">
        <v>1499</v>
      </c>
      <c s="35" t="s">
        <v>5</v>
      </c>
      <c s="6" t="s">
        <v>1500</v>
      </c>
      <c s="36" t="s">
        <v>90</v>
      </c>
      <c s="37">
        <v>100</v>
      </c>
      <c s="36">
        <v>0</v>
      </c>
      <c s="36">
        <f>ROUND(G233*H233,6)</f>
      </c>
      <c r="L233" s="38">
        <v>0</v>
      </c>
      <c s="32">
        <f>ROUND(ROUND(L233,2)*ROUND(G233,3),2)</f>
      </c>
      <c s="36" t="s">
        <v>429</v>
      </c>
      <c>
        <f>(M233*21)/100</f>
      </c>
      <c t="s">
        <v>27</v>
      </c>
    </row>
    <row r="234" spans="1:5" ht="12.75">
      <c r="A234" s="35" t="s">
        <v>55</v>
      </c>
      <c r="E234" s="39" t="s">
        <v>5</v>
      </c>
    </row>
    <row r="235" spans="1:5" ht="12.75">
      <c r="A235" s="35" t="s">
        <v>56</v>
      </c>
      <c r="E235" s="40" t="s">
        <v>2224</v>
      </c>
    </row>
    <row r="236" spans="1:5" ht="25.5">
      <c r="A236" t="s">
        <v>58</v>
      </c>
      <c r="E236" s="39" t="s">
        <v>1999</v>
      </c>
    </row>
    <row r="237" spans="1:16" ht="12.75">
      <c r="A237" t="s">
        <v>49</v>
      </c>
      <c s="34" t="s">
        <v>60</v>
      </c>
      <c s="34" t="s">
        <v>2284</v>
      </c>
      <c s="35" t="s">
        <v>5</v>
      </c>
      <c s="6" t="s">
        <v>2285</v>
      </c>
      <c s="36" t="s">
        <v>90</v>
      </c>
      <c s="37">
        <v>5</v>
      </c>
      <c s="36">
        <v>0</v>
      </c>
      <c s="36">
        <f>ROUND(G237*H237,6)</f>
      </c>
      <c r="L237" s="38">
        <v>0</v>
      </c>
      <c s="32">
        <f>ROUND(ROUND(L237,2)*ROUND(G237,3),2)</f>
      </c>
      <c s="36" t="s">
        <v>429</v>
      </c>
      <c>
        <f>(M237*21)/100</f>
      </c>
      <c t="s">
        <v>27</v>
      </c>
    </row>
    <row r="238" spans="1:5" ht="12.75">
      <c r="A238" s="35" t="s">
        <v>55</v>
      </c>
      <c r="E238" s="39" t="s">
        <v>5</v>
      </c>
    </row>
    <row r="239" spans="1:5" ht="12.75">
      <c r="A239" s="35" t="s">
        <v>56</v>
      </c>
      <c r="E239" s="40" t="s">
        <v>2224</v>
      </c>
    </row>
    <row r="240" spans="1:5" ht="38.25">
      <c r="A240" t="s">
        <v>58</v>
      </c>
      <c r="E240" s="39" t="s">
        <v>2286</v>
      </c>
    </row>
    <row r="241" spans="1:16" ht="12.75">
      <c r="A241" t="s">
        <v>49</v>
      </c>
      <c s="34" t="s">
        <v>64</v>
      </c>
      <c s="34" t="s">
        <v>2200</v>
      </c>
      <c s="35" t="s">
        <v>5</v>
      </c>
      <c s="6" t="s">
        <v>2201</v>
      </c>
      <c s="36" t="s">
        <v>95</v>
      </c>
      <c s="37">
        <v>75</v>
      </c>
      <c s="36">
        <v>0</v>
      </c>
      <c s="36">
        <f>ROUND(G241*H241,6)</f>
      </c>
      <c r="L241" s="38">
        <v>0</v>
      </c>
      <c s="32">
        <f>ROUND(ROUND(L241,2)*ROUND(G241,3),2)</f>
      </c>
      <c s="36" t="s">
        <v>429</v>
      </c>
      <c>
        <f>(M241*21)/100</f>
      </c>
      <c t="s">
        <v>27</v>
      </c>
    </row>
    <row r="242" spans="1:5" ht="12.75">
      <c r="A242" s="35" t="s">
        <v>55</v>
      </c>
      <c r="E242" s="39" t="s">
        <v>5</v>
      </c>
    </row>
    <row r="243" spans="1:5" ht="12.75">
      <c r="A243" s="35" t="s">
        <v>56</v>
      </c>
      <c r="E243" s="40" t="s">
        <v>2224</v>
      </c>
    </row>
    <row r="244" spans="1:5" ht="63.75">
      <c r="A244" t="s">
        <v>58</v>
      </c>
      <c r="E244" s="39" t="s">
        <v>2002</v>
      </c>
    </row>
    <row r="245" spans="1:16" ht="12.75">
      <c r="A245" t="s">
        <v>49</v>
      </c>
      <c s="34" t="s">
        <v>67</v>
      </c>
      <c s="34" t="s">
        <v>2287</v>
      </c>
      <c s="35" t="s">
        <v>5</v>
      </c>
      <c s="6" t="s">
        <v>2288</v>
      </c>
      <c s="36" t="s">
        <v>95</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2224</v>
      </c>
    </row>
    <row r="248" spans="1:5" ht="63.75">
      <c r="A248" t="s">
        <v>58</v>
      </c>
      <c r="E248" s="39" t="s">
        <v>2002</v>
      </c>
    </row>
    <row r="249" spans="1:16" ht="12.75">
      <c r="A249" t="s">
        <v>49</v>
      </c>
      <c s="34" t="s">
        <v>764</v>
      </c>
      <c s="34" t="s">
        <v>2289</v>
      </c>
      <c s="35" t="s">
        <v>5</v>
      </c>
      <c s="6" t="s">
        <v>1573</v>
      </c>
      <c s="36" t="s">
        <v>439</v>
      </c>
      <c s="37">
        <v>10</v>
      </c>
      <c s="36">
        <v>0</v>
      </c>
      <c s="36">
        <f>ROUND(G249*H249,6)</f>
      </c>
      <c r="L249" s="38">
        <v>0</v>
      </c>
      <c s="32">
        <f>ROUND(ROUND(L249,2)*ROUND(G249,3),2)</f>
      </c>
      <c s="36" t="s">
        <v>429</v>
      </c>
      <c>
        <f>(M249*21)/100</f>
      </c>
      <c t="s">
        <v>27</v>
      </c>
    </row>
    <row r="250" spans="1:5" ht="12.75">
      <c r="A250" s="35" t="s">
        <v>55</v>
      </c>
      <c r="E250" s="39" t="s">
        <v>5</v>
      </c>
    </row>
    <row r="251" spans="1:5" ht="12.75">
      <c r="A251" s="35" t="s">
        <v>56</v>
      </c>
      <c r="E251" s="40" t="s">
        <v>2224</v>
      </c>
    </row>
    <row r="252" spans="1:5" ht="76.5">
      <c r="A252" t="s">
        <v>58</v>
      </c>
      <c r="E252" s="39" t="s">
        <v>2290</v>
      </c>
    </row>
    <row r="253" spans="1:13" ht="12.75">
      <c r="A253" t="s">
        <v>46</v>
      </c>
      <c r="C253" s="31" t="s">
        <v>2291</v>
      </c>
      <c r="E253" s="33" t="s">
        <v>2292</v>
      </c>
      <c r="J253" s="32">
        <f>0</f>
      </c>
      <c s="32">
        <f>0</f>
      </c>
      <c s="32">
        <f>0+L254+L258+L262+L266</f>
      </c>
      <c s="32">
        <f>0+M254+M258+M262+M266</f>
      </c>
    </row>
    <row r="254" spans="1:16" ht="12.75">
      <c r="A254" t="s">
        <v>49</v>
      </c>
      <c s="34" t="s">
        <v>767</v>
      </c>
      <c s="34" t="s">
        <v>2293</v>
      </c>
      <c s="35" t="s">
        <v>5</v>
      </c>
      <c s="6" t="s">
        <v>2294</v>
      </c>
      <c s="36" t="s">
        <v>90</v>
      </c>
      <c s="37">
        <v>1</v>
      </c>
      <c s="36">
        <v>0</v>
      </c>
      <c s="36">
        <f>ROUND(G254*H254,6)</f>
      </c>
      <c r="L254" s="38">
        <v>0</v>
      </c>
      <c s="32">
        <f>ROUND(ROUND(L254,2)*ROUND(G254,3),2)</f>
      </c>
      <c s="36" t="s">
        <v>429</v>
      </c>
      <c>
        <f>(M254*21)/100</f>
      </c>
      <c t="s">
        <v>27</v>
      </c>
    </row>
    <row r="255" spans="1:5" ht="12.75">
      <c r="A255" s="35" t="s">
        <v>55</v>
      </c>
      <c r="E255" s="39" t="s">
        <v>5</v>
      </c>
    </row>
    <row r="256" spans="1:5" ht="12.75">
      <c r="A256" s="35" t="s">
        <v>56</v>
      </c>
      <c r="E256" s="40" t="s">
        <v>2224</v>
      </c>
    </row>
    <row r="257" spans="1:5" ht="38.25">
      <c r="A257" t="s">
        <v>58</v>
      </c>
      <c r="E257" s="39" t="s">
        <v>2295</v>
      </c>
    </row>
    <row r="258" spans="1:16" ht="25.5">
      <c r="A258" t="s">
        <v>49</v>
      </c>
      <c s="34" t="s">
        <v>770</v>
      </c>
      <c s="34" t="s">
        <v>2296</v>
      </c>
      <c s="35" t="s">
        <v>5</v>
      </c>
      <c s="6" t="s">
        <v>2297</v>
      </c>
      <c s="36" t="s">
        <v>90</v>
      </c>
      <c s="37">
        <v>1</v>
      </c>
      <c s="36">
        <v>0</v>
      </c>
      <c s="36">
        <f>ROUND(G258*H258,6)</f>
      </c>
      <c r="L258" s="38">
        <v>0</v>
      </c>
      <c s="32">
        <f>ROUND(ROUND(L258,2)*ROUND(G258,3),2)</f>
      </c>
      <c s="36" t="s">
        <v>429</v>
      </c>
      <c>
        <f>(M258*21)/100</f>
      </c>
      <c t="s">
        <v>27</v>
      </c>
    </row>
    <row r="259" spans="1:5" ht="12.75">
      <c r="A259" s="35" t="s">
        <v>55</v>
      </c>
      <c r="E259" s="39" t="s">
        <v>5</v>
      </c>
    </row>
    <row r="260" spans="1:5" ht="12.75">
      <c r="A260" s="35" t="s">
        <v>56</v>
      </c>
      <c r="E260" s="40" t="s">
        <v>2224</v>
      </c>
    </row>
    <row r="261" spans="1:5" ht="51">
      <c r="A261" t="s">
        <v>58</v>
      </c>
      <c r="E261" s="39" t="s">
        <v>2298</v>
      </c>
    </row>
    <row r="262" spans="1:16" ht="12.75">
      <c r="A262" t="s">
        <v>49</v>
      </c>
      <c s="34" t="s">
        <v>773</v>
      </c>
      <c s="34" t="s">
        <v>2299</v>
      </c>
      <c s="35" t="s">
        <v>5</v>
      </c>
      <c s="6" t="s">
        <v>2300</v>
      </c>
      <c s="36" t="s">
        <v>90</v>
      </c>
      <c s="37">
        <v>1</v>
      </c>
      <c s="36">
        <v>0</v>
      </c>
      <c s="36">
        <f>ROUND(G262*H262,6)</f>
      </c>
      <c r="L262" s="38">
        <v>0</v>
      </c>
      <c s="32">
        <f>ROUND(ROUND(L262,2)*ROUND(G262,3),2)</f>
      </c>
      <c s="36" t="s">
        <v>429</v>
      </c>
      <c>
        <f>(M262*21)/100</f>
      </c>
      <c t="s">
        <v>27</v>
      </c>
    </row>
    <row r="263" spans="1:5" ht="12.75">
      <c r="A263" s="35" t="s">
        <v>55</v>
      </c>
      <c r="E263" s="39" t="s">
        <v>5</v>
      </c>
    </row>
    <row r="264" spans="1:5" ht="12.75">
      <c r="A264" s="35" t="s">
        <v>56</v>
      </c>
      <c r="E264" s="40" t="s">
        <v>2224</v>
      </c>
    </row>
    <row r="265" spans="1:5" ht="63.75">
      <c r="A265" t="s">
        <v>58</v>
      </c>
      <c r="E265" s="39" t="s">
        <v>2009</v>
      </c>
    </row>
    <row r="266" spans="1:16" ht="12.75">
      <c r="A266" t="s">
        <v>49</v>
      </c>
      <c s="34" t="s">
        <v>776</v>
      </c>
      <c s="34" t="s">
        <v>2301</v>
      </c>
      <c s="35" t="s">
        <v>5</v>
      </c>
      <c s="6" t="s">
        <v>1573</v>
      </c>
      <c s="36" t="s">
        <v>439</v>
      </c>
      <c s="37">
        <v>10</v>
      </c>
      <c s="36">
        <v>0</v>
      </c>
      <c s="36">
        <f>ROUND(G266*H266,6)</f>
      </c>
      <c r="L266" s="38">
        <v>0</v>
      </c>
      <c s="32">
        <f>ROUND(ROUND(L266,2)*ROUND(G266,3),2)</f>
      </c>
      <c s="36" t="s">
        <v>429</v>
      </c>
      <c>
        <f>(M266*21)/100</f>
      </c>
      <c t="s">
        <v>27</v>
      </c>
    </row>
    <row r="267" spans="1:5" ht="12.75">
      <c r="A267" s="35" t="s">
        <v>55</v>
      </c>
      <c r="E267" s="39" t="s">
        <v>5</v>
      </c>
    </row>
    <row r="268" spans="1:5" ht="12.75">
      <c r="A268" s="35" t="s">
        <v>56</v>
      </c>
      <c r="E268" s="40" t="s">
        <v>2224</v>
      </c>
    </row>
    <row r="269" spans="1:5" ht="76.5">
      <c r="A269" t="s">
        <v>58</v>
      </c>
      <c r="E269" s="39" t="s">
        <v>2290</v>
      </c>
    </row>
    <row r="270" spans="1:13" ht="12.75">
      <c r="A270" t="s">
        <v>46</v>
      </c>
      <c r="C270" s="31" t="s">
        <v>1503</v>
      </c>
      <c r="E270" s="33" t="s">
        <v>1504</v>
      </c>
      <c r="J270" s="32">
        <f>0</f>
      </c>
      <c s="32">
        <f>0</f>
      </c>
      <c s="32">
        <f>0+L271+L275+L279+L283</f>
      </c>
      <c s="32">
        <f>0+M271+M275+M279+M283</f>
      </c>
    </row>
    <row r="271" spans="1:16" ht="12.75">
      <c r="A271" t="s">
        <v>49</v>
      </c>
      <c s="34" t="s">
        <v>779</v>
      </c>
      <c s="34" t="s">
        <v>2302</v>
      </c>
      <c s="35" t="s">
        <v>5</v>
      </c>
      <c s="6" t="s">
        <v>2303</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2224</v>
      </c>
    </row>
    <row r="274" spans="1:5" ht="76.5">
      <c r="A274" t="s">
        <v>58</v>
      </c>
      <c r="E274" s="39" t="s">
        <v>2304</v>
      </c>
    </row>
    <row r="275" spans="1:16" ht="12.75">
      <c r="A275" t="s">
        <v>49</v>
      </c>
      <c s="34" t="s">
        <v>782</v>
      </c>
      <c s="34" t="s">
        <v>2305</v>
      </c>
      <c s="35" t="s">
        <v>5</v>
      </c>
      <c s="6" t="s">
        <v>2306</v>
      </c>
      <c s="36" t="s">
        <v>90</v>
      </c>
      <c s="37">
        <v>4</v>
      </c>
      <c s="36">
        <v>0</v>
      </c>
      <c s="36">
        <f>ROUND(G275*H275,6)</f>
      </c>
      <c r="L275" s="38">
        <v>0</v>
      </c>
      <c s="32">
        <f>ROUND(ROUND(L275,2)*ROUND(G275,3),2)</f>
      </c>
      <c s="36" t="s">
        <v>429</v>
      </c>
      <c>
        <f>(M275*21)/100</f>
      </c>
      <c t="s">
        <v>27</v>
      </c>
    </row>
    <row r="276" spans="1:5" ht="12.75">
      <c r="A276" s="35" t="s">
        <v>55</v>
      </c>
      <c r="E276" s="39" t="s">
        <v>5</v>
      </c>
    </row>
    <row r="277" spans="1:5" ht="12.75">
      <c r="A277" s="35" t="s">
        <v>56</v>
      </c>
      <c r="E277" s="40" t="s">
        <v>2224</v>
      </c>
    </row>
    <row r="278" spans="1:5" ht="63.75">
      <c r="A278" t="s">
        <v>58</v>
      </c>
      <c r="E278" s="39" t="s">
        <v>2009</v>
      </c>
    </row>
    <row r="279" spans="1:16" ht="12.75">
      <c r="A279" t="s">
        <v>49</v>
      </c>
      <c s="34" t="s">
        <v>785</v>
      </c>
      <c s="34" t="s">
        <v>2307</v>
      </c>
      <c s="35" t="s">
        <v>5</v>
      </c>
      <c s="6" t="s">
        <v>2308</v>
      </c>
      <c s="36" t="s">
        <v>90</v>
      </c>
      <c s="37">
        <v>1</v>
      </c>
      <c s="36">
        <v>0</v>
      </c>
      <c s="36">
        <f>ROUND(G279*H279,6)</f>
      </c>
      <c r="L279" s="38">
        <v>0</v>
      </c>
      <c s="32">
        <f>ROUND(ROUND(L279,2)*ROUND(G279,3),2)</f>
      </c>
      <c s="36" t="s">
        <v>429</v>
      </c>
      <c>
        <f>(M279*21)/100</f>
      </c>
      <c t="s">
        <v>27</v>
      </c>
    </row>
    <row r="280" spans="1:5" ht="12.75">
      <c r="A280" s="35" t="s">
        <v>55</v>
      </c>
      <c r="E280" s="39" t="s">
        <v>5</v>
      </c>
    </row>
    <row r="281" spans="1:5" ht="12.75">
      <c r="A281" s="35" t="s">
        <v>56</v>
      </c>
      <c r="E281" s="40" t="s">
        <v>2224</v>
      </c>
    </row>
    <row r="282" spans="1:5" ht="63.75">
      <c r="A282" t="s">
        <v>58</v>
      </c>
      <c r="E282" s="39" t="s">
        <v>2009</v>
      </c>
    </row>
    <row r="283" spans="1:16" ht="12.75">
      <c r="A283" t="s">
        <v>49</v>
      </c>
      <c s="34" t="s">
        <v>789</v>
      </c>
      <c s="34" t="s">
        <v>2010</v>
      </c>
      <c s="35" t="s">
        <v>5</v>
      </c>
      <c s="6" t="s">
        <v>1573</v>
      </c>
      <c s="36" t="s">
        <v>1574</v>
      </c>
      <c s="37">
        <v>10</v>
      </c>
      <c s="36">
        <v>0</v>
      </c>
      <c s="36">
        <f>ROUND(G283*H283,6)</f>
      </c>
      <c r="L283" s="38">
        <v>0</v>
      </c>
      <c s="32">
        <f>ROUND(ROUND(L283,2)*ROUND(G283,3),2)</f>
      </c>
      <c s="36" t="s">
        <v>429</v>
      </c>
      <c>
        <f>(M283*21)/100</f>
      </c>
      <c t="s">
        <v>27</v>
      </c>
    </row>
    <row r="284" spans="1:5" ht="12.75">
      <c r="A284" s="35" t="s">
        <v>55</v>
      </c>
      <c r="E284" s="39" t="s">
        <v>5</v>
      </c>
    </row>
    <row r="285" spans="1:5" ht="12.75">
      <c r="A285" s="35" t="s">
        <v>56</v>
      </c>
      <c r="E285" s="40" t="s">
        <v>2224</v>
      </c>
    </row>
    <row r="286" spans="1:5" ht="76.5">
      <c r="A286" t="s">
        <v>58</v>
      </c>
      <c r="E286" s="39" t="s">
        <v>2004</v>
      </c>
    </row>
    <row r="287" spans="1:13" ht="12.75">
      <c r="A287" t="s">
        <v>46</v>
      </c>
      <c r="C287" s="31" t="s">
        <v>1853</v>
      </c>
      <c r="E287" s="33" t="s">
        <v>1854</v>
      </c>
      <c r="J287" s="32">
        <f>0</f>
      </c>
      <c s="32">
        <f>0</f>
      </c>
      <c s="32">
        <f>0+L288+L292+L296+L300+L304+L308+L312+L316+L320+L324+L328+L332+L336+L340+L344</f>
      </c>
      <c s="32">
        <f>0+M288+M292+M296+M300+M304+M308+M312+M316+M320+M324+M328+M332+M336+M340+M344</f>
      </c>
    </row>
    <row r="288" spans="1:16" ht="25.5">
      <c r="A288" t="s">
        <v>49</v>
      </c>
      <c s="34" t="s">
        <v>792</v>
      </c>
      <c s="34" t="s">
        <v>2309</v>
      </c>
      <c s="35" t="s">
        <v>5</v>
      </c>
      <c s="6" t="s">
        <v>2310</v>
      </c>
      <c s="36" t="s">
        <v>90</v>
      </c>
      <c s="37">
        <v>1</v>
      </c>
      <c s="36">
        <v>0</v>
      </c>
      <c s="36">
        <f>ROUND(G288*H288,6)</f>
      </c>
      <c r="L288" s="38">
        <v>0</v>
      </c>
      <c s="32">
        <f>ROUND(ROUND(L288,2)*ROUND(G288,3),2)</f>
      </c>
      <c s="36" t="s">
        <v>429</v>
      </c>
      <c>
        <f>(M288*21)/100</f>
      </c>
      <c t="s">
        <v>27</v>
      </c>
    </row>
    <row r="289" spans="1:5" ht="12.75">
      <c r="A289" s="35" t="s">
        <v>55</v>
      </c>
      <c r="E289" s="39" t="s">
        <v>5</v>
      </c>
    </row>
    <row r="290" spans="1:5" ht="12.75">
      <c r="A290" s="35" t="s">
        <v>56</v>
      </c>
      <c r="E290" s="40" t="s">
        <v>2224</v>
      </c>
    </row>
    <row r="291" spans="1:5" ht="51">
      <c r="A291" t="s">
        <v>58</v>
      </c>
      <c r="E291" s="39" t="s">
        <v>2311</v>
      </c>
    </row>
    <row r="292" spans="1:16" ht="25.5">
      <c r="A292" t="s">
        <v>49</v>
      </c>
      <c s="34" t="s">
        <v>795</v>
      </c>
      <c s="34" t="s">
        <v>2312</v>
      </c>
      <c s="35" t="s">
        <v>5</v>
      </c>
      <c s="6" t="s">
        <v>2313</v>
      </c>
      <c s="36" t="s">
        <v>90</v>
      </c>
      <c s="37">
        <v>4</v>
      </c>
      <c s="36">
        <v>0</v>
      </c>
      <c s="36">
        <f>ROUND(G292*H292,6)</f>
      </c>
      <c r="L292" s="38">
        <v>0</v>
      </c>
      <c s="32">
        <f>ROUND(ROUND(L292,2)*ROUND(G292,3),2)</f>
      </c>
      <c s="36" t="s">
        <v>429</v>
      </c>
      <c>
        <f>(M292*21)/100</f>
      </c>
      <c t="s">
        <v>27</v>
      </c>
    </row>
    <row r="293" spans="1:5" ht="12.75">
      <c r="A293" s="35" t="s">
        <v>55</v>
      </c>
      <c r="E293" s="39" t="s">
        <v>5</v>
      </c>
    </row>
    <row r="294" spans="1:5" ht="12.75">
      <c r="A294" s="35" t="s">
        <v>56</v>
      </c>
      <c r="E294" s="40" t="s">
        <v>2224</v>
      </c>
    </row>
    <row r="295" spans="1:5" ht="51">
      <c r="A295" t="s">
        <v>58</v>
      </c>
      <c r="E295" s="39" t="s">
        <v>2314</v>
      </c>
    </row>
    <row r="296" spans="1:16" ht="12.75">
      <c r="A296" t="s">
        <v>49</v>
      </c>
      <c s="34" t="s">
        <v>798</v>
      </c>
      <c s="34" t="s">
        <v>2315</v>
      </c>
      <c s="35" t="s">
        <v>5</v>
      </c>
      <c s="6" t="s">
        <v>2316</v>
      </c>
      <c s="36" t="s">
        <v>90</v>
      </c>
      <c s="37">
        <v>1</v>
      </c>
      <c s="36">
        <v>0</v>
      </c>
      <c s="36">
        <f>ROUND(G296*H296,6)</f>
      </c>
      <c r="L296" s="38">
        <v>0</v>
      </c>
      <c s="32">
        <f>ROUND(ROUND(L296,2)*ROUND(G296,3),2)</f>
      </c>
      <c s="36" t="s">
        <v>429</v>
      </c>
      <c>
        <f>(M296*21)/100</f>
      </c>
      <c t="s">
        <v>27</v>
      </c>
    </row>
    <row r="297" spans="1:5" ht="12.75">
      <c r="A297" s="35" t="s">
        <v>55</v>
      </c>
      <c r="E297" s="39" t="s">
        <v>5</v>
      </c>
    </row>
    <row r="298" spans="1:5" ht="12.75">
      <c r="A298" s="35" t="s">
        <v>56</v>
      </c>
      <c r="E298" s="40" t="s">
        <v>2224</v>
      </c>
    </row>
    <row r="299" spans="1:5" ht="51">
      <c r="A299" t="s">
        <v>58</v>
      </c>
      <c r="E299" s="39" t="s">
        <v>2013</v>
      </c>
    </row>
    <row r="300" spans="1:16" ht="25.5">
      <c r="A300" t="s">
        <v>49</v>
      </c>
      <c s="34" t="s">
        <v>801</v>
      </c>
      <c s="34" t="s">
        <v>2317</v>
      </c>
      <c s="35" t="s">
        <v>5</v>
      </c>
      <c s="6" t="s">
        <v>2318</v>
      </c>
      <c s="36" t="s">
        <v>90</v>
      </c>
      <c s="37">
        <v>2</v>
      </c>
      <c s="36">
        <v>0</v>
      </c>
      <c s="36">
        <f>ROUND(G300*H300,6)</f>
      </c>
      <c r="L300" s="38">
        <v>0</v>
      </c>
      <c s="32">
        <f>ROUND(ROUND(L300,2)*ROUND(G300,3),2)</f>
      </c>
      <c s="36" t="s">
        <v>429</v>
      </c>
      <c>
        <f>(M300*21)/100</f>
      </c>
      <c t="s">
        <v>27</v>
      </c>
    </row>
    <row r="301" spans="1:5" ht="12.75">
      <c r="A301" s="35" t="s">
        <v>55</v>
      </c>
      <c r="E301" s="39" t="s">
        <v>5</v>
      </c>
    </row>
    <row r="302" spans="1:5" ht="12.75">
      <c r="A302" s="35" t="s">
        <v>56</v>
      </c>
      <c r="E302" s="40" t="s">
        <v>2224</v>
      </c>
    </row>
    <row r="303" spans="1:5" ht="51">
      <c r="A303" t="s">
        <v>58</v>
      </c>
      <c r="E303" s="39" t="s">
        <v>2319</v>
      </c>
    </row>
    <row r="304" spans="1:16" ht="12.75">
      <c r="A304" t="s">
        <v>49</v>
      </c>
      <c s="34" t="s">
        <v>804</v>
      </c>
      <c s="34" t="s">
        <v>2320</v>
      </c>
      <c s="35" t="s">
        <v>5</v>
      </c>
      <c s="6" t="s">
        <v>2321</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2224</v>
      </c>
    </row>
    <row r="307" spans="1:5" ht="51">
      <c r="A307" t="s">
        <v>58</v>
      </c>
      <c r="E307" s="39" t="s">
        <v>2319</v>
      </c>
    </row>
    <row r="308" spans="1:16" ht="12.75">
      <c r="A308" t="s">
        <v>49</v>
      </c>
      <c s="34" t="s">
        <v>806</v>
      </c>
      <c s="34" t="s">
        <v>2322</v>
      </c>
      <c s="35" t="s">
        <v>5</v>
      </c>
      <c s="6" t="s">
        <v>2323</v>
      </c>
      <c s="36" t="s">
        <v>90</v>
      </c>
      <c s="37">
        <v>4</v>
      </c>
      <c s="36">
        <v>0</v>
      </c>
      <c s="36">
        <f>ROUND(G308*H308,6)</f>
      </c>
      <c r="L308" s="38">
        <v>0</v>
      </c>
      <c s="32">
        <f>ROUND(ROUND(L308,2)*ROUND(G308,3),2)</f>
      </c>
      <c s="36" t="s">
        <v>429</v>
      </c>
      <c>
        <f>(M308*21)/100</f>
      </c>
      <c t="s">
        <v>27</v>
      </c>
    </row>
    <row r="309" spans="1:5" ht="12.75">
      <c r="A309" s="35" t="s">
        <v>55</v>
      </c>
      <c r="E309" s="39" t="s">
        <v>5</v>
      </c>
    </row>
    <row r="310" spans="1:5" ht="12.75">
      <c r="A310" s="35" t="s">
        <v>56</v>
      </c>
      <c r="E310" s="40" t="s">
        <v>2224</v>
      </c>
    </row>
    <row r="311" spans="1:5" ht="51">
      <c r="A311" t="s">
        <v>58</v>
      </c>
      <c r="E311" s="39" t="s">
        <v>2319</v>
      </c>
    </row>
    <row r="312" spans="1:16" ht="12.75">
      <c r="A312" t="s">
        <v>49</v>
      </c>
      <c s="34" t="s">
        <v>809</v>
      </c>
      <c s="34" t="s">
        <v>2324</v>
      </c>
      <c s="35" t="s">
        <v>5</v>
      </c>
      <c s="6" t="s">
        <v>2325</v>
      </c>
      <c s="36" t="s">
        <v>90</v>
      </c>
      <c s="37">
        <v>2</v>
      </c>
      <c s="36">
        <v>0</v>
      </c>
      <c s="36">
        <f>ROUND(G312*H312,6)</f>
      </c>
      <c r="L312" s="38">
        <v>0</v>
      </c>
      <c s="32">
        <f>ROUND(ROUND(L312,2)*ROUND(G312,3),2)</f>
      </c>
      <c s="36" t="s">
        <v>429</v>
      </c>
      <c>
        <f>(M312*21)/100</f>
      </c>
      <c t="s">
        <v>27</v>
      </c>
    </row>
    <row r="313" spans="1:5" ht="12.75">
      <c r="A313" s="35" t="s">
        <v>55</v>
      </c>
      <c r="E313" s="39" t="s">
        <v>5</v>
      </c>
    </row>
    <row r="314" spans="1:5" ht="12.75">
      <c r="A314" s="35" t="s">
        <v>56</v>
      </c>
      <c r="E314" s="40" t="s">
        <v>2224</v>
      </c>
    </row>
    <row r="315" spans="1:5" ht="38.25">
      <c r="A315" t="s">
        <v>58</v>
      </c>
      <c r="E315" s="39" t="s">
        <v>2326</v>
      </c>
    </row>
    <row r="316" spans="1:16" ht="12.75">
      <c r="A316" t="s">
        <v>49</v>
      </c>
      <c s="34" t="s">
        <v>812</v>
      </c>
      <c s="34" t="s">
        <v>2327</v>
      </c>
      <c s="35" t="s">
        <v>5</v>
      </c>
      <c s="6" t="s">
        <v>2328</v>
      </c>
      <c s="36" t="s">
        <v>90</v>
      </c>
      <c s="37">
        <v>2</v>
      </c>
      <c s="36">
        <v>0</v>
      </c>
      <c s="36">
        <f>ROUND(G316*H316,6)</f>
      </c>
      <c r="L316" s="38">
        <v>0</v>
      </c>
      <c s="32">
        <f>ROUND(ROUND(L316,2)*ROUND(G316,3),2)</f>
      </c>
      <c s="36" t="s">
        <v>429</v>
      </c>
      <c>
        <f>(M316*21)/100</f>
      </c>
      <c t="s">
        <v>27</v>
      </c>
    </row>
    <row r="317" spans="1:5" ht="12.75">
      <c r="A317" s="35" t="s">
        <v>55</v>
      </c>
      <c r="E317" s="39" t="s">
        <v>5</v>
      </c>
    </row>
    <row r="318" spans="1:5" ht="12.75">
      <c r="A318" s="35" t="s">
        <v>56</v>
      </c>
      <c r="E318" s="40" t="s">
        <v>2224</v>
      </c>
    </row>
    <row r="319" spans="1:5" ht="51">
      <c r="A319" t="s">
        <v>58</v>
      </c>
      <c r="E319" s="39" t="s">
        <v>2038</v>
      </c>
    </row>
    <row r="320" spans="1:16" ht="25.5">
      <c r="A320" t="s">
        <v>49</v>
      </c>
      <c s="34" t="s">
        <v>815</v>
      </c>
      <c s="34" t="s">
        <v>2329</v>
      </c>
      <c s="35" t="s">
        <v>5</v>
      </c>
      <c s="6" t="s">
        <v>2330</v>
      </c>
      <c s="36" t="s">
        <v>90</v>
      </c>
      <c s="37">
        <v>2</v>
      </c>
      <c s="36">
        <v>0</v>
      </c>
      <c s="36">
        <f>ROUND(G320*H320,6)</f>
      </c>
      <c r="L320" s="38">
        <v>0</v>
      </c>
      <c s="32">
        <f>ROUND(ROUND(L320,2)*ROUND(G320,3),2)</f>
      </c>
      <c s="36" t="s">
        <v>429</v>
      </c>
      <c>
        <f>(M320*21)/100</f>
      </c>
      <c t="s">
        <v>27</v>
      </c>
    </row>
    <row r="321" spans="1:5" ht="12.75">
      <c r="A321" s="35" t="s">
        <v>55</v>
      </c>
      <c r="E321" s="39" t="s">
        <v>5</v>
      </c>
    </row>
    <row r="322" spans="1:5" ht="12.75">
      <c r="A322" s="35" t="s">
        <v>56</v>
      </c>
      <c r="E322" s="40" t="s">
        <v>2224</v>
      </c>
    </row>
    <row r="323" spans="1:5" ht="51">
      <c r="A323" t="s">
        <v>58</v>
      </c>
      <c r="E323" s="39" t="s">
        <v>2033</v>
      </c>
    </row>
    <row r="324" spans="1:16" ht="25.5">
      <c r="A324" t="s">
        <v>49</v>
      </c>
      <c s="34" t="s">
        <v>819</v>
      </c>
      <c s="34" t="s">
        <v>2331</v>
      </c>
      <c s="35" t="s">
        <v>5</v>
      </c>
      <c s="6" t="s">
        <v>2332</v>
      </c>
      <c s="36" t="s">
        <v>90</v>
      </c>
      <c s="37">
        <v>8</v>
      </c>
      <c s="36">
        <v>0</v>
      </c>
      <c s="36">
        <f>ROUND(G324*H324,6)</f>
      </c>
      <c r="L324" s="38">
        <v>0</v>
      </c>
      <c s="32">
        <f>ROUND(ROUND(L324,2)*ROUND(G324,3),2)</f>
      </c>
      <c s="36" t="s">
        <v>429</v>
      </c>
      <c>
        <f>(M324*21)/100</f>
      </c>
      <c t="s">
        <v>27</v>
      </c>
    </row>
    <row r="325" spans="1:5" ht="12.75">
      <c r="A325" s="35" t="s">
        <v>55</v>
      </c>
      <c r="E325" s="39" t="s">
        <v>5</v>
      </c>
    </row>
    <row r="326" spans="1:5" ht="12.75">
      <c r="A326" s="35" t="s">
        <v>56</v>
      </c>
      <c r="E326" s="40" t="s">
        <v>2224</v>
      </c>
    </row>
    <row r="327" spans="1:5" ht="25.5">
      <c r="A327" t="s">
        <v>58</v>
      </c>
      <c r="E327" s="39" t="s">
        <v>1938</v>
      </c>
    </row>
    <row r="328" spans="1:16" ht="12.75">
      <c r="A328" t="s">
        <v>49</v>
      </c>
      <c s="34" t="s">
        <v>823</v>
      </c>
      <c s="34" t="s">
        <v>2333</v>
      </c>
      <c s="35" t="s">
        <v>5</v>
      </c>
      <c s="6" t="s">
        <v>2334</v>
      </c>
      <c s="36" t="s">
        <v>90</v>
      </c>
      <c s="37">
        <v>8</v>
      </c>
      <c s="36">
        <v>0</v>
      </c>
      <c s="36">
        <f>ROUND(G328*H328,6)</f>
      </c>
      <c r="L328" s="38">
        <v>0</v>
      </c>
      <c s="32">
        <f>ROUND(ROUND(L328,2)*ROUND(G328,3),2)</f>
      </c>
      <c s="36" t="s">
        <v>429</v>
      </c>
      <c>
        <f>(M328*21)/100</f>
      </c>
      <c t="s">
        <v>27</v>
      </c>
    </row>
    <row r="329" spans="1:5" ht="12.75">
      <c r="A329" s="35" t="s">
        <v>55</v>
      </c>
      <c r="E329" s="39" t="s">
        <v>5</v>
      </c>
    </row>
    <row r="330" spans="1:5" ht="12.75">
      <c r="A330" s="35" t="s">
        <v>56</v>
      </c>
      <c r="E330" s="40" t="s">
        <v>2224</v>
      </c>
    </row>
    <row r="331" spans="1:5" ht="25.5">
      <c r="A331" t="s">
        <v>58</v>
      </c>
      <c r="E331" s="39" t="s">
        <v>1938</v>
      </c>
    </row>
    <row r="332" spans="1:16" ht="25.5">
      <c r="A332" t="s">
        <v>49</v>
      </c>
      <c s="34" t="s">
        <v>826</v>
      </c>
      <c s="34" t="s">
        <v>2335</v>
      </c>
      <c s="35" t="s">
        <v>5</v>
      </c>
      <c s="6" t="s">
        <v>2336</v>
      </c>
      <c s="36" t="s">
        <v>90</v>
      </c>
      <c s="37">
        <v>1</v>
      </c>
      <c s="36">
        <v>0</v>
      </c>
      <c s="36">
        <f>ROUND(G332*H332,6)</f>
      </c>
      <c r="L332" s="38">
        <v>0</v>
      </c>
      <c s="32">
        <f>ROUND(ROUND(L332,2)*ROUND(G332,3),2)</f>
      </c>
      <c s="36" t="s">
        <v>429</v>
      </c>
      <c>
        <f>(M332*21)/100</f>
      </c>
      <c t="s">
        <v>27</v>
      </c>
    </row>
    <row r="333" spans="1:5" ht="12.75">
      <c r="A333" s="35" t="s">
        <v>55</v>
      </c>
      <c r="E333" s="39" t="s">
        <v>5</v>
      </c>
    </row>
    <row r="334" spans="1:5" ht="12.75">
      <c r="A334" s="35" t="s">
        <v>56</v>
      </c>
      <c r="E334" s="40" t="s">
        <v>2224</v>
      </c>
    </row>
    <row r="335" spans="1:5" ht="63.75">
      <c r="A335" t="s">
        <v>58</v>
      </c>
      <c r="E335" s="39" t="s">
        <v>2009</v>
      </c>
    </row>
    <row r="336" spans="1:16" ht="12.75">
      <c r="A336" t="s">
        <v>49</v>
      </c>
      <c s="34" t="s">
        <v>2054</v>
      </c>
      <c s="34" t="s">
        <v>2018</v>
      </c>
      <c s="35" t="s">
        <v>5</v>
      </c>
      <c s="6" t="s">
        <v>2019</v>
      </c>
      <c s="36" t="s">
        <v>90</v>
      </c>
      <c s="37">
        <v>4</v>
      </c>
      <c s="36">
        <v>0</v>
      </c>
      <c s="36">
        <f>ROUND(G336*H336,6)</f>
      </c>
      <c r="L336" s="38">
        <v>0</v>
      </c>
      <c s="32">
        <f>ROUND(ROUND(L336,2)*ROUND(G336,3),2)</f>
      </c>
      <c s="36" t="s">
        <v>429</v>
      </c>
      <c>
        <f>(M336*21)/100</f>
      </c>
      <c t="s">
        <v>27</v>
      </c>
    </row>
    <row r="337" spans="1:5" ht="12.75">
      <c r="A337" s="35" t="s">
        <v>55</v>
      </c>
      <c r="E337" s="39" t="s">
        <v>5</v>
      </c>
    </row>
    <row r="338" spans="1:5" ht="12.75">
      <c r="A338" s="35" t="s">
        <v>56</v>
      </c>
      <c r="E338" s="40" t="s">
        <v>2224</v>
      </c>
    </row>
    <row r="339" spans="1:5" ht="63.75">
      <c r="A339" t="s">
        <v>58</v>
      </c>
      <c r="E339" s="39" t="s">
        <v>2009</v>
      </c>
    </row>
    <row r="340" spans="1:16" ht="12.75">
      <c r="A340" t="s">
        <v>49</v>
      </c>
      <c s="34" t="s">
        <v>2057</v>
      </c>
      <c s="34" t="s">
        <v>2337</v>
      </c>
      <c s="35" t="s">
        <v>5</v>
      </c>
      <c s="6" t="s">
        <v>2338</v>
      </c>
      <c s="36" t="s">
        <v>90</v>
      </c>
      <c s="37">
        <v>2</v>
      </c>
      <c s="36">
        <v>0</v>
      </c>
      <c s="36">
        <f>ROUND(G340*H340,6)</f>
      </c>
      <c r="L340" s="38">
        <v>0</v>
      </c>
      <c s="32">
        <f>ROUND(ROUND(L340,2)*ROUND(G340,3),2)</f>
      </c>
      <c s="36" t="s">
        <v>429</v>
      </c>
      <c>
        <f>(M340*21)/100</f>
      </c>
      <c t="s">
        <v>27</v>
      </c>
    </row>
    <row r="341" spans="1:5" ht="12.75">
      <c r="A341" s="35" t="s">
        <v>55</v>
      </c>
      <c r="E341" s="39" t="s">
        <v>5</v>
      </c>
    </row>
    <row r="342" spans="1:5" ht="12.75">
      <c r="A342" s="35" t="s">
        <v>56</v>
      </c>
      <c r="E342" s="40" t="s">
        <v>2224</v>
      </c>
    </row>
    <row r="343" spans="1:5" ht="63.75">
      <c r="A343" t="s">
        <v>58</v>
      </c>
      <c r="E343" s="39" t="s">
        <v>2009</v>
      </c>
    </row>
    <row r="344" spans="1:16" ht="12.75">
      <c r="A344" t="s">
        <v>49</v>
      </c>
      <c s="34" t="s">
        <v>2060</v>
      </c>
      <c s="34" t="s">
        <v>2339</v>
      </c>
      <c s="35" t="s">
        <v>5</v>
      </c>
      <c s="6" t="s">
        <v>1573</v>
      </c>
      <c s="36" t="s">
        <v>1574</v>
      </c>
      <c s="37">
        <v>30</v>
      </c>
      <c s="36">
        <v>0</v>
      </c>
      <c s="36">
        <f>ROUND(G344*H344,6)</f>
      </c>
      <c r="L344" s="38">
        <v>0</v>
      </c>
      <c s="32">
        <f>ROUND(ROUND(L344,2)*ROUND(G344,3),2)</f>
      </c>
      <c s="36" t="s">
        <v>429</v>
      </c>
      <c>
        <f>(M344*21)/100</f>
      </c>
      <c t="s">
        <v>27</v>
      </c>
    </row>
    <row r="345" spans="1:5" ht="12.75">
      <c r="A345" s="35" t="s">
        <v>55</v>
      </c>
      <c r="E345" s="39" t="s">
        <v>5</v>
      </c>
    </row>
    <row r="346" spans="1:5" ht="12.75">
      <c r="A346" s="35" t="s">
        <v>56</v>
      </c>
      <c r="E346" s="40" t="s">
        <v>2224</v>
      </c>
    </row>
    <row r="347" spans="1:5" ht="76.5">
      <c r="A347" t="s">
        <v>58</v>
      </c>
      <c r="E347" s="39" t="s">
        <v>2004</v>
      </c>
    </row>
    <row r="348" spans="1:13" ht="25.5">
      <c r="A348" t="s">
        <v>46</v>
      </c>
      <c r="C348" s="31" t="s">
        <v>1390</v>
      </c>
      <c r="E348" s="33" t="s">
        <v>1518</v>
      </c>
      <c r="J348" s="32">
        <f>0</f>
      </c>
      <c s="32">
        <f>0</f>
      </c>
      <c s="32">
        <f>0+L349</f>
      </c>
      <c s="32">
        <f>0+M349</f>
      </c>
    </row>
    <row r="349" spans="1:16" ht="25.5">
      <c r="A349" t="s">
        <v>49</v>
      </c>
      <c s="34" t="s">
        <v>2063</v>
      </c>
      <c s="34" t="s">
        <v>2340</v>
      </c>
      <c s="35" t="s">
        <v>5</v>
      </c>
      <c s="6" t="s">
        <v>2341</v>
      </c>
      <c s="36" t="s">
        <v>90</v>
      </c>
      <c s="37">
        <v>1</v>
      </c>
      <c s="36">
        <v>0</v>
      </c>
      <c s="36">
        <f>ROUND(G349*H349,6)</f>
      </c>
      <c r="L349" s="38">
        <v>0</v>
      </c>
      <c s="32">
        <f>ROUND(ROUND(L349,2)*ROUND(G349,3),2)</f>
      </c>
      <c s="36" t="s">
        <v>429</v>
      </c>
      <c>
        <f>(M349*21)/100</f>
      </c>
      <c t="s">
        <v>27</v>
      </c>
    </row>
    <row r="350" spans="1:5" ht="12.75">
      <c r="A350" s="35" t="s">
        <v>55</v>
      </c>
      <c r="E350" s="39" t="s">
        <v>5</v>
      </c>
    </row>
    <row r="351" spans="1:5" ht="12.75">
      <c r="A351" s="35" t="s">
        <v>56</v>
      </c>
      <c r="E351" s="40" t="s">
        <v>2224</v>
      </c>
    </row>
    <row r="352" spans="1:5" ht="102">
      <c r="A352" t="s">
        <v>58</v>
      </c>
      <c r="E352" s="39" t="s">
        <v>2342</v>
      </c>
    </row>
    <row r="353" spans="1:13" ht="12.75">
      <c r="A353" t="s">
        <v>46</v>
      </c>
      <c r="C353" s="31" t="s">
        <v>1395</v>
      </c>
      <c r="E353" s="33" t="s">
        <v>1577</v>
      </c>
      <c r="J353" s="32">
        <f>0</f>
      </c>
      <c s="32">
        <f>0</f>
      </c>
      <c s="32">
        <f>0+L354+L358+L362+L366+L370+L374+L378+L382+L386+L390+L394+L398+L402+L406+L410+L414+L418+L422+L426+L430+L434</f>
      </c>
      <c s="32">
        <f>0+M354+M358+M362+M366+M370+M374+M378+M382+M386+M390+M394+M398+M402+M406+M410+M414+M418+M422+M426+M430+M434</f>
      </c>
    </row>
    <row r="354" spans="1:16" ht="12.75">
      <c r="A354" t="s">
        <v>49</v>
      </c>
      <c s="34" t="s">
        <v>2067</v>
      </c>
      <c s="34" t="s">
        <v>2109</v>
      </c>
      <c s="35" t="s">
        <v>5</v>
      </c>
      <c s="6" t="s">
        <v>2110</v>
      </c>
      <c s="36" t="s">
        <v>90</v>
      </c>
      <c s="37">
        <v>3</v>
      </c>
      <c s="36">
        <v>0</v>
      </c>
      <c s="36">
        <f>ROUND(G354*H354,6)</f>
      </c>
      <c r="L354" s="38">
        <v>0</v>
      </c>
      <c s="32">
        <f>ROUND(ROUND(L354,2)*ROUND(G354,3),2)</f>
      </c>
      <c s="36" t="s">
        <v>429</v>
      </c>
      <c>
        <f>(M354*21)/100</f>
      </c>
      <c t="s">
        <v>27</v>
      </c>
    </row>
    <row r="355" spans="1:5" ht="12.75">
      <c r="A355" s="35" t="s">
        <v>55</v>
      </c>
      <c r="E355" s="39" t="s">
        <v>5</v>
      </c>
    </row>
    <row r="356" spans="1:5" ht="12.75">
      <c r="A356" s="35" t="s">
        <v>56</v>
      </c>
      <c r="E356" s="40" t="s">
        <v>2224</v>
      </c>
    </row>
    <row r="357" spans="1:5" ht="51">
      <c r="A357" t="s">
        <v>58</v>
      </c>
      <c r="E357" s="39" t="s">
        <v>2111</v>
      </c>
    </row>
    <row r="358" spans="1:16" ht="25.5">
      <c r="A358" t="s">
        <v>49</v>
      </c>
      <c s="34" t="s">
        <v>2069</v>
      </c>
      <c s="34" t="s">
        <v>2343</v>
      </c>
      <c s="35" t="s">
        <v>5</v>
      </c>
      <c s="6" t="s">
        <v>2344</v>
      </c>
      <c s="36" t="s">
        <v>90</v>
      </c>
      <c s="37">
        <v>1</v>
      </c>
      <c s="36">
        <v>0</v>
      </c>
      <c s="36">
        <f>ROUND(G358*H358,6)</f>
      </c>
      <c r="L358" s="38">
        <v>0</v>
      </c>
      <c s="32">
        <f>ROUND(ROUND(L358,2)*ROUND(G358,3),2)</f>
      </c>
      <c s="36" t="s">
        <v>429</v>
      </c>
      <c>
        <f>(M358*21)/100</f>
      </c>
      <c t="s">
        <v>27</v>
      </c>
    </row>
    <row r="359" spans="1:5" ht="12.75">
      <c r="A359" s="35" t="s">
        <v>55</v>
      </c>
      <c r="E359" s="39" t="s">
        <v>5</v>
      </c>
    </row>
    <row r="360" spans="1:5" ht="12.75">
      <c r="A360" s="35" t="s">
        <v>56</v>
      </c>
      <c r="E360" s="40" t="s">
        <v>2224</v>
      </c>
    </row>
    <row r="361" spans="1:5" ht="51">
      <c r="A361" t="s">
        <v>58</v>
      </c>
      <c r="E361" s="39" t="s">
        <v>2111</v>
      </c>
    </row>
    <row r="362" spans="1:16" ht="12.75">
      <c r="A362" t="s">
        <v>49</v>
      </c>
      <c s="34" t="s">
        <v>2072</v>
      </c>
      <c s="34" t="s">
        <v>2113</v>
      </c>
      <c s="35" t="s">
        <v>5</v>
      </c>
      <c s="6" t="s">
        <v>2114</v>
      </c>
      <c s="36" t="s">
        <v>90</v>
      </c>
      <c s="37">
        <v>1</v>
      </c>
      <c s="36">
        <v>0</v>
      </c>
      <c s="36">
        <f>ROUND(G362*H362,6)</f>
      </c>
      <c r="L362" s="38">
        <v>0</v>
      </c>
      <c s="32">
        <f>ROUND(ROUND(L362,2)*ROUND(G362,3),2)</f>
      </c>
      <c s="36" t="s">
        <v>429</v>
      </c>
      <c>
        <f>(M362*21)/100</f>
      </c>
      <c t="s">
        <v>27</v>
      </c>
    </row>
    <row r="363" spans="1:5" ht="12.75">
      <c r="A363" s="35" t="s">
        <v>55</v>
      </c>
      <c r="E363" s="39" t="s">
        <v>5</v>
      </c>
    </row>
    <row r="364" spans="1:5" ht="12.75">
      <c r="A364" s="35" t="s">
        <v>56</v>
      </c>
      <c r="E364" s="40" t="s">
        <v>2224</v>
      </c>
    </row>
    <row r="365" spans="1:5" ht="51">
      <c r="A365" t="s">
        <v>58</v>
      </c>
      <c r="E365" s="39" t="s">
        <v>2111</v>
      </c>
    </row>
    <row r="366" spans="1:16" ht="12.75">
      <c r="A366" t="s">
        <v>49</v>
      </c>
      <c s="34" t="s">
        <v>2075</v>
      </c>
      <c s="34" t="s">
        <v>2345</v>
      </c>
      <c s="35" t="s">
        <v>5</v>
      </c>
      <c s="6" t="s">
        <v>2346</v>
      </c>
      <c s="36" t="s">
        <v>90</v>
      </c>
      <c s="37">
        <v>4</v>
      </c>
      <c s="36">
        <v>0</v>
      </c>
      <c s="36">
        <f>ROUND(G366*H366,6)</f>
      </c>
      <c r="L366" s="38">
        <v>0</v>
      </c>
      <c s="32">
        <f>ROUND(ROUND(L366,2)*ROUND(G366,3),2)</f>
      </c>
      <c s="36" t="s">
        <v>429</v>
      </c>
      <c>
        <f>(M366*21)/100</f>
      </c>
      <c t="s">
        <v>27</v>
      </c>
    </row>
    <row r="367" spans="1:5" ht="12.75">
      <c r="A367" s="35" t="s">
        <v>55</v>
      </c>
      <c r="E367" s="39" t="s">
        <v>5</v>
      </c>
    </row>
    <row r="368" spans="1:5" ht="12.75">
      <c r="A368" s="35" t="s">
        <v>56</v>
      </c>
      <c r="E368" s="40" t="s">
        <v>2224</v>
      </c>
    </row>
    <row r="369" spans="1:5" ht="51">
      <c r="A369" t="s">
        <v>58</v>
      </c>
      <c r="E369" s="39" t="s">
        <v>2111</v>
      </c>
    </row>
    <row r="370" spans="1:16" ht="12.75">
      <c r="A370" t="s">
        <v>49</v>
      </c>
      <c s="34" t="s">
        <v>2078</v>
      </c>
      <c s="34" t="s">
        <v>2116</v>
      </c>
      <c s="35" t="s">
        <v>5</v>
      </c>
      <c s="6" t="s">
        <v>2117</v>
      </c>
      <c s="36" t="s">
        <v>90</v>
      </c>
      <c s="37">
        <v>4</v>
      </c>
      <c s="36">
        <v>0</v>
      </c>
      <c s="36">
        <f>ROUND(G370*H370,6)</f>
      </c>
      <c r="L370" s="38">
        <v>0</v>
      </c>
      <c s="32">
        <f>ROUND(ROUND(L370,2)*ROUND(G370,3),2)</f>
      </c>
      <c s="36" t="s">
        <v>429</v>
      </c>
      <c>
        <f>(M370*21)/100</f>
      </c>
      <c t="s">
        <v>27</v>
      </c>
    </row>
    <row r="371" spans="1:5" ht="12.75">
      <c r="A371" s="35" t="s">
        <v>55</v>
      </c>
      <c r="E371" s="39" t="s">
        <v>5</v>
      </c>
    </row>
    <row r="372" spans="1:5" ht="12.75">
      <c r="A372" s="35" t="s">
        <v>56</v>
      </c>
      <c r="E372" s="40" t="s">
        <v>2224</v>
      </c>
    </row>
    <row r="373" spans="1:5" ht="51">
      <c r="A373" t="s">
        <v>58</v>
      </c>
      <c r="E373" s="39" t="s">
        <v>2111</v>
      </c>
    </row>
    <row r="374" spans="1:16" ht="25.5">
      <c r="A374" t="s">
        <v>49</v>
      </c>
      <c s="34" t="s">
        <v>2081</v>
      </c>
      <c s="34" t="s">
        <v>2347</v>
      </c>
      <c s="35" t="s">
        <v>5</v>
      </c>
      <c s="6" t="s">
        <v>2348</v>
      </c>
      <c s="36" t="s">
        <v>90</v>
      </c>
      <c s="37">
        <v>4</v>
      </c>
      <c s="36">
        <v>0</v>
      </c>
      <c s="36">
        <f>ROUND(G374*H374,6)</f>
      </c>
      <c r="L374" s="38">
        <v>0</v>
      </c>
      <c s="32">
        <f>ROUND(ROUND(L374,2)*ROUND(G374,3),2)</f>
      </c>
      <c s="36" t="s">
        <v>429</v>
      </c>
      <c>
        <f>(M374*21)/100</f>
      </c>
      <c t="s">
        <v>27</v>
      </c>
    </row>
    <row r="375" spans="1:5" ht="12.75">
      <c r="A375" s="35" t="s">
        <v>55</v>
      </c>
      <c r="E375" s="39" t="s">
        <v>5</v>
      </c>
    </row>
    <row r="376" spans="1:5" ht="12.75">
      <c r="A376" s="35" t="s">
        <v>56</v>
      </c>
      <c r="E376" s="40" t="s">
        <v>2224</v>
      </c>
    </row>
    <row r="377" spans="1:5" ht="76.5">
      <c r="A377" t="s">
        <v>58</v>
      </c>
      <c r="E377" s="39" t="s">
        <v>2349</v>
      </c>
    </row>
    <row r="378" spans="1:16" ht="12.75">
      <c r="A378" t="s">
        <v>49</v>
      </c>
      <c s="34" t="s">
        <v>2084</v>
      </c>
      <c s="34" t="s">
        <v>2350</v>
      </c>
      <c s="35" t="s">
        <v>5</v>
      </c>
      <c s="6" t="s">
        <v>2351</v>
      </c>
      <c s="36" t="s">
        <v>90</v>
      </c>
      <c s="37">
        <v>1</v>
      </c>
      <c s="36">
        <v>0</v>
      </c>
      <c s="36">
        <f>ROUND(G378*H378,6)</f>
      </c>
      <c r="L378" s="38">
        <v>0</v>
      </c>
      <c s="32">
        <f>ROUND(ROUND(L378,2)*ROUND(G378,3),2)</f>
      </c>
      <c s="36" t="s">
        <v>429</v>
      </c>
      <c>
        <f>(M378*21)/100</f>
      </c>
      <c t="s">
        <v>27</v>
      </c>
    </row>
    <row r="379" spans="1:5" ht="12.75">
      <c r="A379" s="35" t="s">
        <v>55</v>
      </c>
      <c r="E379" s="39" t="s">
        <v>5</v>
      </c>
    </row>
    <row r="380" spans="1:5" ht="12.75">
      <c r="A380" s="35" t="s">
        <v>56</v>
      </c>
      <c r="E380" s="40" t="s">
        <v>2224</v>
      </c>
    </row>
    <row r="381" spans="1:5" ht="51">
      <c r="A381" t="s">
        <v>58</v>
      </c>
      <c r="E381" s="39" t="s">
        <v>2111</v>
      </c>
    </row>
    <row r="382" spans="1:16" ht="25.5">
      <c r="A382" t="s">
        <v>49</v>
      </c>
      <c s="34" t="s">
        <v>2087</v>
      </c>
      <c s="34" t="s">
        <v>2352</v>
      </c>
      <c s="35" t="s">
        <v>5</v>
      </c>
      <c s="6" t="s">
        <v>2353</v>
      </c>
      <c s="36" t="s">
        <v>90</v>
      </c>
      <c s="37">
        <v>1</v>
      </c>
      <c s="36">
        <v>0</v>
      </c>
      <c s="36">
        <f>ROUND(G382*H382,6)</f>
      </c>
      <c r="L382" s="38">
        <v>0</v>
      </c>
      <c s="32">
        <f>ROUND(ROUND(L382,2)*ROUND(G382,3),2)</f>
      </c>
      <c s="36" t="s">
        <v>429</v>
      </c>
      <c>
        <f>(M382*21)/100</f>
      </c>
      <c t="s">
        <v>27</v>
      </c>
    </row>
    <row r="383" spans="1:5" ht="12.75">
      <c r="A383" s="35" t="s">
        <v>55</v>
      </c>
      <c r="E383" s="39" t="s">
        <v>5</v>
      </c>
    </row>
    <row r="384" spans="1:5" ht="12.75">
      <c r="A384" s="35" t="s">
        <v>56</v>
      </c>
      <c r="E384" s="40" t="s">
        <v>2224</v>
      </c>
    </row>
    <row r="385" spans="1:5" ht="51">
      <c r="A385" t="s">
        <v>58</v>
      </c>
      <c r="E385" s="39" t="s">
        <v>2111</v>
      </c>
    </row>
    <row r="386" spans="1:16" ht="12.75">
      <c r="A386" t="s">
        <v>49</v>
      </c>
      <c s="34" t="s">
        <v>2090</v>
      </c>
      <c s="34" t="s">
        <v>2354</v>
      </c>
      <c s="35" t="s">
        <v>5</v>
      </c>
      <c s="6" t="s">
        <v>2355</v>
      </c>
      <c s="36" t="s">
        <v>90</v>
      </c>
      <c s="37">
        <v>4</v>
      </c>
      <c s="36">
        <v>0</v>
      </c>
      <c s="36">
        <f>ROUND(G386*H386,6)</f>
      </c>
      <c r="L386" s="38">
        <v>0</v>
      </c>
      <c s="32">
        <f>ROUND(ROUND(L386,2)*ROUND(G386,3),2)</f>
      </c>
      <c s="36" t="s">
        <v>429</v>
      </c>
      <c>
        <f>(M386*21)/100</f>
      </c>
      <c t="s">
        <v>27</v>
      </c>
    </row>
    <row r="387" spans="1:5" ht="12.75">
      <c r="A387" s="35" t="s">
        <v>55</v>
      </c>
      <c r="E387" s="39" t="s">
        <v>5</v>
      </c>
    </row>
    <row r="388" spans="1:5" ht="12.75">
      <c r="A388" s="35" t="s">
        <v>56</v>
      </c>
      <c r="E388" s="40" t="s">
        <v>2224</v>
      </c>
    </row>
    <row r="389" spans="1:5" ht="51">
      <c r="A389" t="s">
        <v>58</v>
      </c>
      <c r="E389" s="39" t="s">
        <v>2111</v>
      </c>
    </row>
    <row r="390" spans="1:16" ht="25.5">
      <c r="A390" t="s">
        <v>49</v>
      </c>
      <c s="34" t="s">
        <v>2093</v>
      </c>
      <c s="34" t="s">
        <v>1578</v>
      </c>
      <c s="35" t="s">
        <v>5</v>
      </c>
      <c s="6" t="s">
        <v>1579</v>
      </c>
      <c s="36" t="s">
        <v>90</v>
      </c>
      <c s="37">
        <v>1</v>
      </c>
      <c s="36">
        <v>0</v>
      </c>
      <c s="36">
        <f>ROUND(G390*H390,6)</f>
      </c>
      <c r="L390" s="38">
        <v>0</v>
      </c>
      <c s="32">
        <f>ROUND(ROUND(L390,2)*ROUND(G390,3),2)</f>
      </c>
      <c s="36" t="s">
        <v>429</v>
      </c>
      <c>
        <f>(M390*21)/100</f>
      </c>
      <c t="s">
        <v>27</v>
      </c>
    </row>
    <row r="391" spans="1:5" ht="12.75">
      <c r="A391" s="35" t="s">
        <v>55</v>
      </c>
      <c r="E391" s="39" t="s">
        <v>5</v>
      </c>
    </row>
    <row r="392" spans="1:5" ht="12.75">
      <c r="A392" s="35" t="s">
        <v>56</v>
      </c>
      <c r="E392" s="40" t="s">
        <v>2224</v>
      </c>
    </row>
    <row r="393" spans="1:5" ht="63.75">
      <c r="A393" t="s">
        <v>58</v>
      </c>
      <c r="E393" s="39" t="s">
        <v>2130</v>
      </c>
    </row>
    <row r="394" spans="1:16" ht="25.5">
      <c r="A394" t="s">
        <v>49</v>
      </c>
      <c s="34" t="s">
        <v>2096</v>
      </c>
      <c s="34" t="s">
        <v>1582</v>
      </c>
      <c s="35" t="s">
        <v>5</v>
      </c>
      <c s="6" t="s">
        <v>1583</v>
      </c>
      <c s="36" t="s">
        <v>90</v>
      </c>
      <c s="37">
        <v>1</v>
      </c>
      <c s="36">
        <v>0</v>
      </c>
      <c s="36">
        <f>ROUND(G394*H394,6)</f>
      </c>
      <c r="L394" s="38">
        <v>0</v>
      </c>
      <c s="32">
        <f>ROUND(ROUND(L394,2)*ROUND(G394,3),2)</f>
      </c>
      <c s="36" t="s">
        <v>429</v>
      </c>
      <c>
        <f>(M394*21)/100</f>
      </c>
      <c t="s">
        <v>27</v>
      </c>
    </row>
    <row r="395" spans="1:5" ht="12.75">
      <c r="A395" s="35" t="s">
        <v>55</v>
      </c>
      <c r="E395" s="39" t="s">
        <v>5</v>
      </c>
    </row>
    <row r="396" spans="1:5" ht="12.75">
      <c r="A396" s="35" t="s">
        <v>56</v>
      </c>
      <c r="E396" s="40" t="s">
        <v>2224</v>
      </c>
    </row>
    <row r="397" spans="1:5" ht="38.25">
      <c r="A397" t="s">
        <v>58</v>
      </c>
      <c r="E397" s="39" t="s">
        <v>2133</v>
      </c>
    </row>
    <row r="398" spans="1:16" ht="12.75">
      <c r="A398" t="s">
        <v>49</v>
      </c>
      <c s="34" t="s">
        <v>2108</v>
      </c>
      <c s="34" t="s">
        <v>2135</v>
      </c>
      <c s="35" t="s">
        <v>5</v>
      </c>
      <c s="6" t="s">
        <v>2136</v>
      </c>
      <c s="36" t="s">
        <v>90</v>
      </c>
      <c s="37">
        <v>1</v>
      </c>
      <c s="36">
        <v>0</v>
      </c>
      <c s="36">
        <f>ROUND(G398*H398,6)</f>
      </c>
      <c r="L398" s="38">
        <v>0</v>
      </c>
      <c s="32">
        <f>ROUND(ROUND(L398,2)*ROUND(G398,3),2)</f>
      </c>
      <c s="36" t="s">
        <v>429</v>
      </c>
      <c>
        <f>(M398*21)/100</f>
      </c>
      <c t="s">
        <v>27</v>
      </c>
    </row>
    <row r="399" spans="1:5" ht="12.75">
      <c r="A399" s="35" t="s">
        <v>55</v>
      </c>
      <c r="E399" s="39" t="s">
        <v>5</v>
      </c>
    </row>
    <row r="400" spans="1:5" ht="12.75">
      <c r="A400" s="35" t="s">
        <v>56</v>
      </c>
      <c r="E400" s="40" t="s">
        <v>2224</v>
      </c>
    </row>
    <row r="401" spans="1:5" ht="38.25">
      <c r="A401" t="s">
        <v>58</v>
      </c>
      <c r="E401" s="39" t="s">
        <v>2137</v>
      </c>
    </row>
    <row r="402" spans="1:16" ht="12.75">
      <c r="A402" t="s">
        <v>49</v>
      </c>
      <c s="34" t="s">
        <v>2112</v>
      </c>
      <c s="34" t="s">
        <v>2356</v>
      </c>
      <c s="35" t="s">
        <v>5</v>
      </c>
      <c s="6" t="s">
        <v>2357</v>
      </c>
      <c s="36" t="s">
        <v>90</v>
      </c>
      <c s="37">
        <v>21</v>
      </c>
      <c s="36">
        <v>0</v>
      </c>
      <c s="36">
        <f>ROUND(G402*H402,6)</f>
      </c>
      <c r="L402" s="38">
        <v>0</v>
      </c>
      <c s="32">
        <f>ROUND(ROUND(L402,2)*ROUND(G402,3),2)</f>
      </c>
      <c s="36" t="s">
        <v>429</v>
      </c>
      <c>
        <f>(M402*21)/100</f>
      </c>
      <c t="s">
        <v>27</v>
      </c>
    </row>
    <row r="403" spans="1:5" ht="12.75">
      <c r="A403" s="35" t="s">
        <v>55</v>
      </c>
      <c r="E403" s="39" t="s">
        <v>5</v>
      </c>
    </row>
    <row r="404" spans="1:5" ht="12.75">
      <c r="A404" s="35" t="s">
        <v>56</v>
      </c>
      <c r="E404" s="40" t="s">
        <v>2224</v>
      </c>
    </row>
    <row r="405" spans="1:5" ht="38.25">
      <c r="A405" t="s">
        <v>58</v>
      </c>
      <c r="E405" s="39" t="s">
        <v>2146</v>
      </c>
    </row>
    <row r="406" spans="1:16" ht="12.75">
      <c r="A406" t="s">
        <v>49</v>
      </c>
      <c s="34" t="s">
        <v>2115</v>
      </c>
      <c s="34" t="s">
        <v>1751</v>
      </c>
      <c s="35" t="s">
        <v>5</v>
      </c>
      <c s="6" t="s">
        <v>1752</v>
      </c>
      <c s="36" t="s">
        <v>90</v>
      </c>
      <c s="37">
        <v>4</v>
      </c>
      <c s="36">
        <v>0</v>
      </c>
      <c s="36">
        <f>ROUND(G406*H406,6)</f>
      </c>
      <c r="L406" s="38">
        <v>0</v>
      </c>
      <c s="32">
        <f>ROUND(ROUND(L406,2)*ROUND(G406,3),2)</f>
      </c>
      <c s="36" t="s">
        <v>429</v>
      </c>
      <c>
        <f>(M406*21)/100</f>
      </c>
      <c t="s">
        <v>27</v>
      </c>
    </row>
    <row r="407" spans="1:5" ht="12.75">
      <c r="A407" s="35" t="s">
        <v>55</v>
      </c>
      <c r="E407" s="39" t="s">
        <v>5</v>
      </c>
    </row>
    <row r="408" spans="1:5" ht="12.75">
      <c r="A408" s="35" t="s">
        <v>56</v>
      </c>
      <c r="E408" s="40" t="s">
        <v>2224</v>
      </c>
    </row>
    <row r="409" spans="1:5" ht="38.25">
      <c r="A409" t="s">
        <v>58</v>
      </c>
      <c r="E409" s="39" t="s">
        <v>2146</v>
      </c>
    </row>
    <row r="410" spans="1:16" ht="12.75">
      <c r="A410" t="s">
        <v>49</v>
      </c>
      <c s="34" t="s">
        <v>2118</v>
      </c>
      <c s="34" t="s">
        <v>1755</v>
      </c>
      <c s="35" t="s">
        <v>5</v>
      </c>
      <c s="6" t="s">
        <v>1756</v>
      </c>
      <c s="36" t="s">
        <v>90</v>
      </c>
      <c s="37">
        <v>2</v>
      </c>
      <c s="36">
        <v>0</v>
      </c>
      <c s="36">
        <f>ROUND(G410*H410,6)</f>
      </c>
      <c r="L410" s="38">
        <v>0</v>
      </c>
      <c s="32">
        <f>ROUND(ROUND(L410,2)*ROUND(G410,3),2)</f>
      </c>
      <c s="36" t="s">
        <v>429</v>
      </c>
      <c>
        <f>(M410*21)/100</f>
      </c>
      <c t="s">
        <v>27</v>
      </c>
    </row>
    <row r="411" spans="1:5" ht="12.75">
      <c r="A411" s="35" t="s">
        <v>55</v>
      </c>
      <c r="E411" s="39" t="s">
        <v>5</v>
      </c>
    </row>
    <row r="412" spans="1:5" ht="12.75">
      <c r="A412" s="35" t="s">
        <v>56</v>
      </c>
      <c r="E412" s="40" t="s">
        <v>2224</v>
      </c>
    </row>
    <row r="413" spans="1:5" ht="38.25">
      <c r="A413" t="s">
        <v>58</v>
      </c>
      <c r="E413" s="39" t="s">
        <v>2146</v>
      </c>
    </row>
    <row r="414" spans="1:16" ht="12.75">
      <c r="A414" t="s">
        <v>49</v>
      </c>
      <c s="34" t="s">
        <v>2121</v>
      </c>
      <c s="34" t="s">
        <v>2358</v>
      </c>
      <c s="35" t="s">
        <v>5</v>
      </c>
      <c s="6" t="s">
        <v>2359</v>
      </c>
      <c s="36" t="s">
        <v>90</v>
      </c>
      <c s="37">
        <v>2</v>
      </c>
      <c s="36">
        <v>0</v>
      </c>
      <c s="36">
        <f>ROUND(G414*H414,6)</f>
      </c>
      <c r="L414" s="38">
        <v>0</v>
      </c>
      <c s="32">
        <f>ROUND(ROUND(L414,2)*ROUND(G414,3),2)</f>
      </c>
      <c s="36" t="s">
        <v>429</v>
      </c>
      <c>
        <f>(M414*21)/100</f>
      </c>
      <c t="s">
        <v>27</v>
      </c>
    </row>
    <row r="415" spans="1:5" ht="12.75">
      <c r="A415" s="35" t="s">
        <v>55</v>
      </c>
      <c r="E415" s="39" t="s">
        <v>5</v>
      </c>
    </row>
    <row r="416" spans="1:5" ht="12.75">
      <c r="A416" s="35" t="s">
        <v>56</v>
      </c>
      <c r="E416" s="40" t="s">
        <v>2224</v>
      </c>
    </row>
    <row r="417" spans="1:5" ht="38.25">
      <c r="A417" t="s">
        <v>58</v>
      </c>
      <c r="E417" s="39" t="s">
        <v>2146</v>
      </c>
    </row>
    <row r="418" spans="1:16" ht="25.5">
      <c r="A418" t="s">
        <v>49</v>
      </c>
      <c s="34" t="s">
        <v>2124</v>
      </c>
      <c s="34" t="s">
        <v>2360</v>
      </c>
      <c s="35" t="s">
        <v>5</v>
      </c>
      <c s="6" t="s">
        <v>2361</v>
      </c>
      <c s="36" t="s">
        <v>90</v>
      </c>
      <c s="37">
        <v>2</v>
      </c>
      <c s="36">
        <v>0</v>
      </c>
      <c s="36">
        <f>ROUND(G418*H418,6)</f>
      </c>
      <c r="L418" s="38">
        <v>0</v>
      </c>
      <c s="32">
        <f>ROUND(ROUND(L418,2)*ROUND(G418,3),2)</f>
      </c>
      <c s="36" t="s">
        <v>429</v>
      </c>
      <c>
        <f>(M418*21)/100</f>
      </c>
      <c t="s">
        <v>27</v>
      </c>
    </row>
    <row r="419" spans="1:5" ht="12.75">
      <c r="A419" s="35" t="s">
        <v>55</v>
      </c>
      <c r="E419" s="39" t="s">
        <v>5</v>
      </c>
    </row>
    <row r="420" spans="1:5" ht="12.75">
      <c r="A420" s="35" t="s">
        <v>56</v>
      </c>
      <c r="E420" s="40" t="s">
        <v>2224</v>
      </c>
    </row>
    <row r="421" spans="1:5" ht="38.25">
      <c r="A421" t="s">
        <v>58</v>
      </c>
      <c r="E421" s="39" t="s">
        <v>2146</v>
      </c>
    </row>
    <row r="422" spans="1:16" ht="12.75">
      <c r="A422" t="s">
        <v>49</v>
      </c>
      <c s="34" t="s">
        <v>1495</v>
      </c>
      <c s="34" t="s">
        <v>1397</v>
      </c>
      <c s="35" t="s">
        <v>5</v>
      </c>
      <c s="6" t="s">
        <v>1586</v>
      </c>
      <c s="36" t="s">
        <v>276</v>
      </c>
      <c s="37">
        <v>24</v>
      </c>
      <c s="36">
        <v>0</v>
      </c>
      <c s="36">
        <f>ROUND(G422*H422,6)</f>
      </c>
      <c r="L422" s="38">
        <v>0</v>
      </c>
      <c s="32">
        <f>ROUND(ROUND(L422,2)*ROUND(G422,3),2)</f>
      </c>
      <c s="36" t="s">
        <v>429</v>
      </c>
      <c>
        <f>(M422*21)/100</f>
      </c>
      <c t="s">
        <v>27</v>
      </c>
    </row>
    <row r="423" spans="1:5" ht="12.75">
      <c r="A423" s="35" t="s">
        <v>55</v>
      </c>
      <c r="E423" s="39" t="s">
        <v>5</v>
      </c>
    </row>
    <row r="424" spans="1:5" ht="12.75">
      <c r="A424" s="35" t="s">
        <v>56</v>
      </c>
      <c r="E424" s="40" t="s">
        <v>2224</v>
      </c>
    </row>
    <row r="425" spans="1:5" ht="38.25">
      <c r="A425" t="s">
        <v>58</v>
      </c>
      <c r="E425" s="39" t="s">
        <v>2152</v>
      </c>
    </row>
    <row r="426" spans="1:16" ht="12.75">
      <c r="A426" t="s">
        <v>49</v>
      </c>
      <c s="34" t="s">
        <v>2129</v>
      </c>
      <c s="34" t="s">
        <v>1589</v>
      </c>
      <c s="35" t="s">
        <v>5</v>
      </c>
      <c s="6" t="s">
        <v>1590</v>
      </c>
      <c s="36" t="s">
        <v>276</v>
      </c>
      <c s="37">
        <v>12</v>
      </c>
      <c s="36">
        <v>0</v>
      </c>
      <c s="36">
        <f>ROUND(G426*H426,6)</f>
      </c>
      <c r="L426" s="38">
        <v>0</v>
      </c>
      <c s="32">
        <f>ROUND(ROUND(L426,2)*ROUND(G426,3),2)</f>
      </c>
      <c s="36" t="s">
        <v>429</v>
      </c>
      <c>
        <f>(M426*21)/100</f>
      </c>
      <c t="s">
        <v>27</v>
      </c>
    </row>
    <row r="427" spans="1:5" ht="12.75">
      <c r="A427" s="35" t="s">
        <v>55</v>
      </c>
      <c r="E427" s="39" t="s">
        <v>5</v>
      </c>
    </row>
    <row r="428" spans="1:5" ht="12.75">
      <c r="A428" s="35" t="s">
        <v>56</v>
      </c>
      <c r="E428" s="40" t="s">
        <v>2224</v>
      </c>
    </row>
    <row r="429" spans="1:5" ht="38.25">
      <c r="A429" t="s">
        <v>58</v>
      </c>
      <c r="E429" s="39" t="s">
        <v>2154</v>
      </c>
    </row>
    <row r="430" spans="1:16" ht="12.75">
      <c r="A430" t="s">
        <v>49</v>
      </c>
      <c s="34" t="s">
        <v>2131</v>
      </c>
      <c s="34" t="s">
        <v>2158</v>
      </c>
      <c s="35" t="s">
        <v>5</v>
      </c>
      <c s="6" t="s">
        <v>2159</v>
      </c>
      <c s="36" t="s">
        <v>276</v>
      </c>
      <c s="37">
        <v>24</v>
      </c>
      <c s="36">
        <v>0</v>
      </c>
      <c s="36">
        <f>ROUND(G430*H430,6)</f>
      </c>
      <c r="L430" s="38">
        <v>0</v>
      </c>
      <c s="32">
        <f>ROUND(ROUND(L430,2)*ROUND(G430,3),2)</f>
      </c>
      <c s="36" t="s">
        <v>429</v>
      </c>
      <c>
        <f>(M430*21)/100</f>
      </c>
      <c t="s">
        <v>27</v>
      </c>
    </row>
    <row r="431" spans="1:5" ht="12.75">
      <c r="A431" s="35" t="s">
        <v>55</v>
      </c>
      <c r="E431" s="39" t="s">
        <v>5</v>
      </c>
    </row>
    <row r="432" spans="1:5" ht="12.75">
      <c r="A432" s="35" t="s">
        <v>56</v>
      </c>
      <c r="E432" s="40" t="s">
        <v>2224</v>
      </c>
    </row>
    <row r="433" spans="1:5" ht="38.25">
      <c r="A433" t="s">
        <v>58</v>
      </c>
      <c r="E433" s="39" t="s">
        <v>2160</v>
      </c>
    </row>
    <row r="434" spans="1:16" ht="12.75">
      <c r="A434" t="s">
        <v>49</v>
      </c>
      <c s="34" t="s">
        <v>2132</v>
      </c>
      <c s="34" t="s">
        <v>2362</v>
      </c>
      <c s="35" t="s">
        <v>5</v>
      </c>
      <c s="6" t="s">
        <v>2363</v>
      </c>
      <c s="36" t="s">
        <v>276</v>
      </c>
      <c s="37">
        <v>8</v>
      </c>
      <c s="36">
        <v>0</v>
      </c>
      <c s="36">
        <f>ROUND(G434*H434,6)</f>
      </c>
      <c r="L434" s="38">
        <v>0</v>
      </c>
      <c s="32">
        <f>ROUND(ROUND(L434,2)*ROUND(G434,3),2)</f>
      </c>
      <c s="36" t="s">
        <v>429</v>
      </c>
      <c>
        <f>(M434*21)/100</f>
      </c>
      <c t="s">
        <v>27</v>
      </c>
    </row>
    <row r="435" spans="1:5" ht="12.75">
      <c r="A435" s="35" t="s">
        <v>55</v>
      </c>
      <c r="E435" s="39" t="s">
        <v>5</v>
      </c>
    </row>
    <row r="436" spans="1:5" ht="12.75">
      <c r="A436" s="35" t="s">
        <v>56</v>
      </c>
      <c r="E436" s="40" t="s">
        <v>2224</v>
      </c>
    </row>
    <row r="437" spans="1:5" ht="38.25">
      <c r="A437" t="s">
        <v>58</v>
      </c>
      <c r="E437" s="39" t="s">
        <v>2364</v>
      </c>
    </row>
    <row r="438" spans="1:13" ht="12.75">
      <c r="A438" t="s">
        <v>46</v>
      </c>
      <c r="C438" s="31" t="s">
        <v>2365</v>
      </c>
      <c r="E438" s="33" t="s">
        <v>2366</v>
      </c>
      <c r="J438" s="32">
        <f>0</f>
      </c>
      <c s="32">
        <f>0</f>
      </c>
      <c s="32">
        <f>0+L439+L443</f>
      </c>
      <c s="32">
        <f>0+M439+M443</f>
      </c>
    </row>
    <row r="439" spans="1:16" ht="25.5">
      <c r="A439" t="s">
        <v>49</v>
      </c>
      <c s="34" t="s">
        <v>2134</v>
      </c>
      <c s="34" t="s">
        <v>2367</v>
      </c>
      <c s="35" t="s">
        <v>5</v>
      </c>
      <c s="6" t="s">
        <v>2368</v>
      </c>
      <c s="36" t="s">
        <v>90</v>
      </c>
      <c s="37">
        <v>1</v>
      </c>
      <c s="36">
        <v>0</v>
      </c>
      <c s="36">
        <f>ROUND(G439*H439,6)</f>
      </c>
      <c r="L439" s="38">
        <v>0</v>
      </c>
      <c s="32">
        <f>ROUND(ROUND(L439,2)*ROUND(G439,3),2)</f>
      </c>
      <c s="36" t="s">
        <v>429</v>
      </c>
      <c>
        <f>(M439*21)/100</f>
      </c>
      <c t="s">
        <v>27</v>
      </c>
    </row>
    <row r="440" spans="1:5" ht="12.75">
      <c r="A440" s="35" t="s">
        <v>55</v>
      </c>
      <c r="E440" s="39" t="s">
        <v>5</v>
      </c>
    </row>
    <row r="441" spans="1:5" ht="12.75">
      <c r="A441" s="35" t="s">
        <v>56</v>
      </c>
      <c r="E441" s="40" t="s">
        <v>2224</v>
      </c>
    </row>
    <row r="442" spans="1:5" ht="51">
      <c r="A442" t="s">
        <v>58</v>
      </c>
      <c r="E442" s="39" t="s">
        <v>2369</v>
      </c>
    </row>
    <row r="443" spans="1:16" ht="12.75">
      <c r="A443" t="s">
        <v>49</v>
      </c>
      <c s="34" t="s">
        <v>2138</v>
      </c>
      <c s="34" t="s">
        <v>2370</v>
      </c>
      <c s="35" t="s">
        <v>5</v>
      </c>
      <c s="6" t="s">
        <v>2371</v>
      </c>
      <c s="36" t="s">
        <v>90</v>
      </c>
      <c s="37">
        <v>1</v>
      </c>
      <c s="36">
        <v>0</v>
      </c>
      <c s="36">
        <f>ROUND(G443*H443,6)</f>
      </c>
      <c r="L443" s="38">
        <v>0</v>
      </c>
      <c s="32">
        <f>ROUND(ROUND(L443,2)*ROUND(G443,3),2)</f>
      </c>
      <c s="36" t="s">
        <v>429</v>
      </c>
      <c>
        <f>(M443*21)/100</f>
      </c>
      <c t="s">
        <v>27</v>
      </c>
    </row>
    <row r="444" spans="1:5" ht="12.75">
      <c r="A444" s="35" t="s">
        <v>55</v>
      </c>
      <c r="E444" s="39" t="s">
        <v>5</v>
      </c>
    </row>
    <row r="445" spans="1:5" ht="12.75">
      <c r="A445" s="35" t="s">
        <v>56</v>
      </c>
      <c r="E445" s="40" t="s">
        <v>2224</v>
      </c>
    </row>
    <row r="446" spans="1:5" ht="25.5">
      <c r="A446" t="s">
        <v>58</v>
      </c>
      <c r="E446" s="39" t="s">
        <v>2372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2375</v>
      </c>
      <c r="E8" s="30" t="s">
        <v>2374</v>
      </c>
      <c r="J8" s="29">
        <f>0+J9+J38+J75+J168+J205+J226+J259+J296</f>
      </c>
      <c s="29">
        <f>0+K9+K38+K75+K168+K205+K226+K259+K296</f>
      </c>
      <c s="29">
        <f>0+L9+L38+L75+L168+L205+L226+L259+L296</f>
      </c>
      <c s="29">
        <f>0+M9+M38+M75+M168+M205+M226+M259+M296</f>
      </c>
    </row>
    <row r="9" spans="1:13" ht="12.75">
      <c r="A9" t="s">
        <v>46</v>
      </c>
      <c r="C9" s="31" t="s">
        <v>134</v>
      </c>
      <c r="E9" s="33" t="s">
        <v>1872</v>
      </c>
      <c r="J9" s="32">
        <f>0</f>
      </c>
      <c s="32">
        <f>0</f>
      </c>
      <c s="32">
        <f>0+L10+L14+L18+L22+L26+L30+L34</f>
      </c>
      <c s="32">
        <f>0+M10+M14+M18+M22+M26+M30+M34</f>
      </c>
    </row>
    <row r="10" spans="1:16" ht="25.5">
      <c r="A10" t="s">
        <v>49</v>
      </c>
      <c s="34" t="s">
        <v>71</v>
      </c>
      <c s="34" t="s">
        <v>921</v>
      </c>
      <c s="35" t="s">
        <v>5</v>
      </c>
      <c s="6" t="s">
        <v>922</v>
      </c>
      <c s="36" t="s">
        <v>53</v>
      </c>
      <c s="37">
        <v>30</v>
      </c>
      <c s="36">
        <v>0</v>
      </c>
      <c s="36">
        <f>ROUND(G10*H10,6)</f>
      </c>
      <c r="L10" s="38">
        <v>0</v>
      </c>
      <c s="32">
        <f>ROUND(ROUND(L10,2)*ROUND(G10,3),2)</f>
      </c>
      <c s="36" t="s">
        <v>429</v>
      </c>
      <c>
        <f>(M10*21)/100</f>
      </c>
      <c t="s">
        <v>27</v>
      </c>
    </row>
    <row r="11" spans="1:5" ht="12.75">
      <c r="A11" s="35" t="s">
        <v>55</v>
      </c>
      <c r="E11" s="39" t="s">
        <v>5</v>
      </c>
    </row>
    <row r="12" spans="1:5" ht="12.75">
      <c r="A12" s="35" t="s">
        <v>56</v>
      </c>
      <c r="E12" s="40" t="s">
        <v>2376</v>
      </c>
    </row>
    <row r="13" spans="1:5" ht="89.25">
      <c r="A13" t="s">
        <v>58</v>
      </c>
      <c r="E13" s="39" t="s">
        <v>1873</v>
      </c>
    </row>
    <row r="14" spans="1:16" ht="25.5">
      <c r="A14" t="s">
        <v>49</v>
      </c>
      <c s="34" t="s">
        <v>27</v>
      </c>
      <c s="34" t="s">
        <v>923</v>
      </c>
      <c s="35" t="s">
        <v>5</v>
      </c>
      <c s="6" t="s">
        <v>924</v>
      </c>
      <c s="36" t="s">
        <v>53</v>
      </c>
      <c s="37">
        <v>10</v>
      </c>
      <c s="36">
        <v>0</v>
      </c>
      <c s="36">
        <f>ROUND(G14*H14,6)</f>
      </c>
      <c r="L14" s="38">
        <v>0</v>
      </c>
      <c s="32">
        <f>ROUND(ROUND(L14,2)*ROUND(G14,3),2)</f>
      </c>
      <c s="36" t="s">
        <v>429</v>
      </c>
      <c>
        <f>(M14*21)/100</f>
      </c>
      <c t="s">
        <v>27</v>
      </c>
    </row>
    <row r="15" spans="1:5" ht="12.75">
      <c r="A15" s="35" t="s">
        <v>55</v>
      </c>
      <c r="E15" s="39" t="s">
        <v>5</v>
      </c>
    </row>
    <row r="16" spans="1:5" ht="12.75">
      <c r="A16" s="35" t="s">
        <v>56</v>
      </c>
      <c r="E16" s="40" t="s">
        <v>2376</v>
      </c>
    </row>
    <row r="17" spans="1:5" ht="89.25">
      <c r="A17" t="s">
        <v>58</v>
      </c>
      <c r="E17" s="39" t="s">
        <v>1873</v>
      </c>
    </row>
    <row r="18" spans="1:16" ht="25.5">
      <c r="A18" t="s">
        <v>49</v>
      </c>
      <c s="34" t="s">
        <v>26</v>
      </c>
      <c s="34" t="s">
        <v>2377</v>
      </c>
      <c s="35" t="s">
        <v>5</v>
      </c>
      <c s="6" t="s">
        <v>2378</v>
      </c>
      <c s="36" t="s">
        <v>53</v>
      </c>
      <c s="37">
        <v>0.5</v>
      </c>
      <c s="36">
        <v>0</v>
      </c>
      <c s="36">
        <f>ROUND(G18*H18,6)</f>
      </c>
      <c r="L18" s="38">
        <v>0</v>
      </c>
      <c s="32">
        <f>ROUND(ROUND(L18,2)*ROUND(G18,3),2)</f>
      </c>
      <c s="36" t="s">
        <v>429</v>
      </c>
      <c>
        <f>(M18*21)/100</f>
      </c>
      <c t="s">
        <v>27</v>
      </c>
    </row>
    <row r="19" spans="1:5" ht="12.75">
      <c r="A19" s="35" t="s">
        <v>55</v>
      </c>
      <c r="E19" s="39" t="s">
        <v>5</v>
      </c>
    </row>
    <row r="20" spans="1:5" ht="12.75">
      <c r="A20" s="35" t="s">
        <v>56</v>
      </c>
      <c r="E20" s="40" t="s">
        <v>2376</v>
      </c>
    </row>
    <row r="21" spans="1:5" ht="89.25">
      <c r="A21" t="s">
        <v>58</v>
      </c>
      <c r="E21" s="39" t="s">
        <v>1873</v>
      </c>
    </row>
    <row r="22" spans="1:16" ht="25.5">
      <c r="A22" t="s">
        <v>49</v>
      </c>
      <c s="34" t="s">
        <v>87</v>
      </c>
      <c s="34" t="s">
        <v>2379</v>
      </c>
      <c s="35" t="s">
        <v>5</v>
      </c>
      <c s="6" t="s">
        <v>2380</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2376</v>
      </c>
    </row>
    <row r="25" spans="1:5" ht="89.25">
      <c r="A25" t="s">
        <v>58</v>
      </c>
      <c r="E25" s="39" t="s">
        <v>1873</v>
      </c>
    </row>
    <row r="26" spans="1:16" ht="25.5">
      <c r="A26" t="s">
        <v>49</v>
      </c>
      <c s="34" t="s">
        <v>92</v>
      </c>
      <c s="34" t="s">
        <v>633</v>
      </c>
      <c s="35" t="s">
        <v>5</v>
      </c>
      <c s="6" t="s">
        <v>834</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2376</v>
      </c>
    </row>
    <row r="29" spans="1:5" ht="89.25">
      <c r="A29" t="s">
        <v>58</v>
      </c>
      <c r="E29" s="39" t="s">
        <v>1873</v>
      </c>
    </row>
    <row r="30" spans="1:16" ht="25.5">
      <c r="A30" t="s">
        <v>49</v>
      </c>
      <c s="34" t="s">
        <v>97</v>
      </c>
      <c s="34" t="s">
        <v>635</v>
      </c>
      <c s="35" t="s">
        <v>5</v>
      </c>
      <c s="6" t="s">
        <v>927</v>
      </c>
      <c s="36" t="s">
        <v>53</v>
      </c>
      <c s="37">
        <v>2</v>
      </c>
      <c s="36">
        <v>0</v>
      </c>
      <c s="36">
        <f>ROUND(G30*H30,6)</f>
      </c>
      <c r="L30" s="38">
        <v>0</v>
      </c>
      <c s="32">
        <f>ROUND(ROUND(L30,2)*ROUND(G30,3),2)</f>
      </c>
      <c s="36" t="s">
        <v>429</v>
      </c>
      <c>
        <f>(M30*21)/100</f>
      </c>
      <c t="s">
        <v>27</v>
      </c>
    </row>
    <row r="31" spans="1:5" ht="12.75">
      <c r="A31" s="35" t="s">
        <v>55</v>
      </c>
      <c r="E31" s="39" t="s">
        <v>5</v>
      </c>
    </row>
    <row r="32" spans="1:5" ht="12.75">
      <c r="A32" s="35" t="s">
        <v>56</v>
      </c>
      <c r="E32" s="40" t="s">
        <v>2376</v>
      </c>
    </row>
    <row r="33" spans="1:5" ht="89.25">
      <c r="A33" t="s">
        <v>58</v>
      </c>
      <c r="E33" s="39" t="s">
        <v>1873</v>
      </c>
    </row>
    <row r="34" spans="1:16" ht="25.5">
      <c r="A34" t="s">
        <v>49</v>
      </c>
      <c s="34" t="s">
        <v>85</v>
      </c>
      <c s="34" t="s">
        <v>637</v>
      </c>
      <c s="35" t="s">
        <v>5</v>
      </c>
      <c s="6" t="s">
        <v>638</v>
      </c>
      <c s="36" t="s">
        <v>53</v>
      </c>
      <c s="37">
        <v>0.2</v>
      </c>
      <c s="36">
        <v>0</v>
      </c>
      <c s="36">
        <f>ROUND(G34*H34,6)</f>
      </c>
      <c r="L34" s="38">
        <v>0</v>
      </c>
      <c s="32">
        <f>ROUND(ROUND(L34,2)*ROUND(G34,3),2)</f>
      </c>
      <c s="36" t="s">
        <v>429</v>
      </c>
      <c>
        <f>(M34*21)/100</f>
      </c>
      <c t="s">
        <v>27</v>
      </c>
    </row>
    <row r="35" spans="1:5" ht="12.75">
      <c r="A35" s="35" t="s">
        <v>55</v>
      </c>
      <c r="E35" s="39" t="s">
        <v>5</v>
      </c>
    </row>
    <row r="36" spans="1:5" ht="12.75">
      <c r="A36" s="35" t="s">
        <v>56</v>
      </c>
      <c r="E36" s="40" t="s">
        <v>2376</v>
      </c>
    </row>
    <row r="37" spans="1:5" ht="89.25">
      <c r="A37" t="s">
        <v>58</v>
      </c>
      <c r="E37" s="39" t="s">
        <v>1873</v>
      </c>
    </row>
    <row r="38" spans="1:13" ht="12.75">
      <c r="A38" t="s">
        <v>46</v>
      </c>
      <c r="C38" s="31" t="s">
        <v>795</v>
      </c>
      <c r="E38" s="33" t="s">
        <v>1432</v>
      </c>
      <c r="J38" s="32">
        <f>0</f>
      </c>
      <c s="32">
        <f>0</f>
      </c>
      <c s="32">
        <f>0+L39+L43+L47+L51+L55+L59+L63+L67+L71</f>
      </c>
      <c s="32">
        <f>0+M39+M43+M47+M51+M55+M59+M63+M67+M71</f>
      </c>
    </row>
    <row r="39" spans="1:16" ht="12.75">
      <c r="A39" t="s">
        <v>49</v>
      </c>
      <c s="34" t="s">
        <v>189</v>
      </c>
      <c s="34" t="s">
        <v>513</v>
      </c>
      <c s="35" t="s">
        <v>5</v>
      </c>
      <c s="6" t="s">
        <v>514</v>
      </c>
      <c s="36" t="s">
        <v>95</v>
      </c>
      <c s="37">
        <v>25</v>
      </c>
      <c s="36">
        <v>0</v>
      </c>
      <c s="36">
        <f>ROUND(G39*H39,6)</f>
      </c>
      <c r="L39" s="38">
        <v>0</v>
      </c>
      <c s="32">
        <f>ROUND(ROUND(L39,2)*ROUND(G39,3),2)</f>
      </c>
      <c s="36" t="s">
        <v>429</v>
      </c>
      <c>
        <f>(M39*21)/100</f>
      </c>
      <c t="s">
        <v>27</v>
      </c>
    </row>
    <row r="40" spans="1:5" ht="12.75">
      <c r="A40" s="35" t="s">
        <v>55</v>
      </c>
      <c r="E40" s="39" t="s">
        <v>5</v>
      </c>
    </row>
    <row r="41" spans="1:5" ht="12.75">
      <c r="A41" s="35" t="s">
        <v>56</v>
      </c>
      <c r="E41" s="40" t="s">
        <v>2376</v>
      </c>
    </row>
    <row r="42" spans="1:5" ht="51">
      <c r="A42" t="s">
        <v>58</v>
      </c>
      <c r="E42" s="39" t="s">
        <v>2225</v>
      </c>
    </row>
    <row r="43" spans="1:16" ht="12.75">
      <c r="A43" t="s">
        <v>49</v>
      </c>
      <c s="34" t="s">
        <v>193</v>
      </c>
      <c s="34" t="s">
        <v>2381</v>
      </c>
      <c s="35" t="s">
        <v>5</v>
      </c>
      <c s="6" t="s">
        <v>2382</v>
      </c>
      <c s="36" t="s">
        <v>75</v>
      </c>
      <c s="37">
        <v>5</v>
      </c>
      <c s="36">
        <v>0</v>
      </c>
      <c s="36">
        <f>ROUND(G43*H43,6)</f>
      </c>
      <c r="L43" s="38">
        <v>0</v>
      </c>
      <c s="32">
        <f>ROUND(ROUND(L43,2)*ROUND(G43,3),2)</f>
      </c>
      <c s="36" t="s">
        <v>429</v>
      </c>
      <c>
        <f>(M43*21)/100</f>
      </c>
      <c t="s">
        <v>27</v>
      </c>
    </row>
    <row r="44" spans="1:5" ht="12.75">
      <c r="A44" s="35" t="s">
        <v>55</v>
      </c>
      <c r="E44" s="39" t="s">
        <v>5</v>
      </c>
    </row>
    <row r="45" spans="1:5" ht="12.75">
      <c r="A45" s="35" t="s">
        <v>56</v>
      </c>
      <c r="E45" s="40" t="s">
        <v>2376</v>
      </c>
    </row>
    <row r="46" spans="1:5" ht="76.5">
      <c r="A46" t="s">
        <v>58</v>
      </c>
      <c r="E46" s="39" t="s">
        <v>2383</v>
      </c>
    </row>
    <row r="47" spans="1:16" ht="25.5">
      <c r="A47" t="s">
        <v>49</v>
      </c>
      <c s="34" t="s">
        <v>197</v>
      </c>
      <c s="34" t="s">
        <v>2195</v>
      </c>
      <c s="35" t="s">
        <v>5</v>
      </c>
      <c s="6" t="s">
        <v>2196</v>
      </c>
      <c s="36" t="s">
        <v>90</v>
      </c>
      <c s="37">
        <v>8</v>
      </c>
      <c s="36">
        <v>0</v>
      </c>
      <c s="36">
        <f>ROUND(G47*H47,6)</f>
      </c>
      <c r="L47" s="38">
        <v>0</v>
      </c>
      <c s="32">
        <f>ROUND(ROUND(L47,2)*ROUND(G47,3),2)</f>
      </c>
      <c s="36" t="s">
        <v>429</v>
      </c>
      <c>
        <f>(M47*21)/100</f>
      </c>
      <c t="s">
        <v>27</v>
      </c>
    </row>
    <row r="48" spans="1:5" ht="12.75">
      <c r="A48" s="35" t="s">
        <v>55</v>
      </c>
      <c r="E48" s="39" t="s">
        <v>5</v>
      </c>
    </row>
    <row r="49" spans="1:5" ht="12.75">
      <c r="A49" s="35" t="s">
        <v>56</v>
      </c>
      <c r="E49" s="40" t="s">
        <v>2376</v>
      </c>
    </row>
    <row r="50" spans="1:5" ht="38.25">
      <c r="A50" t="s">
        <v>58</v>
      </c>
      <c r="E50" s="39" t="s">
        <v>2197</v>
      </c>
    </row>
    <row r="51" spans="1:16" ht="12.75">
      <c r="A51" t="s">
        <v>49</v>
      </c>
      <c s="34" t="s">
        <v>201</v>
      </c>
      <c s="34" t="s">
        <v>2384</v>
      </c>
      <c s="35" t="s">
        <v>5</v>
      </c>
      <c s="6" t="s">
        <v>2385</v>
      </c>
      <c s="36" t="s">
        <v>90</v>
      </c>
      <c s="37">
        <v>5</v>
      </c>
      <c s="36">
        <v>0</v>
      </c>
      <c s="36">
        <f>ROUND(G51*H51,6)</f>
      </c>
      <c r="L51" s="38">
        <v>0</v>
      </c>
      <c s="32">
        <f>ROUND(ROUND(L51,2)*ROUND(G51,3),2)</f>
      </c>
      <c s="36" t="s">
        <v>429</v>
      </c>
      <c>
        <f>(M51*21)/100</f>
      </c>
      <c t="s">
        <v>27</v>
      </c>
    </row>
    <row r="52" spans="1:5" ht="12.75">
      <c r="A52" s="35" t="s">
        <v>55</v>
      </c>
      <c r="E52" s="39" t="s">
        <v>5</v>
      </c>
    </row>
    <row r="53" spans="1:5" ht="12.75">
      <c r="A53" s="35" t="s">
        <v>56</v>
      </c>
      <c r="E53" s="40" t="s">
        <v>2376</v>
      </c>
    </row>
    <row r="54" spans="1:5" ht="51">
      <c r="A54" t="s">
        <v>58</v>
      </c>
      <c r="E54" s="39" t="s">
        <v>1909</v>
      </c>
    </row>
    <row r="55" spans="1:16" ht="25.5">
      <c r="A55" t="s">
        <v>49</v>
      </c>
      <c s="34" t="s">
        <v>205</v>
      </c>
      <c s="34" t="s">
        <v>942</v>
      </c>
      <c s="35" t="s">
        <v>5</v>
      </c>
      <c s="6" t="s">
        <v>943</v>
      </c>
      <c s="36" t="s">
        <v>90</v>
      </c>
      <c s="37">
        <v>5</v>
      </c>
      <c s="36">
        <v>0</v>
      </c>
      <c s="36">
        <f>ROUND(G55*H55,6)</f>
      </c>
      <c r="L55" s="38">
        <v>0</v>
      </c>
      <c s="32">
        <f>ROUND(ROUND(L55,2)*ROUND(G55,3),2)</f>
      </c>
      <c s="36" t="s">
        <v>429</v>
      </c>
      <c>
        <f>(M55*21)/100</f>
      </c>
      <c t="s">
        <v>27</v>
      </c>
    </row>
    <row r="56" spans="1:5" ht="12.75">
      <c r="A56" s="35" t="s">
        <v>55</v>
      </c>
      <c r="E56" s="39" t="s">
        <v>5</v>
      </c>
    </row>
    <row r="57" spans="1:5" ht="12.75">
      <c r="A57" s="35" t="s">
        <v>56</v>
      </c>
      <c r="E57" s="40" t="s">
        <v>2376</v>
      </c>
    </row>
    <row r="58" spans="1:5" ht="51">
      <c r="A58" t="s">
        <v>58</v>
      </c>
      <c r="E58" s="39" t="s">
        <v>1895</v>
      </c>
    </row>
    <row r="59" spans="1:16" ht="12.75">
      <c r="A59" t="s">
        <v>49</v>
      </c>
      <c s="34" t="s">
        <v>209</v>
      </c>
      <c s="34" t="s">
        <v>2386</v>
      </c>
      <c s="35" t="s">
        <v>5</v>
      </c>
      <c s="6" t="s">
        <v>2387</v>
      </c>
      <c s="36" t="s">
        <v>469</v>
      </c>
      <c s="37">
        <v>40</v>
      </c>
      <c s="36">
        <v>0</v>
      </c>
      <c s="36">
        <f>ROUND(G59*H59,6)</f>
      </c>
      <c r="L59" s="38">
        <v>0</v>
      </c>
      <c s="32">
        <f>ROUND(ROUND(L59,2)*ROUND(G59,3),2)</f>
      </c>
      <c s="36" t="s">
        <v>429</v>
      </c>
      <c>
        <f>(M59*21)/100</f>
      </c>
      <c t="s">
        <v>27</v>
      </c>
    </row>
    <row r="60" spans="1:5" ht="12.75">
      <c r="A60" s="35" t="s">
        <v>55</v>
      </c>
      <c r="E60" s="39" t="s">
        <v>5</v>
      </c>
    </row>
    <row r="61" spans="1:5" ht="12.75">
      <c r="A61" s="35" t="s">
        <v>56</v>
      </c>
      <c r="E61" s="40" t="s">
        <v>2376</v>
      </c>
    </row>
    <row r="62" spans="1:5" ht="102">
      <c r="A62" t="s">
        <v>58</v>
      </c>
      <c r="E62" s="39" t="s">
        <v>2388</v>
      </c>
    </row>
    <row r="63" spans="1:16" ht="12.75">
      <c r="A63" t="s">
        <v>49</v>
      </c>
      <c s="34" t="s">
        <v>213</v>
      </c>
      <c s="34" t="s">
        <v>2237</v>
      </c>
      <c s="35" t="s">
        <v>5</v>
      </c>
      <c s="6" t="s">
        <v>2238</v>
      </c>
      <c s="36" t="s">
        <v>95</v>
      </c>
      <c s="37">
        <v>10</v>
      </c>
      <c s="36">
        <v>0</v>
      </c>
      <c s="36">
        <f>ROUND(G63*H63,6)</f>
      </c>
      <c r="L63" s="38">
        <v>0</v>
      </c>
      <c s="32">
        <f>ROUND(ROUND(L63,2)*ROUND(G63,3),2)</f>
      </c>
      <c s="36" t="s">
        <v>429</v>
      </c>
      <c>
        <f>(M63*21)/100</f>
      </c>
      <c t="s">
        <v>27</v>
      </c>
    </row>
    <row r="64" spans="1:5" ht="12.75">
      <c r="A64" s="35" t="s">
        <v>55</v>
      </c>
      <c r="E64" s="39" t="s">
        <v>5</v>
      </c>
    </row>
    <row r="65" spans="1:5" ht="12.75">
      <c r="A65" s="35" t="s">
        <v>56</v>
      </c>
      <c r="E65" s="40" t="s">
        <v>2376</v>
      </c>
    </row>
    <row r="66" spans="1:5" ht="25.5">
      <c r="A66" t="s">
        <v>58</v>
      </c>
      <c r="E66" s="39" t="s">
        <v>1618</v>
      </c>
    </row>
    <row r="67" spans="1:16" ht="12.75">
      <c r="A67" t="s">
        <v>49</v>
      </c>
      <c s="34" t="s">
        <v>217</v>
      </c>
      <c s="34" t="s">
        <v>2239</v>
      </c>
      <c s="35" t="s">
        <v>5</v>
      </c>
      <c s="6" t="s">
        <v>2240</v>
      </c>
      <c s="36" t="s">
        <v>95</v>
      </c>
      <c s="37">
        <v>10</v>
      </c>
      <c s="36">
        <v>0</v>
      </c>
      <c s="36">
        <f>ROUND(G67*H67,6)</f>
      </c>
      <c r="L67" s="38">
        <v>0</v>
      </c>
      <c s="32">
        <f>ROUND(ROUND(L67,2)*ROUND(G67,3),2)</f>
      </c>
      <c s="36" t="s">
        <v>429</v>
      </c>
      <c>
        <f>(M67*21)/100</f>
      </c>
      <c t="s">
        <v>27</v>
      </c>
    </row>
    <row r="68" spans="1:5" ht="12.75">
      <c r="A68" s="35" t="s">
        <v>55</v>
      </c>
      <c r="E68" s="39" t="s">
        <v>5</v>
      </c>
    </row>
    <row r="69" spans="1:5" ht="12.75">
      <c r="A69" s="35" t="s">
        <v>56</v>
      </c>
      <c r="E69" s="40" t="s">
        <v>2376</v>
      </c>
    </row>
    <row r="70" spans="1:5" ht="38.25">
      <c r="A70" t="s">
        <v>58</v>
      </c>
      <c r="E70" s="39" t="s">
        <v>1937</v>
      </c>
    </row>
    <row r="71" spans="1:16" ht="12.75">
      <c r="A71" t="s">
        <v>49</v>
      </c>
      <c s="34" t="s">
        <v>221</v>
      </c>
      <c s="34" t="s">
        <v>2245</v>
      </c>
      <c s="35" t="s">
        <v>5</v>
      </c>
      <c s="6" t="s">
        <v>1573</v>
      </c>
      <c s="36" t="s">
        <v>439</v>
      </c>
      <c s="37">
        <v>20</v>
      </c>
      <c s="36">
        <v>0</v>
      </c>
      <c s="36">
        <f>ROUND(G71*H71,6)</f>
      </c>
      <c r="L71" s="38">
        <v>0</v>
      </c>
      <c s="32">
        <f>ROUND(ROUND(L71,2)*ROUND(G71,3),2)</f>
      </c>
      <c s="36" t="s">
        <v>429</v>
      </c>
      <c>
        <f>(M71*21)/100</f>
      </c>
      <c t="s">
        <v>27</v>
      </c>
    </row>
    <row r="72" spans="1:5" ht="12.75">
      <c r="A72" s="35" t="s">
        <v>55</v>
      </c>
      <c r="E72" s="39" t="s">
        <v>5</v>
      </c>
    </row>
    <row r="73" spans="1:5" ht="12.75">
      <c r="A73" s="35" t="s">
        <v>56</v>
      </c>
      <c r="E73" s="40" t="s">
        <v>2376</v>
      </c>
    </row>
    <row r="74" spans="1:5" ht="114.75">
      <c r="A74" t="s">
        <v>58</v>
      </c>
      <c r="E74" s="39" t="s">
        <v>2246</v>
      </c>
    </row>
    <row r="75" spans="1:13" ht="12.75">
      <c r="A75" t="s">
        <v>46</v>
      </c>
      <c r="C75" s="31" t="s">
        <v>1915</v>
      </c>
      <c r="E75" s="33" t="s">
        <v>72</v>
      </c>
      <c r="J75" s="32">
        <f>0</f>
      </c>
      <c s="32">
        <f>0</f>
      </c>
      <c s="32">
        <f>0+L76+L80+L84+L88+L92+L96+L100+L104+L108+L112+L116+L120+L124+L128+L132+L136+L140+L144+L148+L152+L156+L160+L164</f>
      </c>
      <c s="32">
        <f>0+M76+M80+M84+M88+M92+M96+M100+M104+M108+M112+M116+M120+M124+M128+M132+M136+M140+M144+M148+M152+M156+M160+M164</f>
      </c>
    </row>
    <row r="76" spans="1:16" ht="12.75">
      <c r="A76" t="s">
        <v>49</v>
      </c>
      <c s="34" t="s">
        <v>104</v>
      </c>
      <c s="34" t="s">
        <v>1916</v>
      </c>
      <c s="35" t="s">
        <v>5</v>
      </c>
      <c s="6" t="s">
        <v>1917</v>
      </c>
      <c s="36" t="s">
        <v>469</v>
      </c>
      <c s="37">
        <v>150</v>
      </c>
      <c s="36">
        <v>0</v>
      </c>
      <c s="36">
        <f>ROUND(G76*H76,6)</f>
      </c>
      <c r="L76" s="38">
        <v>0</v>
      </c>
      <c s="32">
        <f>ROUND(ROUND(L76,2)*ROUND(G76,3),2)</f>
      </c>
      <c s="36" t="s">
        <v>429</v>
      </c>
      <c>
        <f>(M76*21)/100</f>
      </c>
      <c t="s">
        <v>27</v>
      </c>
    </row>
    <row r="77" spans="1:5" ht="12.75">
      <c r="A77" s="35" t="s">
        <v>55</v>
      </c>
      <c r="E77" s="39" t="s">
        <v>5</v>
      </c>
    </row>
    <row r="78" spans="1:5" ht="12.75">
      <c r="A78" s="35" t="s">
        <v>56</v>
      </c>
      <c r="E78" s="40" t="s">
        <v>2376</v>
      </c>
    </row>
    <row r="79" spans="1:5" ht="12.75">
      <c r="A79" t="s">
        <v>58</v>
      </c>
      <c r="E79" s="39" t="s">
        <v>1918</v>
      </c>
    </row>
    <row r="80" spans="1:16" ht="12.75">
      <c r="A80" t="s">
        <v>49</v>
      </c>
      <c s="34" t="s">
        <v>108</v>
      </c>
      <c s="34" t="s">
        <v>2389</v>
      </c>
      <c s="35" t="s">
        <v>5</v>
      </c>
      <c s="6" t="s">
        <v>2390</v>
      </c>
      <c s="36" t="s">
        <v>469</v>
      </c>
      <c s="37">
        <v>25</v>
      </c>
      <c s="36">
        <v>0</v>
      </c>
      <c s="36">
        <f>ROUND(G80*H80,6)</f>
      </c>
      <c r="L80" s="38">
        <v>0</v>
      </c>
      <c s="32">
        <f>ROUND(ROUND(L80,2)*ROUND(G80,3),2)</f>
      </c>
      <c s="36" t="s">
        <v>429</v>
      </c>
      <c>
        <f>(M80*21)/100</f>
      </c>
      <c t="s">
        <v>27</v>
      </c>
    </row>
    <row r="81" spans="1:5" ht="12.75">
      <c r="A81" s="35" t="s">
        <v>55</v>
      </c>
      <c r="E81" s="39" t="s">
        <v>5</v>
      </c>
    </row>
    <row r="82" spans="1:5" ht="12.75">
      <c r="A82" s="35" t="s">
        <v>56</v>
      </c>
      <c r="E82" s="40" t="s">
        <v>2376</v>
      </c>
    </row>
    <row r="83" spans="1:5" ht="25.5">
      <c r="A83" t="s">
        <v>58</v>
      </c>
      <c r="E83" s="39" t="s">
        <v>2391</v>
      </c>
    </row>
    <row r="84" spans="1:16" ht="12.75">
      <c r="A84" t="s">
        <v>49</v>
      </c>
      <c s="34" t="s">
        <v>112</v>
      </c>
      <c s="34" t="s">
        <v>2392</v>
      </c>
      <c s="35" t="s">
        <v>5</v>
      </c>
      <c s="6" t="s">
        <v>2393</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2376</v>
      </c>
    </row>
    <row r="87" spans="1:5" ht="102">
      <c r="A87" t="s">
        <v>58</v>
      </c>
      <c r="E87" s="39" t="s">
        <v>2394</v>
      </c>
    </row>
    <row r="88" spans="1:16" ht="12.75">
      <c r="A88" t="s">
        <v>49</v>
      </c>
      <c s="34" t="s">
        <v>116</v>
      </c>
      <c s="34" t="s">
        <v>2395</v>
      </c>
      <c s="35" t="s">
        <v>5</v>
      </c>
      <c s="6" t="s">
        <v>2396</v>
      </c>
      <c s="36" t="s">
        <v>75</v>
      </c>
      <c s="37">
        <v>5</v>
      </c>
      <c s="36">
        <v>0</v>
      </c>
      <c s="36">
        <f>ROUND(G88*H88,6)</f>
      </c>
      <c r="L88" s="38">
        <v>0</v>
      </c>
      <c s="32">
        <f>ROUND(ROUND(L88,2)*ROUND(G88,3),2)</f>
      </c>
      <c s="36" t="s">
        <v>429</v>
      </c>
      <c>
        <f>(M88*21)/100</f>
      </c>
      <c t="s">
        <v>27</v>
      </c>
    </row>
    <row r="89" spans="1:5" ht="12.75">
      <c r="A89" s="35" t="s">
        <v>55</v>
      </c>
      <c r="E89" s="39" t="s">
        <v>5</v>
      </c>
    </row>
    <row r="90" spans="1:5" ht="12.75">
      <c r="A90" s="35" t="s">
        <v>56</v>
      </c>
      <c r="E90" s="40" t="s">
        <v>2376</v>
      </c>
    </row>
    <row r="91" spans="1:5" ht="63.75">
      <c r="A91" t="s">
        <v>58</v>
      </c>
      <c r="E91" s="39" t="s">
        <v>2397</v>
      </c>
    </row>
    <row r="92" spans="1:16" ht="25.5">
      <c r="A92" t="s">
        <v>49</v>
      </c>
      <c s="34" t="s">
        <v>120</v>
      </c>
      <c s="34" t="s">
        <v>2398</v>
      </c>
      <c s="35" t="s">
        <v>5</v>
      </c>
      <c s="6" t="s">
        <v>2399</v>
      </c>
      <c s="36" t="s">
        <v>75</v>
      </c>
      <c s="37">
        <v>100</v>
      </c>
      <c s="36">
        <v>0</v>
      </c>
      <c s="36">
        <f>ROUND(G92*H92,6)</f>
      </c>
      <c r="L92" s="38">
        <v>0</v>
      </c>
      <c s="32">
        <f>ROUND(ROUND(L92,2)*ROUND(G92,3),2)</f>
      </c>
      <c s="36" t="s">
        <v>429</v>
      </c>
      <c>
        <f>(M92*21)/100</f>
      </c>
      <c t="s">
        <v>27</v>
      </c>
    </row>
    <row r="93" spans="1:5" ht="12.75">
      <c r="A93" s="35" t="s">
        <v>55</v>
      </c>
      <c r="E93" s="39" t="s">
        <v>5</v>
      </c>
    </row>
    <row r="94" spans="1:5" ht="12.75">
      <c r="A94" s="35" t="s">
        <v>56</v>
      </c>
      <c r="E94" s="40" t="s">
        <v>2376</v>
      </c>
    </row>
    <row r="95" spans="1:5" ht="63.75">
      <c r="A95" t="s">
        <v>58</v>
      </c>
      <c r="E95" s="39" t="s">
        <v>2397</v>
      </c>
    </row>
    <row r="96" spans="1:16" ht="25.5">
      <c r="A96" t="s">
        <v>49</v>
      </c>
      <c s="34" t="s">
        <v>126</v>
      </c>
      <c s="34" t="s">
        <v>2400</v>
      </c>
      <c s="35" t="s">
        <v>5</v>
      </c>
      <c s="6" t="s">
        <v>2401</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2376</v>
      </c>
    </row>
    <row r="99" spans="1:5" ht="63.75">
      <c r="A99" t="s">
        <v>58</v>
      </c>
      <c r="E99" s="39" t="s">
        <v>2397</v>
      </c>
    </row>
    <row r="100" spans="1:16" ht="25.5">
      <c r="A100" t="s">
        <v>49</v>
      </c>
      <c s="34" t="s">
        <v>130</v>
      </c>
      <c s="34" t="s">
        <v>2402</v>
      </c>
      <c s="35" t="s">
        <v>5</v>
      </c>
      <c s="6" t="s">
        <v>2403</v>
      </c>
      <c s="36" t="s">
        <v>75</v>
      </c>
      <c s="37">
        <v>100</v>
      </c>
      <c s="36">
        <v>0</v>
      </c>
      <c s="36">
        <f>ROUND(G100*H100,6)</f>
      </c>
      <c r="L100" s="38">
        <v>0</v>
      </c>
      <c s="32">
        <f>ROUND(ROUND(L100,2)*ROUND(G100,3),2)</f>
      </c>
      <c s="36" t="s">
        <v>429</v>
      </c>
      <c>
        <f>(M100*21)/100</f>
      </c>
      <c t="s">
        <v>27</v>
      </c>
    </row>
    <row r="101" spans="1:5" ht="12.75">
      <c r="A101" s="35" t="s">
        <v>55</v>
      </c>
      <c r="E101" s="39" t="s">
        <v>5</v>
      </c>
    </row>
    <row r="102" spans="1:5" ht="12.75">
      <c r="A102" s="35" t="s">
        <v>56</v>
      </c>
      <c r="E102" s="40" t="s">
        <v>2376</v>
      </c>
    </row>
    <row r="103" spans="1:5" ht="63.75">
      <c r="A103" t="s">
        <v>58</v>
      </c>
      <c r="E103" s="39" t="s">
        <v>2397</v>
      </c>
    </row>
    <row r="104" spans="1:16" ht="12.75">
      <c r="A104" t="s">
        <v>49</v>
      </c>
      <c s="34" t="s">
        <v>134</v>
      </c>
      <c s="34" t="s">
        <v>2404</v>
      </c>
      <c s="35" t="s">
        <v>5</v>
      </c>
      <c s="6" t="s">
        <v>2405</v>
      </c>
      <c s="36" t="s">
        <v>75</v>
      </c>
      <c s="37">
        <v>15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2376</v>
      </c>
    </row>
    <row r="107" spans="1:5" ht="229.5">
      <c r="A107" t="s">
        <v>58</v>
      </c>
      <c r="E107" s="39" t="s">
        <v>2406</v>
      </c>
    </row>
    <row r="108" spans="1:16" ht="12.75">
      <c r="A108" t="s">
        <v>49</v>
      </c>
      <c s="34" t="s">
        <v>138</v>
      </c>
      <c s="34" t="s">
        <v>2407</v>
      </c>
      <c s="35" t="s">
        <v>5</v>
      </c>
      <c s="6" t="s">
        <v>2408</v>
      </c>
      <c s="36" t="s">
        <v>439</v>
      </c>
      <c s="37">
        <v>300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2376</v>
      </c>
    </row>
    <row r="111" spans="1:5" ht="25.5">
      <c r="A111" t="s">
        <v>58</v>
      </c>
      <c r="E111" s="39" t="s">
        <v>441</v>
      </c>
    </row>
    <row r="112" spans="1:16" ht="12.75">
      <c r="A112" t="s">
        <v>49</v>
      </c>
      <c s="34" t="s">
        <v>142</v>
      </c>
      <c s="34" t="s">
        <v>507</v>
      </c>
      <c s="35" t="s">
        <v>5</v>
      </c>
      <c s="6" t="s">
        <v>508</v>
      </c>
      <c s="36" t="s">
        <v>75</v>
      </c>
      <c s="37">
        <v>2</v>
      </c>
      <c s="36">
        <v>0</v>
      </c>
      <c s="36">
        <f>ROUND(G112*H112,6)</f>
      </c>
      <c r="L112" s="38">
        <v>0</v>
      </c>
      <c s="32">
        <f>ROUND(ROUND(L112,2)*ROUND(G112,3),2)</f>
      </c>
      <c s="36" t="s">
        <v>429</v>
      </c>
      <c>
        <f>(M112*21)/100</f>
      </c>
      <c t="s">
        <v>27</v>
      </c>
    </row>
    <row r="113" spans="1:5" ht="12.75">
      <c r="A113" s="35" t="s">
        <v>55</v>
      </c>
      <c r="E113" s="39" t="s">
        <v>5</v>
      </c>
    </row>
    <row r="114" spans="1:5" ht="12.75">
      <c r="A114" s="35" t="s">
        <v>56</v>
      </c>
      <c r="E114" s="40" t="s">
        <v>2376</v>
      </c>
    </row>
    <row r="115" spans="1:5" ht="229.5">
      <c r="A115" t="s">
        <v>58</v>
      </c>
      <c r="E115" s="39" t="s">
        <v>2406</v>
      </c>
    </row>
    <row r="116" spans="1:16" ht="12.75">
      <c r="A116" t="s">
        <v>49</v>
      </c>
      <c s="34" t="s">
        <v>146</v>
      </c>
      <c s="34" t="s">
        <v>81</v>
      </c>
      <c s="35" t="s">
        <v>5</v>
      </c>
      <c s="6" t="s">
        <v>82</v>
      </c>
      <c s="36" t="s">
        <v>75</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2376</v>
      </c>
    </row>
    <row r="119" spans="1:5" ht="153">
      <c r="A119" t="s">
        <v>58</v>
      </c>
      <c r="E119" s="39" t="s">
        <v>2409</v>
      </c>
    </row>
    <row r="120" spans="1:16" ht="12.75">
      <c r="A120" t="s">
        <v>49</v>
      </c>
      <c s="34" t="s">
        <v>150</v>
      </c>
      <c s="34" t="s">
        <v>2410</v>
      </c>
      <c s="35" t="s">
        <v>5</v>
      </c>
      <c s="6" t="s">
        <v>2411</v>
      </c>
      <c s="36" t="s">
        <v>469</v>
      </c>
      <c s="37">
        <v>150</v>
      </c>
      <c s="36">
        <v>0</v>
      </c>
      <c s="36">
        <f>ROUND(G120*H120,6)</f>
      </c>
      <c r="L120" s="38">
        <v>0</v>
      </c>
      <c s="32">
        <f>ROUND(ROUND(L120,2)*ROUND(G120,3),2)</f>
      </c>
      <c s="36" t="s">
        <v>429</v>
      </c>
      <c>
        <f>(M120*21)/100</f>
      </c>
      <c t="s">
        <v>27</v>
      </c>
    </row>
    <row r="121" spans="1:5" ht="12.75">
      <c r="A121" s="35" t="s">
        <v>55</v>
      </c>
      <c r="E121" s="39" t="s">
        <v>5</v>
      </c>
    </row>
    <row r="122" spans="1:5" ht="12.75">
      <c r="A122" s="35" t="s">
        <v>56</v>
      </c>
      <c r="E122" s="40" t="s">
        <v>2376</v>
      </c>
    </row>
    <row r="123" spans="1:5" ht="38.25">
      <c r="A123" t="s">
        <v>58</v>
      </c>
      <c r="E123" s="39" t="s">
        <v>2412</v>
      </c>
    </row>
    <row r="124" spans="1:16" ht="12.75">
      <c r="A124" t="s">
        <v>49</v>
      </c>
      <c s="34" t="s">
        <v>153</v>
      </c>
      <c s="34" t="s">
        <v>2413</v>
      </c>
      <c s="35" t="s">
        <v>5</v>
      </c>
      <c s="6" t="s">
        <v>2414</v>
      </c>
      <c s="36" t="s">
        <v>469</v>
      </c>
      <c s="37">
        <v>40</v>
      </c>
      <c s="36">
        <v>0</v>
      </c>
      <c s="36">
        <f>ROUND(G124*H124,6)</f>
      </c>
      <c r="L124" s="38">
        <v>0</v>
      </c>
      <c s="32">
        <f>ROUND(ROUND(L124,2)*ROUND(G124,3),2)</f>
      </c>
      <c s="36" t="s">
        <v>429</v>
      </c>
      <c>
        <f>(M124*21)/100</f>
      </c>
      <c t="s">
        <v>27</v>
      </c>
    </row>
    <row r="125" spans="1:5" ht="12.75">
      <c r="A125" s="35" t="s">
        <v>55</v>
      </c>
      <c r="E125" s="39" t="s">
        <v>5</v>
      </c>
    </row>
    <row r="126" spans="1:5" ht="12.75">
      <c r="A126" s="35" t="s">
        <v>56</v>
      </c>
      <c r="E126" s="40" t="s">
        <v>2376</v>
      </c>
    </row>
    <row r="127" spans="1:5" ht="25.5">
      <c r="A127" t="s">
        <v>58</v>
      </c>
      <c r="E127" s="39" t="s">
        <v>2415</v>
      </c>
    </row>
    <row r="128" spans="1:16" ht="12.75">
      <c r="A128" t="s">
        <v>49</v>
      </c>
      <c s="34" t="s">
        <v>157</v>
      </c>
      <c s="34" t="s">
        <v>2416</v>
      </c>
      <c s="35" t="s">
        <v>5</v>
      </c>
      <c s="6" t="s">
        <v>2417</v>
      </c>
      <c s="36" t="s">
        <v>95</v>
      </c>
      <c s="37">
        <v>8</v>
      </c>
      <c s="36">
        <v>0</v>
      </c>
      <c s="36">
        <f>ROUND(G128*H128,6)</f>
      </c>
      <c r="L128" s="38">
        <v>0</v>
      </c>
      <c s="32">
        <f>ROUND(ROUND(L128,2)*ROUND(G128,3),2)</f>
      </c>
      <c s="36" t="s">
        <v>429</v>
      </c>
      <c>
        <f>(M128*21)/100</f>
      </c>
      <c t="s">
        <v>27</v>
      </c>
    </row>
    <row r="129" spans="1:5" ht="12.75">
      <c r="A129" s="35" t="s">
        <v>55</v>
      </c>
      <c r="E129" s="39" t="s">
        <v>5</v>
      </c>
    </row>
    <row r="130" spans="1:5" ht="12.75">
      <c r="A130" s="35" t="s">
        <v>56</v>
      </c>
      <c r="E130" s="40" t="s">
        <v>2376</v>
      </c>
    </row>
    <row r="131" spans="1:5" ht="114.75">
      <c r="A131" t="s">
        <v>58</v>
      </c>
      <c r="E131" s="39" t="s">
        <v>2418</v>
      </c>
    </row>
    <row r="132" spans="1:16" ht="12.75">
      <c r="A132" t="s">
        <v>49</v>
      </c>
      <c s="34" t="s">
        <v>161</v>
      </c>
      <c s="34" t="s">
        <v>2419</v>
      </c>
      <c s="35" t="s">
        <v>5</v>
      </c>
      <c s="6" t="s">
        <v>2420</v>
      </c>
      <c s="36" t="s">
        <v>75</v>
      </c>
      <c s="37">
        <v>7</v>
      </c>
      <c s="36">
        <v>0</v>
      </c>
      <c s="36">
        <f>ROUND(G132*H132,6)</f>
      </c>
      <c r="L132" s="38">
        <v>0</v>
      </c>
      <c s="32">
        <f>ROUND(ROUND(L132,2)*ROUND(G132,3),2)</f>
      </c>
      <c s="36" t="s">
        <v>429</v>
      </c>
      <c>
        <f>(M132*21)/100</f>
      </c>
      <c t="s">
        <v>27</v>
      </c>
    </row>
    <row r="133" spans="1:5" ht="12.75">
      <c r="A133" s="35" t="s">
        <v>55</v>
      </c>
      <c r="E133" s="39" t="s">
        <v>5</v>
      </c>
    </row>
    <row r="134" spans="1:5" ht="12.75">
      <c r="A134" s="35" t="s">
        <v>56</v>
      </c>
      <c r="E134" s="40" t="s">
        <v>2376</v>
      </c>
    </row>
    <row r="135" spans="1:5" ht="38.25">
      <c r="A135" t="s">
        <v>58</v>
      </c>
      <c r="E135" s="39" t="s">
        <v>2421</v>
      </c>
    </row>
    <row r="136" spans="1:16" ht="12.75">
      <c r="A136" t="s">
        <v>49</v>
      </c>
      <c s="34" t="s">
        <v>165</v>
      </c>
      <c s="34" t="s">
        <v>2422</v>
      </c>
      <c s="35" t="s">
        <v>5</v>
      </c>
      <c s="6" t="s">
        <v>2423</v>
      </c>
      <c s="36" t="s">
        <v>75</v>
      </c>
      <c s="37">
        <v>1.6</v>
      </c>
      <c s="36">
        <v>0</v>
      </c>
      <c s="36">
        <f>ROUND(G136*H136,6)</f>
      </c>
      <c r="L136" s="38">
        <v>0</v>
      </c>
      <c s="32">
        <f>ROUND(ROUND(L136,2)*ROUND(G136,3),2)</f>
      </c>
      <c s="36" t="s">
        <v>429</v>
      </c>
      <c>
        <f>(M136*21)/100</f>
      </c>
      <c t="s">
        <v>27</v>
      </c>
    </row>
    <row r="137" spans="1:5" ht="12.75">
      <c r="A137" s="35" t="s">
        <v>55</v>
      </c>
      <c r="E137" s="39" t="s">
        <v>5</v>
      </c>
    </row>
    <row r="138" spans="1:5" ht="12.75">
      <c r="A138" s="35" t="s">
        <v>56</v>
      </c>
      <c r="E138" s="40" t="s">
        <v>2376</v>
      </c>
    </row>
    <row r="139" spans="1:5" ht="153">
      <c r="A139" t="s">
        <v>58</v>
      </c>
      <c r="E139" s="39" t="s">
        <v>2424</v>
      </c>
    </row>
    <row r="140" spans="1:16" ht="12.75">
      <c r="A140" t="s">
        <v>49</v>
      </c>
      <c s="34" t="s">
        <v>169</v>
      </c>
      <c s="34" t="s">
        <v>2425</v>
      </c>
      <c s="35" t="s">
        <v>5</v>
      </c>
      <c s="6" t="s">
        <v>2426</v>
      </c>
      <c s="36" t="s">
        <v>75</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2376</v>
      </c>
    </row>
    <row r="143" spans="1:5" ht="38.25">
      <c r="A143" t="s">
        <v>58</v>
      </c>
      <c r="E143" s="39" t="s">
        <v>2427</v>
      </c>
    </row>
    <row r="144" spans="1:16" ht="12.75">
      <c r="A144" t="s">
        <v>49</v>
      </c>
      <c s="34" t="s">
        <v>173</v>
      </c>
      <c s="34" t="s">
        <v>2428</v>
      </c>
      <c s="35" t="s">
        <v>5</v>
      </c>
      <c s="6" t="s">
        <v>2429</v>
      </c>
      <c s="36" t="s">
        <v>469</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2376</v>
      </c>
    </row>
    <row r="147" spans="1:5" ht="63.75">
      <c r="A147" t="s">
        <v>58</v>
      </c>
      <c r="E147" s="39" t="s">
        <v>2430</v>
      </c>
    </row>
    <row r="148" spans="1:16" ht="12.75">
      <c r="A148" t="s">
        <v>49</v>
      </c>
      <c s="34" t="s">
        <v>177</v>
      </c>
      <c s="34" t="s">
        <v>2431</v>
      </c>
      <c s="35" t="s">
        <v>5</v>
      </c>
      <c s="6" t="s">
        <v>2432</v>
      </c>
      <c s="36" t="s">
        <v>469</v>
      </c>
      <c s="37">
        <v>35</v>
      </c>
      <c s="36">
        <v>0</v>
      </c>
      <c s="36">
        <f>ROUND(G148*H148,6)</f>
      </c>
      <c r="L148" s="38">
        <v>0</v>
      </c>
      <c s="32">
        <f>ROUND(ROUND(L148,2)*ROUND(G148,3),2)</f>
      </c>
      <c s="36" t="s">
        <v>429</v>
      </c>
      <c>
        <f>(M148*21)/100</f>
      </c>
      <c t="s">
        <v>27</v>
      </c>
    </row>
    <row r="149" spans="1:5" ht="12.75">
      <c r="A149" s="35" t="s">
        <v>55</v>
      </c>
      <c r="E149" s="39" t="s">
        <v>5</v>
      </c>
    </row>
    <row r="150" spans="1:5" ht="12.75">
      <c r="A150" s="35" t="s">
        <v>56</v>
      </c>
      <c r="E150" s="40" t="s">
        <v>2376</v>
      </c>
    </row>
    <row r="151" spans="1:5" ht="38.25">
      <c r="A151" t="s">
        <v>58</v>
      </c>
      <c r="E151" s="39" t="s">
        <v>2433</v>
      </c>
    </row>
    <row r="152" spans="1:16" ht="12.75">
      <c r="A152" t="s">
        <v>49</v>
      </c>
      <c s="34" t="s">
        <v>181</v>
      </c>
      <c s="34" t="s">
        <v>2434</v>
      </c>
      <c s="35" t="s">
        <v>5</v>
      </c>
      <c s="6" t="s">
        <v>2435</v>
      </c>
      <c s="36" t="s">
        <v>469</v>
      </c>
      <c s="37">
        <v>35</v>
      </c>
      <c s="36">
        <v>0</v>
      </c>
      <c s="36">
        <f>ROUND(G152*H152,6)</f>
      </c>
      <c r="L152" s="38">
        <v>0</v>
      </c>
      <c s="32">
        <f>ROUND(ROUND(L152,2)*ROUND(G152,3),2)</f>
      </c>
      <c s="36" t="s">
        <v>429</v>
      </c>
      <c>
        <f>(M152*21)/100</f>
      </c>
      <c t="s">
        <v>27</v>
      </c>
    </row>
    <row r="153" spans="1:5" ht="12.75">
      <c r="A153" s="35" t="s">
        <v>55</v>
      </c>
      <c r="E153" s="39" t="s">
        <v>5</v>
      </c>
    </row>
    <row r="154" spans="1:5" ht="12.75">
      <c r="A154" s="35" t="s">
        <v>56</v>
      </c>
      <c r="E154" s="40" t="s">
        <v>2376</v>
      </c>
    </row>
    <row r="155" spans="1:5" ht="89.25">
      <c r="A155" t="s">
        <v>58</v>
      </c>
      <c r="E155" s="39" t="s">
        <v>2436</v>
      </c>
    </row>
    <row r="156" spans="1:16" ht="12.75">
      <c r="A156" t="s">
        <v>49</v>
      </c>
      <c s="34" t="s">
        <v>185</v>
      </c>
      <c s="34" t="s">
        <v>2437</v>
      </c>
      <c s="35" t="s">
        <v>5</v>
      </c>
      <c s="6" t="s">
        <v>2438</v>
      </c>
      <c s="36" t="s">
        <v>469</v>
      </c>
      <c s="37">
        <v>35</v>
      </c>
      <c s="36">
        <v>0</v>
      </c>
      <c s="36">
        <f>ROUND(G156*H156,6)</f>
      </c>
      <c r="L156" s="38">
        <v>0</v>
      </c>
      <c s="32">
        <f>ROUND(ROUND(L156,2)*ROUND(G156,3),2)</f>
      </c>
      <c s="36" t="s">
        <v>429</v>
      </c>
      <c>
        <f>(M156*21)/100</f>
      </c>
      <c t="s">
        <v>27</v>
      </c>
    </row>
    <row r="157" spans="1:5" ht="12.75">
      <c r="A157" s="35" t="s">
        <v>55</v>
      </c>
      <c r="E157" s="39" t="s">
        <v>5</v>
      </c>
    </row>
    <row r="158" spans="1:5" ht="12.75">
      <c r="A158" s="35" t="s">
        <v>56</v>
      </c>
      <c r="E158" s="40" t="s">
        <v>2376</v>
      </c>
    </row>
    <row r="159" spans="1:5" ht="63.75">
      <c r="A159" t="s">
        <v>58</v>
      </c>
      <c r="E159" s="39" t="s">
        <v>2439</v>
      </c>
    </row>
    <row r="160" spans="1:16" ht="12.75">
      <c r="A160" t="s">
        <v>49</v>
      </c>
      <c s="34" t="s">
        <v>798</v>
      </c>
      <c s="34" t="s">
        <v>2440</v>
      </c>
      <c s="35" t="s">
        <v>5</v>
      </c>
      <c s="6" t="s">
        <v>2441</v>
      </c>
      <c s="36" t="s">
        <v>75</v>
      </c>
      <c s="37">
        <v>1</v>
      </c>
      <c s="36">
        <v>0</v>
      </c>
      <c s="36">
        <f>ROUND(G160*H160,6)</f>
      </c>
      <c r="L160" s="38">
        <v>0</v>
      </c>
      <c s="32">
        <f>ROUND(ROUND(L160,2)*ROUND(G160,3),2)</f>
      </c>
      <c s="36" t="s">
        <v>429</v>
      </c>
      <c>
        <f>(M160*21)/100</f>
      </c>
      <c t="s">
        <v>27</v>
      </c>
    </row>
    <row r="161" spans="1:5" ht="12.75">
      <c r="A161" s="35" t="s">
        <v>55</v>
      </c>
      <c r="E161" s="39" t="s">
        <v>5</v>
      </c>
    </row>
    <row r="162" spans="1:5" ht="12.75">
      <c r="A162" s="35" t="s">
        <v>56</v>
      </c>
      <c r="E162" s="40" t="s">
        <v>2376</v>
      </c>
    </row>
    <row r="163" spans="1:5" ht="89.25">
      <c r="A163" t="s">
        <v>58</v>
      </c>
      <c r="E163" s="39" t="s">
        <v>2442</v>
      </c>
    </row>
    <row r="164" spans="1:16" ht="12.75">
      <c r="A164" t="s">
        <v>49</v>
      </c>
      <c s="34" t="s">
        <v>801</v>
      </c>
      <c s="34" t="s">
        <v>2443</v>
      </c>
      <c s="35" t="s">
        <v>5</v>
      </c>
      <c s="6" t="s">
        <v>2444</v>
      </c>
      <c s="36" t="s">
        <v>75</v>
      </c>
      <c s="37">
        <v>4</v>
      </c>
      <c s="36">
        <v>0</v>
      </c>
      <c s="36">
        <f>ROUND(G164*H164,6)</f>
      </c>
      <c r="L164" s="38">
        <v>0</v>
      </c>
      <c s="32">
        <f>ROUND(ROUND(L164,2)*ROUND(G164,3),2)</f>
      </c>
      <c s="36" t="s">
        <v>429</v>
      </c>
      <c>
        <f>(M164*21)/100</f>
      </c>
      <c t="s">
        <v>27</v>
      </c>
    </row>
    <row r="165" spans="1:5" ht="12.75">
      <c r="A165" s="35" t="s">
        <v>55</v>
      </c>
      <c r="E165" s="39" t="s">
        <v>5</v>
      </c>
    </row>
    <row r="166" spans="1:5" ht="12.75">
      <c r="A166" s="35" t="s">
        <v>56</v>
      </c>
      <c r="E166" s="40" t="s">
        <v>2376</v>
      </c>
    </row>
    <row r="167" spans="1:5" ht="89.25">
      <c r="A167" t="s">
        <v>58</v>
      </c>
      <c r="E167" s="39" t="s">
        <v>1923</v>
      </c>
    </row>
    <row r="168" spans="1:13" ht="12.75">
      <c r="A168" t="s">
        <v>46</v>
      </c>
      <c r="C168" s="31" t="s">
        <v>1446</v>
      </c>
      <c r="E168" s="33" t="s">
        <v>1447</v>
      </c>
      <c r="J168" s="32">
        <f>0</f>
      </c>
      <c s="32">
        <f>0</f>
      </c>
      <c s="32">
        <f>0+L169+L173+L177+L181+L185+L189+L193+L197+L201</f>
      </c>
      <c s="32">
        <f>0+M169+M173+M177+M181+M185+M189+M193+M197+M201</f>
      </c>
    </row>
    <row r="169" spans="1:16" ht="12.75">
      <c r="A169" t="s">
        <v>49</v>
      </c>
      <c s="34" t="s">
        <v>225</v>
      </c>
      <c s="34" t="s">
        <v>1224</v>
      </c>
      <c s="35" t="s">
        <v>5</v>
      </c>
      <c s="6" t="s">
        <v>1225</v>
      </c>
      <c s="36" t="s">
        <v>95</v>
      </c>
      <c s="37">
        <v>80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2376</v>
      </c>
    </row>
    <row r="172" spans="1:5" ht="51">
      <c r="A172" t="s">
        <v>58</v>
      </c>
      <c r="E172" s="39" t="s">
        <v>2445</v>
      </c>
    </row>
    <row r="173" spans="1:16" ht="12.75">
      <c r="A173" t="s">
        <v>49</v>
      </c>
      <c s="34" t="s">
        <v>229</v>
      </c>
      <c s="34" t="s">
        <v>944</v>
      </c>
      <c s="35" t="s">
        <v>5</v>
      </c>
      <c s="6" t="s">
        <v>945</v>
      </c>
      <c s="36" t="s">
        <v>90</v>
      </c>
      <c s="37">
        <v>5</v>
      </c>
      <c s="36">
        <v>0</v>
      </c>
      <c s="36">
        <f>ROUND(G173*H173,6)</f>
      </c>
      <c r="L173" s="38">
        <v>0</v>
      </c>
      <c s="32">
        <f>ROUND(ROUND(L173,2)*ROUND(G173,3),2)</f>
      </c>
      <c s="36" t="s">
        <v>429</v>
      </c>
      <c>
        <f>(M173*21)/100</f>
      </c>
      <c t="s">
        <v>27</v>
      </c>
    </row>
    <row r="174" spans="1:5" ht="12.75">
      <c r="A174" s="35" t="s">
        <v>55</v>
      </c>
      <c r="E174" s="39" t="s">
        <v>5</v>
      </c>
    </row>
    <row r="175" spans="1:5" ht="12.75">
      <c r="A175" s="35" t="s">
        <v>56</v>
      </c>
      <c r="E175" s="40" t="s">
        <v>2376</v>
      </c>
    </row>
    <row r="176" spans="1:5" ht="38.25">
      <c r="A176" t="s">
        <v>58</v>
      </c>
      <c r="E176" s="39" t="s">
        <v>2446</v>
      </c>
    </row>
    <row r="177" spans="1:16" ht="12.75">
      <c r="A177" t="s">
        <v>49</v>
      </c>
      <c s="34" t="s">
        <v>233</v>
      </c>
      <c s="34" t="s">
        <v>1227</v>
      </c>
      <c s="35" t="s">
        <v>5</v>
      </c>
      <c s="6" t="s">
        <v>1228</v>
      </c>
      <c s="36" t="s">
        <v>90</v>
      </c>
      <c s="37">
        <v>2</v>
      </c>
      <c s="36">
        <v>0</v>
      </c>
      <c s="36">
        <f>ROUND(G177*H177,6)</f>
      </c>
      <c r="L177" s="38">
        <v>0</v>
      </c>
      <c s="32">
        <f>ROUND(ROUND(L177,2)*ROUND(G177,3),2)</f>
      </c>
      <c s="36" t="s">
        <v>429</v>
      </c>
      <c>
        <f>(M177*21)/100</f>
      </c>
      <c t="s">
        <v>27</v>
      </c>
    </row>
    <row r="178" spans="1:5" ht="12.75">
      <c r="A178" s="35" t="s">
        <v>55</v>
      </c>
      <c r="E178" s="39" t="s">
        <v>5</v>
      </c>
    </row>
    <row r="179" spans="1:5" ht="12.75">
      <c r="A179" s="35" t="s">
        <v>56</v>
      </c>
      <c r="E179" s="40" t="s">
        <v>2376</v>
      </c>
    </row>
    <row r="180" spans="1:5" ht="38.25">
      <c r="A180" t="s">
        <v>58</v>
      </c>
      <c r="E180" s="39" t="s">
        <v>1937</v>
      </c>
    </row>
    <row r="181" spans="1:16" ht="12.75">
      <c r="A181" t="s">
        <v>49</v>
      </c>
      <c s="34" t="s">
        <v>237</v>
      </c>
      <c s="34" t="s">
        <v>1452</v>
      </c>
      <c s="35" t="s">
        <v>5</v>
      </c>
      <c s="6" t="s">
        <v>1453</v>
      </c>
      <c s="36" t="s">
        <v>90</v>
      </c>
      <c s="37">
        <v>5</v>
      </c>
      <c s="36">
        <v>0</v>
      </c>
      <c s="36">
        <f>ROUND(G181*H181,6)</f>
      </c>
      <c r="L181" s="38">
        <v>0</v>
      </c>
      <c s="32">
        <f>ROUND(ROUND(L181,2)*ROUND(G181,3),2)</f>
      </c>
      <c s="36" t="s">
        <v>429</v>
      </c>
      <c>
        <f>(M181*21)/100</f>
      </c>
      <c t="s">
        <v>27</v>
      </c>
    </row>
    <row r="182" spans="1:5" ht="12.75">
      <c r="A182" s="35" t="s">
        <v>55</v>
      </c>
      <c r="E182" s="39" t="s">
        <v>5</v>
      </c>
    </row>
    <row r="183" spans="1:5" ht="12.75">
      <c r="A183" s="35" t="s">
        <v>56</v>
      </c>
      <c r="E183" s="40" t="s">
        <v>2376</v>
      </c>
    </row>
    <row r="184" spans="1:5" ht="25.5">
      <c r="A184" t="s">
        <v>58</v>
      </c>
      <c r="E184" s="39" t="s">
        <v>1938</v>
      </c>
    </row>
    <row r="185" spans="1:16" ht="12.75">
      <c r="A185" t="s">
        <v>49</v>
      </c>
      <c s="34" t="s">
        <v>241</v>
      </c>
      <c s="34" t="s">
        <v>1456</v>
      </c>
      <c s="35" t="s">
        <v>5</v>
      </c>
      <c s="6" t="s">
        <v>1457</v>
      </c>
      <c s="36" t="s">
        <v>90</v>
      </c>
      <c s="37">
        <v>2</v>
      </c>
      <c s="36">
        <v>0</v>
      </c>
      <c s="36">
        <f>ROUND(G185*H185,6)</f>
      </c>
      <c r="L185" s="38">
        <v>0</v>
      </c>
      <c s="32">
        <f>ROUND(ROUND(L185,2)*ROUND(G185,3),2)</f>
      </c>
      <c s="36" t="s">
        <v>429</v>
      </c>
      <c>
        <f>(M185*21)/100</f>
      </c>
      <c t="s">
        <v>27</v>
      </c>
    </row>
    <row r="186" spans="1:5" ht="12.75">
      <c r="A186" s="35" t="s">
        <v>55</v>
      </c>
      <c r="E186" s="39" t="s">
        <v>5</v>
      </c>
    </row>
    <row r="187" spans="1:5" ht="12.75">
      <c r="A187" s="35" t="s">
        <v>56</v>
      </c>
      <c r="E187" s="40" t="s">
        <v>2376</v>
      </c>
    </row>
    <row r="188" spans="1:5" ht="38.25">
      <c r="A188" t="s">
        <v>58</v>
      </c>
      <c r="E188" s="39" t="s">
        <v>1939</v>
      </c>
    </row>
    <row r="189" spans="1:16" ht="12.75">
      <c r="A189" t="s">
        <v>49</v>
      </c>
      <c s="34" t="s">
        <v>245</v>
      </c>
      <c s="34" t="s">
        <v>1639</v>
      </c>
      <c s="35" t="s">
        <v>5</v>
      </c>
      <c s="6" t="s">
        <v>1640</v>
      </c>
      <c s="36" t="s">
        <v>90</v>
      </c>
      <c s="37">
        <v>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2376</v>
      </c>
    </row>
    <row r="192" spans="1:5" ht="38.25">
      <c r="A192" t="s">
        <v>58</v>
      </c>
      <c r="E192" s="39" t="s">
        <v>1940</v>
      </c>
    </row>
    <row r="193" spans="1:16" ht="12.75">
      <c r="A193" t="s">
        <v>49</v>
      </c>
      <c s="34" t="s">
        <v>249</v>
      </c>
      <c s="34" t="s">
        <v>2249</v>
      </c>
      <c s="35" t="s">
        <v>5</v>
      </c>
      <c s="6" t="s">
        <v>1231</v>
      </c>
      <c s="36" t="s">
        <v>90</v>
      </c>
      <c s="37">
        <v>2</v>
      </c>
      <c s="36">
        <v>0</v>
      </c>
      <c s="36">
        <f>ROUND(G193*H193,6)</f>
      </c>
      <c r="L193" s="38">
        <v>0</v>
      </c>
      <c s="32">
        <f>ROUND(ROUND(L193,2)*ROUND(G193,3),2)</f>
      </c>
      <c s="36" t="s">
        <v>429</v>
      </c>
      <c>
        <f>(M193*21)/100</f>
      </c>
      <c t="s">
        <v>27</v>
      </c>
    </row>
    <row r="194" spans="1:5" ht="12.75">
      <c r="A194" s="35" t="s">
        <v>55</v>
      </c>
      <c r="E194" s="39" t="s">
        <v>5</v>
      </c>
    </row>
    <row r="195" spans="1:5" ht="12.75">
      <c r="A195" s="35" t="s">
        <v>56</v>
      </c>
      <c r="E195" s="40" t="s">
        <v>2376</v>
      </c>
    </row>
    <row r="196" spans="1:5" ht="51">
      <c r="A196" t="s">
        <v>58</v>
      </c>
      <c r="E196" s="39" t="s">
        <v>2250</v>
      </c>
    </row>
    <row r="197" spans="1:16" ht="12.75">
      <c r="A197" t="s">
        <v>49</v>
      </c>
      <c s="34" t="s">
        <v>253</v>
      </c>
      <c s="34" t="s">
        <v>2447</v>
      </c>
      <c s="35" t="s">
        <v>5</v>
      </c>
      <c s="6" t="s">
        <v>2448</v>
      </c>
      <c s="36" t="s">
        <v>95</v>
      </c>
      <c s="37">
        <v>40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2376</v>
      </c>
    </row>
    <row r="200" spans="1:5" ht="63.75">
      <c r="A200" t="s">
        <v>58</v>
      </c>
      <c r="E200" s="39" t="s">
        <v>2002</v>
      </c>
    </row>
    <row r="201" spans="1:16" ht="12.75">
      <c r="A201" t="s">
        <v>49</v>
      </c>
      <c s="34" t="s">
        <v>257</v>
      </c>
      <c s="34" t="s">
        <v>2449</v>
      </c>
      <c s="35" t="s">
        <v>5</v>
      </c>
      <c s="6" t="s">
        <v>1573</v>
      </c>
      <c s="36" t="s">
        <v>1574</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2376</v>
      </c>
    </row>
    <row r="204" spans="1:5" ht="76.5">
      <c r="A204" t="s">
        <v>58</v>
      </c>
      <c r="E204" s="39" t="s">
        <v>2004</v>
      </c>
    </row>
    <row r="205" spans="1:13" ht="12.75">
      <c r="A205" t="s">
        <v>46</v>
      </c>
      <c r="C205" s="31" t="s">
        <v>1381</v>
      </c>
      <c r="E205" s="33" t="s">
        <v>1944</v>
      </c>
      <c r="J205" s="32">
        <f>0</f>
      </c>
      <c s="32">
        <f>0</f>
      </c>
      <c s="32">
        <f>0+L206+L210+L214+L218+L222</f>
      </c>
      <c s="32">
        <f>0+M206+M210+M214+M218+M222</f>
      </c>
    </row>
    <row r="206" spans="1:16" ht="25.5">
      <c r="A206" t="s">
        <v>49</v>
      </c>
      <c s="34" t="s">
        <v>261</v>
      </c>
      <c s="34" t="s">
        <v>2450</v>
      </c>
      <c s="35" t="s">
        <v>5</v>
      </c>
      <c s="6" t="s">
        <v>2451</v>
      </c>
      <c s="36" t="s">
        <v>90</v>
      </c>
      <c s="37">
        <v>8</v>
      </c>
      <c s="36">
        <v>0</v>
      </c>
      <c s="36">
        <f>ROUND(G206*H206,6)</f>
      </c>
      <c r="L206" s="38">
        <v>0</v>
      </c>
      <c s="32">
        <f>ROUND(ROUND(L206,2)*ROUND(G206,3),2)</f>
      </c>
      <c s="36" t="s">
        <v>429</v>
      </c>
      <c>
        <f>(M206*21)/100</f>
      </c>
      <c t="s">
        <v>27</v>
      </c>
    </row>
    <row r="207" spans="1:5" ht="12.75">
      <c r="A207" s="35" t="s">
        <v>55</v>
      </c>
      <c r="E207" s="39" t="s">
        <v>5</v>
      </c>
    </row>
    <row r="208" spans="1:5" ht="12.75">
      <c r="A208" s="35" t="s">
        <v>56</v>
      </c>
      <c r="E208" s="40" t="s">
        <v>2376</v>
      </c>
    </row>
    <row r="209" spans="1:5" ht="38.25">
      <c r="A209" t="s">
        <v>58</v>
      </c>
      <c r="E209" s="39" t="s">
        <v>1974</v>
      </c>
    </row>
    <row r="210" spans="1:16" ht="12.75">
      <c r="A210" t="s">
        <v>49</v>
      </c>
      <c s="34" t="s">
        <v>265</v>
      </c>
      <c s="34" t="s">
        <v>1499</v>
      </c>
      <c s="35" t="s">
        <v>5</v>
      </c>
      <c s="6" t="s">
        <v>1500</v>
      </c>
      <c s="36" t="s">
        <v>90</v>
      </c>
      <c s="37">
        <v>5</v>
      </c>
      <c s="36">
        <v>0</v>
      </c>
      <c s="36">
        <f>ROUND(G210*H210,6)</f>
      </c>
      <c r="L210" s="38">
        <v>0</v>
      </c>
      <c s="32">
        <f>ROUND(ROUND(L210,2)*ROUND(G210,3),2)</f>
      </c>
      <c s="36" t="s">
        <v>429</v>
      </c>
      <c>
        <f>(M210*21)/100</f>
      </c>
      <c t="s">
        <v>27</v>
      </c>
    </row>
    <row r="211" spans="1:5" ht="12.75">
      <c r="A211" s="35" t="s">
        <v>55</v>
      </c>
      <c r="E211" s="39" t="s">
        <v>5</v>
      </c>
    </row>
    <row r="212" spans="1:5" ht="12.75">
      <c r="A212" s="35" t="s">
        <v>56</v>
      </c>
      <c r="E212" s="40" t="s">
        <v>2376</v>
      </c>
    </row>
    <row r="213" spans="1:5" ht="25.5">
      <c r="A213" t="s">
        <v>58</v>
      </c>
      <c r="E213" s="39" t="s">
        <v>1999</v>
      </c>
    </row>
    <row r="214" spans="1:16" ht="12.75">
      <c r="A214" t="s">
        <v>49</v>
      </c>
      <c s="34" t="s">
        <v>269</v>
      </c>
      <c s="34" t="s">
        <v>2284</v>
      </c>
      <c s="35" t="s">
        <v>5</v>
      </c>
      <c s="6" t="s">
        <v>2285</v>
      </c>
      <c s="36" t="s">
        <v>90</v>
      </c>
      <c s="37">
        <v>10</v>
      </c>
      <c s="36">
        <v>0</v>
      </c>
      <c s="36">
        <f>ROUND(G214*H214,6)</f>
      </c>
      <c r="L214" s="38">
        <v>0</v>
      </c>
      <c s="32">
        <f>ROUND(ROUND(L214,2)*ROUND(G214,3),2)</f>
      </c>
      <c s="36" t="s">
        <v>429</v>
      </c>
      <c>
        <f>(M214*21)/100</f>
      </c>
      <c t="s">
        <v>27</v>
      </c>
    </row>
    <row r="215" spans="1:5" ht="12.75">
      <c r="A215" s="35" t="s">
        <v>55</v>
      </c>
      <c r="E215" s="39" t="s">
        <v>5</v>
      </c>
    </row>
    <row r="216" spans="1:5" ht="12.75">
      <c r="A216" s="35" t="s">
        <v>56</v>
      </c>
      <c r="E216" s="40" t="s">
        <v>2376</v>
      </c>
    </row>
    <row r="217" spans="1:5" ht="38.25">
      <c r="A217" t="s">
        <v>58</v>
      </c>
      <c r="E217" s="39" t="s">
        <v>2286</v>
      </c>
    </row>
    <row r="218" spans="1:16" ht="12.75">
      <c r="A218" t="s">
        <v>49</v>
      </c>
      <c s="34" t="s">
        <v>273</v>
      </c>
      <c s="34" t="s">
        <v>2287</v>
      </c>
      <c s="35" t="s">
        <v>5</v>
      </c>
      <c s="6" t="s">
        <v>2288</v>
      </c>
      <c s="36" t="s">
        <v>95</v>
      </c>
      <c s="37">
        <v>20</v>
      </c>
      <c s="36">
        <v>0</v>
      </c>
      <c s="36">
        <f>ROUND(G218*H218,6)</f>
      </c>
      <c r="L218" s="38">
        <v>0</v>
      </c>
      <c s="32">
        <f>ROUND(ROUND(L218,2)*ROUND(G218,3),2)</f>
      </c>
      <c s="36" t="s">
        <v>429</v>
      </c>
      <c>
        <f>(M218*21)/100</f>
      </c>
      <c t="s">
        <v>27</v>
      </c>
    </row>
    <row r="219" spans="1:5" ht="12.75">
      <c r="A219" s="35" t="s">
        <v>55</v>
      </c>
      <c r="E219" s="39" t="s">
        <v>5</v>
      </c>
    </row>
    <row r="220" spans="1:5" ht="12.75">
      <c r="A220" s="35" t="s">
        <v>56</v>
      </c>
      <c r="E220" s="40" t="s">
        <v>2376</v>
      </c>
    </row>
    <row r="221" spans="1:5" ht="63.75">
      <c r="A221" t="s">
        <v>58</v>
      </c>
      <c r="E221" s="39" t="s">
        <v>2002</v>
      </c>
    </row>
    <row r="222" spans="1:16" ht="12.75">
      <c r="A222" t="s">
        <v>49</v>
      </c>
      <c s="34" t="s">
        <v>278</v>
      </c>
      <c s="34" t="s">
        <v>2003</v>
      </c>
      <c s="35" t="s">
        <v>5</v>
      </c>
      <c s="6" t="s">
        <v>1573</v>
      </c>
      <c s="36" t="s">
        <v>1574</v>
      </c>
      <c s="37">
        <v>20</v>
      </c>
      <c s="36">
        <v>0</v>
      </c>
      <c s="36">
        <f>ROUND(G222*H222,6)</f>
      </c>
      <c r="L222" s="38">
        <v>0</v>
      </c>
      <c s="32">
        <f>ROUND(ROUND(L222,2)*ROUND(G222,3),2)</f>
      </c>
      <c s="36" t="s">
        <v>429</v>
      </c>
      <c>
        <f>(M222*21)/100</f>
      </c>
      <c t="s">
        <v>27</v>
      </c>
    </row>
    <row r="223" spans="1:5" ht="12.75">
      <c r="A223" s="35" t="s">
        <v>55</v>
      </c>
      <c r="E223" s="39" t="s">
        <v>5</v>
      </c>
    </row>
    <row r="224" spans="1:5" ht="12.75">
      <c r="A224" s="35" t="s">
        <v>56</v>
      </c>
      <c r="E224" s="40" t="s">
        <v>2376</v>
      </c>
    </row>
    <row r="225" spans="1:5" ht="76.5">
      <c r="A225" t="s">
        <v>58</v>
      </c>
      <c r="E225" s="39" t="s">
        <v>2004</v>
      </c>
    </row>
    <row r="226" spans="1:13" ht="12.75">
      <c r="A226" t="s">
        <v>46</v>
      </c>
      <c r="C226" s="31" t="s">
        <v>1853</v>
      </c>
      <c r="E226" s="33" t="s">
        <v>1854</v>
      </c>
      <c r="J226" s="32">
        <f>0</f>
      </c>
      <c s="32">
        <f>0</f>
      </c>
      <c s="32">
        <f>0+L227+L231+L235+L239+L243+L247+L251+L255</f>
      </c>
      <c s="32">
        <f>0+M227+M231+M235+M239+M243+M247+M251+M255</f>
      </c>
    </row>
    <row r="227" spans="1:16" ht="12.75">
      <c r="A227" t="s">
        <v>49</v>
      </c>
      <c s="34" t="s">
        <v>282</v>
      </c>
      <c s="34" t="s">
        <v>2452</v>
      </c>
      <c s="35" t="s">
        <v>5</v>
      </c>
      <c s="6" t="s">
        <v>2453</v>
      </c>
      <c s="36" t="s">
        <v>90</v>
      </c>
      <c s="37">
        <v>2</v>
      </c>
      <c s="36">
        <v>0</v>
      </c>
      <c s="36">
        <f>ROUND(G227*H227,6)</f>
      </c>
      <c r="L227" s="38">
        <v>0</v>
      </c>
      <c s="32">
        <f>ROUND(ROUND(L227,2)*ROUND(G227,3),2)</f>
      </c>
      <c s="36" t="s">
        <v>429</v>
      </c>
      <c>
        <f>(M227*21)/100</f>
      </c>
      <c t="s">
        <v>27</v>
      </c>
    </row>
    <row r="228" spans="1:5" ht="12.75">
      <c r="A228" s="35" t="s">
        <v>55</v>
      </c>
      <c r="E228" s="39" t="s">
        <v>5</v>
      </c>
    </row>
    <row r="229" spans="1:5" ht="12.75">
      <c r="A229" s="35" t="s">
        <v>56</v>
      </c>
      <c r="E229" s="40" t="s">
        <v>2376</v>
      </c>
    </row>
    <row r="230" spans="1:5" ht="63.75">
      <c r="A230" t="s">
        <v>58</v>
      </c>
      <c r="E230" s="39" t="s">
        <v>2454</v>
      </c>
    </row>
    <row r="231" spans="1:16" ht="12.75">
      <c r="A231" t="s">
        <v>49</v>
      </c>
      <c s="34" t="s">
        <v>286</v>
      </c>
      <c s="34" t="s">
        <v>2455</v>
      </c>
      <c s="35" t="s">
        <v>5</v>
      </c>
      <c s="6" t="s">
        <v>2456</v>
      </c>
      <c s="36" t="s">
        <v>90</v>
      </c>
      <c s="37">
        <v>2</v>
      </c>
      <c s="36">
        <v>0</v>
      </c>
      <c s="36">
        <f>ROUND(G231*H231,6)</f>
      </c>
      <c r="L231" s="38">
        <v>0</v>
      </c>
      <c s="32">
        <f>ROUND(ROUND(L231,2)*ROUND(G231,3),2)</f>
      </c>
      <c s="36" t="s">
        <v>429</v>
      </c>
      <c>
        <f>(M231*21)/100</f>
      </c>
      <c t="s">
        <v>27</v>
      </c>
    </row>
    <row r="232" spans="1:5" ht="12.75">
      <c r="A232" s="35" t="s">
        <v>55</v>
      </c>
      <c r="E232" s="39" t="s">
        <v>5</v>
      </c>
    </row>
    <row r="233" spans="1:5" ht="12.75">
      <c r="A233" s="35" t="s">
        <v>56</v>
      </c>
      <c r="E233" s="40" t="s">
        <v>2376</v>
      </c>
    </row>
    <row r="234" spans="1:5" ht="63.75">
      <c r="A234" t="s">
        <v>58</v>
      </c>
      <c r="E234" s="39" t="s">
        <v>2454</v>
      </c>
    </row>
    <row r="235" spans="1:16" ht="12.75">
      <c r="A235" t="s">
        <v>49</v>
      </c>
      <c s="34" t="s">
        <v>290</v>
      </c>
      <c s="34" t="s">
        <v>2457</v>
      </c>
      <c s="35" t="s">
        <v>5</v>
      </c>
      <c s="6" t="s">
        <v>2458</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2376</v>
      </c>
    </row>
    <row r="238" spans="1:5" ht="51">
      <c r="A238" t="s">
        <v>58</v>
      </c>
      <c r="E238" s="39" t="s">
        <v>2033</v>
      </c>
    </row>
    <row r="239" spans="1:16" ht="12.75">
      <c r="A239" t="s">
        <v>49</v>
      </c>
      <c s="34" t="s">
        <v>294</v>
      </c>
      <c s="34" t="s">
        <v>2459</v>
      </c>
      <c s="35" t="s">
        <v>5</v>
      </c>
      <c s="6" t="s">
        <v>2460</v>
      </c>
      <c s="36" t="s">
        <v>90</v>
      </c>
      <c s="37">
        <v>4</v>
      </c>
      <c s="36">
        <v>0</v>
      </c>
      <c s="36">
        <f>ROUND(G239*H239,6)</f>
      </c>
      <c r="L239" s="38">
        <v>0</v>
      </c>
      <c s="32">
        <f>ROUND(ROUND(L239,2)*ROUND(G239,3),2)</f>
      </c>
      <c s="36" t="s">
        <v>429</v>
      </c>
      <c>
        <f>(M239*21)/100</f>
      </c>
      <c t="s">
        <v>27</v>
      </c>
    </row>
    <row r="240" spans="1:5" ht="12.75">
      <c r="A240" s="35" t="s">
        <v>55</v>
      </c>
      <c r="E240" s="39" t="s">
        <v>5</v>
      </c>
    </row>
    <row r="241" spans="1:5" ht="12.75">
      <c r="A241" s="35" t="s">
        <v>56</v>
      </c>
      <c r="E241" s="40" t="s">
        <v>2376</v>
      </c>
    </row>
    <row r="242" spans="1:5" ht="51">
      <c r="A242" t="s">
        <v>58</v>
      </c>
      <c r="E242" s="39" t="s">
        <v>2033</v>
      </c>
    </row>
    <row r="243" spans="1:16" ht="12.75">
      <c r="A243" t="s">
        <v>49</v>
      </c>
      <c s="34" t="s">
        <v>50</v>
      </c>
      <c s="34" t="s">
        <v>2461</v>
      </c>
      <c s="35" t="s">
        <v>5</v>
      </c>
      <c s="6" t="s">
        <v>2462</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2376</v>
      </c>
    </row>
    <row r="246" spans="1:5" ht="51">
      <c r="A246" t="s">
        <v>58</v>
      </c>
      <c r="E246" s="39" t="s">
        <v>2033</v>
      </c>
    </row>
    <row r="247" spans="1:16" ht="12.75">
      <c r="A247" t="s">
        <v>49</v>
      </c>
      <c s="34" t="s">
        <v>60</v>
      </c>
      <c s="34" t="s">
        <v>2463</v>
      </c>
      <c s="35" t="s">
        <v>5</v>
      </c>
      <c s="6" t="s">
        <v>2464</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2376</v>
      </c>
    </row>
    <row r="250" spans="1:5" ht="51">
      <c r="A250" t="s">
        <v>58</v>
      </c>
      <c r="E250" s="39" t="s">
        <v>2033</v>
      </c>
    </row>
    <row r="251" spans="1:16" ht="12.75">
      <c r="A251" t="s">
        <v>49</v>
      </c>
      <c s="34" t="s">
        <v>64</v>
      </c>
      <c s="34" t="s">
        <v>2465</v>
      </c>
      <c s="35" t="s">
        <v>5</v>
      </c>
      <c s="6" t="s">
        <v>2466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2376</v>
      </c>
    </row>
    <row r="254" spans="1:5" ht="63.75">
      <c r="A254" t="s">
        <v>58</v>
      </c>
      <c r="E254" s="39" t="s">
        <v>2009</v>
      </c>
    </row>
    <row r="255" spans="1:16" ht="12.75">
      <c r="A255" t="s">
        <v>49</v>
      </c>
      <c s="34" t="s">
        <v>67</v>
      </c>
      <c s="34" t="s">
        <v>2339</v>
      </c>
      <c s="35" t="s">
        <v>5</v>
      </c>
      <c s="6" t="s">
        <v>1573</v>
      </c>
      <c s="36" t="s">
        <v>1574</v>
      </c>
      <c s="37">
        <v>80</v>
      </c>
      <c s="36">
        <v>0</v>
      </c>
      <c s="36">
        <f>ROUND(G255*H255,6)</f>
      </c>
      <c r="L255" s="38">
        <v>0</v>
      </c>
      <c s="32">
        <f>ROUND(ROUND(L255,2)*ROUND(G255,3),2)</f>
      </c>
      <c s="36" t="s">
        <v>429</v>
      </c>
      <c>
        <f>(M255*21)/100</f>
      </c>
      <c t="s">
        <v>27</v>
      </c>
    </row>
    <row r="256" spans="1:5" ht="12.75">
      <c r="A256" s="35" t="s">
        <v>55</v>
      </c>
      <c r="E256" s="39" t="s">
        <v>5</v>
      </c>
    </row>
    <row r="257" spans="1:5" ht="12.75">
      <c r="A257" s="35" t="s">
        <v>56</v>
      </c>
      <c r="E257" s="40" t="s">
        <v>2376</v>
      </c>
    </row>
    <row r="258" spans="1:5" ht="76.5">
      <c r="A258" t="s">
        <v>58</v>
      </c>
      <c r="E258" s="39" t="s">
        <v>2004</v>
      </c>
    </row>
    <row r="259" spans="1:13" ht="12.75">
      <c r="A259" t="s">
        <v>46</v>
      </c>
      <c r="C259" s="31" t="s">
        <v>1395</v>
      </c>
      <c r="E259" s="33" t="s">
        <v>1577</v>
      </c>
      <c r="J259" s="32">
        <f>0</f>
      </c>
      <c s="32">
        <f>0</f>
      </c>
      <c s="32">
        <f>0+L260+L264+L268+L272+L276+L280+L284+L288+L292</f>
      </c>
      <c s="32">
        <f>0+M260+M264+M268+M272+M276+M280+M284+M288+M292</f>
      </c>
    </row>
    <row r="260" spans="1:16" ht="25.5">
      <c r="A260" t="s">
        <v>49</v>
      </c>
      <c s="34" t="s">
        <v>764</v>
      </c>
      <c s="34" t="s">
        <v>2352</v>
      </c>
      <c s="35" t="s">
        <v>5</v>
      </c>
      <c s="6" t="s">
        <v>2353</v>
      </c>
      <c s="36" t="s">
        <v>90</v>
      </c>
      <c s="37">
        <v>1</v>
      </c>
      <c s="36">
        <v>0</v>
      </c>
      <c s="36">
        <f>ROUND(G260*H260,6)</f>
      </c>
      <c r="L260" s="38">
        <v>0</v>
      </c>
      <c s="32">
        <f>ROUND(ROUND(L260,2)*ROUND(G260,3),2)</f>
      </c>
      <c s="36" t="s">
        <v>429</v>
      </c>
      <c>
        <f>(M260*21)/100</f>
      </c>
      <c t="s">
        <v>27</v>
      </c>
    </row>
    <row r="261" spans="1:5" ht="12.75">
      <c r="A261" s="35" t="s">
        <v>55</v>
      </c>
      <c r="E261" s="39" t="s">
        <v>5</v>
      </c>
    </row>
    <row r="262" spans="1:5" ht="12.75">
      <c r="A262" s="35" t="s">
        <v>56</v>
      </c>
      <c r="E262" s="40" t="s">
        <v>2376</v>
      </c>
    </row>
    <row r="263" spans="1:5" ht="51">
      <c r="A263" t="s">
        <v>58</v>
      </c>
      <c r="E263" s="39" t="s">
        <v>2111</v>
      </c>
    </row>
    <row r="264" spans="1:16" ht="25.5">
      <c r="A264" t="s">
        <v>49</v>
      </c>
      <c s="34" t="s">
        <v>767</v>
      </c>
      <c s="34" t="s">
        <v>2467</v>
      </c>
      <c s="35" t="s">
        <v>5</v>
      </c>
      <c s="6" t="s">
        <v>2468</v>
      </c>
      <c s="36" t="s">
        <v>90</v>
      </c>
      <c s="37">
        <v>4</v>
      </c>
      <c s="36">
        <v>0</v>
      </c>
      <c s="36">
        <f>ROUND(G264*H264,6)</f>
      </c>
      <c r="L264" s="38">
        <v>0</v>
      </c>
      <c s="32">
        <f>ROUND(ROUND(L264,2)*ROUND(G264,3),2)</f>
      </c>
      <c s="36" t="s">
        <v>429</v>
      </c>
      <c>
        <f>(M264*21)/100</f>
      </c>
      <c t="s">
        <v>27</v>
      </c>
    </row>
    <row r="265" spans="1:5" ht="12.75">
      <c r="A265" s="35" t="s">
        <v>55</v>
      </c>
      <c r="E265" s="39" t="s">
        <v>5</v>
      </c>
    </row>
    <row r="266" spans="1:5" ht="12.75">
      <c r="A266" s="35" t="s">
        <v>56</v>
      </c>
      <c r="E266" s="40" t="s">
        <v>2376</v>
      </c>
    </row>
    <row r="267" spans="1:5" ht="51">
      <c r="A267" t="s">
        <v>58</v>
      </c>
      <c r="E267" s="39" t="s">
        <v>2111</v>
      </c>
    </row>
    <row r="268" spans="1:16" ht="25.5">
      <c r="A268" t="s">
        <v>49</v>
      </c>
      <c s="34" t="s">
        <v>770</v>
      </c>
      <c s="34" t="s">
        <v>1578</v>
      </c>
      <c s="35" t="s">
        <v>5</v>
      </c>
      <c s="6" t="s">
        <v>1579</v>
      </c>
      <c s="36" t="s">
        <v>90</v>
      </c>
      <c s="37">
        <v>1</v>
      </c>
      <c s="36">
        <v>0</v>
      </c>
      <c s="36">
        <f>ROUND(G268*H268,6)</f>
      </c>
      <c r="L268" s="38">
        <v>0</v>
      </c>
      <c s="32">
        <f>ROUND(ROUND(L268,2)*ROUND(G268,3),2)</f>
      </c>
      <c s="36" t="s">
        <v>429</v>
      </c>
      <c>
        <f>(M268*21)/100</f>
      </c>
      <c t="s">
        <v>27</v>
      </c>
    </row>
    <row r="269" spans="1:5" ht="12.75">
      <c r="A269" s="35" t="s">
        <v>55</v>
      </c>
      <c r="E269" s="39" t="s">
        <v>5</v>
      </c>
    </row>
    <row r="270" spans="1:5" ht="12.75">
      <c r="A270" s="35" t="s">
        <v>56</v>
      </c>
      <c r="E270" s="40" t="s">
        <v>2376</v>
      </c>
    </row>
    <row r="271" spans="1:5" ht="63.75">
      <c r="A271" t="s">
        <v>58</v>
      </c>
      <c r="E271" s="39" t="s">
        <v>2130</v>
      </c>
    </row>
    <row r="272" spans="1:16" ht="25.5">
      <c r="A272" t="s">
        <v>49</v>
      </c>
      <c s="34" t="s">
        <v>773</v>
      </c>
      <c s="34" t="s">
        <v>1582</v>
      </c>
      <c s="35" t="s">
        <v>5</v>
      </c>
      <c s="6" t="s">
        <v>1583</v>
      </c>
      <c s="36" t="s">
        <v>90</v>
      </c>
      <c s="37">
        <v>1</v>
      </c>
      <c s="36">
        <v>0</v>
      </c>
      <c s="36">
        <f>ROUND(G272*H272,6)</f>
      </c>
      <c r="L272" s="38">
        <v>0</v>
      </c>
      <c s="32">
        <f>ROUND(ROUND(L272,2)*ROUND(G272,3),2)</f>
      </c>
      <c s="36" t="s">
        <v>429</v>
      </c>
      <c>
        <f>(M272*21)/100</f>
      </c>
      <c t="s">
        <v>27</v>
      </c>
    </row>
    <row r="273" spans="1:5" ht="12.75">
      <c r="A273" s="35" t="s">
        <v>55</v>
      </c>
      <c r="E273" s="39" t="s">
        <v>5</v>
      </c>
    </row>
    <row r="274" spans="1:5" ht="12.75">
      <c r="A274" s="35" t="s">
        <v>56</v>
      </c>
      <c r="E274" s="40" t="s">
        <v>2376</v>
      </c>
    </row>
    <row r="275" spans="1:5" ht="38.25">
      <c r="A275" t="s">
        <v>58</v>
      </c>
      <c r="E275" s="39" t="s">
        <v>2133</v>
      </c>
    </row>
    <row r="276" spans="1:16" ht="12.75">
      <c r="A276" t="s">
        <v>49</v>
      </c>
      <c s="34" t="s">
        <v>776</v>
      </c>
      <c s="34" t="s">
        <v>2135</v>
      </c>
      <c s="35" t="s">
        <v>5</v>
      </c>
      <c s="6" t="s">
        <v>2136</v>
      </c>
      <c s="36" t="s">
        <v>90</v>
      </c>
      <c s="37">
        <v>1</v>
      </c>
      <c s="36">
        <v>0</v>
      </c>
      <c s="36">
        <f>ROUND(G276*H276,6)</f>
      </c>
      <c r="L276" s="38">
        <v>0</v>
      </c>
      <c s="32">
        <f>ROUND(ROUND(L276,2)*ROUND(G276,3),2)</f>
      </c>
      <c s="36" t="s">
        <v>429</v>
      </c>
      <c>
        <f>(M276*21)/100</f>
      </c>
      <c t="s">
        <v>27</v>
      </c>
    </row>
    <row r="277" spans="1:5" ht="12.75">
      <c r="A277" s="35" t="s">
        <v>55</v>
      </c>
      <c r="E277" s="39" t="s">
        <v>5</v>
      </c>
    </row>
    <row r="278" spans="1:5" ht="12.75">
      <c r="A278" s="35" t="s">
        <v>56</v>
      </c>
      <c r="E278" s="40" t="s">
        <v>2376</v>
      </c>
    </row>
    <row r="279" spans="1:5" ht="38.25">
      <c r="A279" t="s">
        <v>58</v>
      </c>
      <c r="E279" s="39" t="s">
        <v>2137</v>
      </c>
    </row>
    <row r="280" spans="1:16" ht="12.75">
      <c r="A280" t="s">
        <v>49</v>
      </c>
      <c s="34" t="s">
        <v>779</v>
      </c>
      <c s="34" t="s">
        <v>2469</v>
      </c>
      <c s="35" t="s">
        <v>5</v>
      </c>
      <c s="6" t="s">
        <v>2470</v>
      </c>
      <c s="36" t="s">
        <v>90</v>
      </c>
      <c s="37">
        <v>2</v>
      </c>
      <c s="36">
        <v>0</v>
      </c>
      <c s="36">
        <f>ROUND(G280*H280,6)</f>
      </c>
      <c r="L280" s="38">
        <v>0</v>
      </c>
      <c s="32">
        <f>ROUND(ROUND(L280,2)*ROUND(G280,3),2)</f>
      </c>
      <c s="36" t="s">
        <v>429</v>
      </c>
      <c>
        <f>(M280*21)/100</f>
      </c>
      <c t="s">
        <v>27</v>
      </c>
    </row>
    <row r="281" spans="1:5" ht="12.75">
      <c r="A281" s="35" t="s">
        <v>55</v>
      </c>
      <c r="E281" s="39" t="s">
        <v>5</v>
      </c>
    </row>
    <row r="282" spans="1:5" ht="12.75">
      <c r="A282" s="35" t="s">
        <v>56</v>
      </c>
      <c r="E282" s="40" t="s">
        <v>2376</v>
      </c>
    </row>
    <row r="283" spans="1:5" ht="38.25">
      <c r="A283" t="s">
        <v>58</v>
      </c>
      <c r="E283" s="39" t="s">
        <v>2144</v>
      </c>
    </row>
    <row r="284" spans="1:16" ht="12.75">
      <c r="A284" t="s">
        <v>49</v>
      </c>
      <c s="34" t="s">
        <v>782</v>
      </c>
      <c s="34" t="s">
        <v>1397</v>
      </c>
      <c s="35" t="s">
        <v>5</v>
      </c>
      <c s="6" t="s">
        <v>1586</v>
      </c>
      <c s="36" t="s">
        <v>276</v>
      </c>
      <c s="37">
        <v>48</v>
      </c>
      <c s="36">
        <v>0</v>
      </c>
      <c s="36">
        <f>ROUND(G284*H284,6)</f>
      </c>
      <c r="L284" s="38">
        <v>0</v>
      </c>
      <c s="32">
        <f>ROUND(ROUND(L284,2)*ROUND(G284,3),2)</f>
      </c>
      <c s="36" t="s">
        <v>429</v>
      </c>
      <c>
        <f>(M284*21)/100</f>
      </c>
      <c t="s">
        <v>27</v>
      </c>
    </row>
    <row r="285" spans="1:5" ht="12.75">
      <c r="A285" s="35" t="s">
        <v>55</v>
      </c>
      <c r="E285" s="39" t="s">
        <v>5</v>
      </c>
    </row>
    <row r="286" spans="1:5" ht="12.75">
      <c r="A286" s="35" t="s">
        <v>56</v>
      </c>
      <c r="E286" s="40" t="s">
        <v>2376</v>
      </c>
    </row>
    <row r="287" spans="1:5" ht="38.25">
      <c r="A287" t="s">
        <v>58</v>
      </c>
      <c r="E287" s="39" t="s">
        <v>2152</v>
      </c>
    </row>
    <row r="288" spans="1:16" ht="12.75">
      <c r="A288" t="s">
        <v>49</v>
      </c>
      <c s="34" t="s">
        <v>785</v>
      </c>
      <c s="34" t="s">
        <v>2158</v>
      </c>
      <c s="35" t="s">
        <v>5</v>
      </c>
      <c s="6" t="s">
        <v>2159</v>
      </c>
      <c s="36" t="s">
        <v>276</v>
      </c>
      <c s="37">
        <v>48</v>
      </c>
      <c s="36">
        <v>0</v>
      </c>
      <c s="36">
        <f>ROUND(G288*H288,6)</f>
      </c>
      <c r="L288" s="38">
        <v>0</v>
      </c>
      <c s="32">
        <f>ROUND(ROUND(L288,2)*ROUND(G288,3),2)</f>
      </c>
      <c s="36" t="s">
        <v>429</v>
      </c>
      <c>
        <f>(M288*21)/100</f>
      </c>
      <c t="s">
        <v>27</v>
      </c>
    </row>
    <row r="289" spans="1:5" ht="12.75">
      <c r="A289" s="35" t="s">
        <v>55</v>
      </c>
      <c r="E289" s="39" t="s">
        <v>5</v>
      </c>
    </row>
    <row r="290" spans="1:5" ht="12.75">
      <c r="A290" s="35" t="s">
        <v>56</v>
      </c>
      <c r="E290" s="40" t="s">
        <v>2376</v>
      </c>
    </row>
    <row r="291" spans="1:5" ht="38.25">
      <c r="A291" t="s">
        <v>58</v>
      </c>
      <c r="E291" s="39" t="s">
        <v>2160</v>
      </c>
    </row>
    <row r="292" spans="1:16" ht="12.75">
      <c r="A292" t="s">
        <v>49</v>
      </c>
      <c s="34" t="s">
        <v>789</v>
      </c>
      <c s="34" t="s">
        <v>2362</v>
      </c>
      <c s="35" t="s">
        <v>5</v>
      </c>
      <c s="6" t="s">
        <v>2363</v>
      </c>
      <c s="36" t="s">
        <v>276</v>
      </c>
      <c s="37">
        <v>12</v>
      </c>
      <c s="36">
        <v>0</v>
      </c>
      <c s="36">
        <f>ROUND(G292*H292,6)</f>
      </c>
      <c r="L292" s="38">
        <v>0</v>
      </c>
      <c s="32">
        <f>ROUND(ROUND(L292,2)*ROUND(G292,3),2)</f>
      </c>
      <c s="36" t="s">
        <v>429</v>
      </c>
      <c>
        <f>(M292*21)/100</f>
      </c>
      <c t="s">
        <v>27</v>
      </c>
    </row>
    <row r="293" spans="1:5" ht="12.75">
      <c r="A293" s="35" t="s">
        <v>55</v>
      </c>
      <c r="E293" s="39" t="s">
        <v>5</v>
      </c>
    </row>
    <row r="294" spans="1:5" ht="12.75">
      <c r="A294" s="35" t="s">
        <v>56</v>
      </c>
      <c r="E294" s="40" t="s">
        <v>2376</v>
      </c>
    </row>
    <row r="295" spans="1:5" ht="38.25">
      <c r="A295" t="s">
        <v>58</v>
      </c>
      <c r="E295" s="39" t="s">
        <v>2364</v>
      </c>
    </row>
    <row r="296" spans="1:13" ht="12.75">
      <c r="A296" t="s">
        <v>46</v>
      </c>
      <c r="C296" s="31" t="s">
        <v>2365</v>
      </c>
      <c r="E296" s="33" t="s">
        <v>2366</v>
      </c>
      <c r="J296" s="32">
        <f>0</f>
      </c>
      <c s="32">
        <f>0</f>
      </c>
      <c s="32">
        <f>0+L297+L301</f>
      </c>
      <c s="32">
        <f>0+M297+M301</f>
      </c>
    </row>
    <row r="297" spans="1:16" ht="12.75">
      <c r="A297" t="s">
        <v>49</v>
      </c>
      <c s="34" t="s">
        <v>792</v>
      </c>
      <c s="34" t="s">
        <v>2471</v>
      </c>
      <c s="35" t="s">
        <v>5</v>
      </c>
      <c s="6" t="s">
        <v>2472</v>
      </c>
      <c s="36" t="s">
        <v>469</v>
      </c>
      <c s="37">
        <v>5</v>
      </c>
      <c s="36">
        <v>0</v>
      </c>
      <c s="36">
        <f>ROUND(G297*H297,6)</f>
      </c>
      <c r="L297" s="38">
        <v>0</v>
      </c>
      <c s="32">
        <f>ROUND(ROUND(L297,2)*ROUND(G297,3),2)</f>
      </c>
      <c s="36" t="s">
        <v>429</v>
      </c>
      <c>
        <f>(M297*21)/100</f>
      </c>
      <c t="s">
        <v>27</v>
      </c>
    </row>
    <row r="298" spans="1:5" ht="12.75">
      <c r="A298" s="35" t="s">
        <v>55</v>
      </c>
      <c r="E298" s="39" t="s">
        <v>5</v>
      </c>
    </row>
    <row r="299" spans="1:5" ht="12.75">
      <c r="A299" s="35" t="s">
        <v>56</v>
      </c>
      <c r="E299" s="40" t="s">
        <v>2376</v>
      </c>
    </row>
    <row r="300" spans="1:5" ht="25.5">
      <c r="A300" t="s">
        <v>58</v>
      </c>
      <c r="E300" s="39" t="s">
        <v>2473</v>
      </c>
    </row>
    <row r="301" spans="1:16" ht="12.75">
      <c r="A301" t="s">
        <v>49</v>
      </c>
      <c s="34" t="s">
        <v>795</v>
      </c>
      <c s="34" t="s">
        <v>2474</v>
      </c>
      <c s="35" t="s">
        <v>5</v>
      </c>
      <c s="6" t="s">
        <v>2475</v>
      </c>
      <c s="36" t="s">
        <v>90</v>
      </c>
      <c s="37">
        <v>10</v>
      </c>
      <c s="36">
        <v>0</v>
      </c>
      <c s="36">
        <f>ROUND(G301*H301,6)</f>
      </c>
      <c r="L301" s="38">
        <v>0</v>
      </c>
      <c s="32">
        <f>ROUND(ROUND(L301,2)*ROUND(G301,3),2)</f>
      </c>
      <c s="36" t="s">
        <v>429</v>
      </c>
      <c>
        <f>(M301*21)/100</f>
      </c>
      <c t="s">
        <v>27</v>
      </c>
    </row>
    <row r="302" spans="1:5" ht="12.75">
      <c r="A302" s="35" t="s">
        <v>55</v>
      </c>
      <c r="E302" s="39" t="s">
        <v>5</v>
      </c>
    </row>
    <row r="303" spans="1:5" ht="12.75">
      <c r="A303" s="35" t="s">
        <v>56</v>
      </c>
      <c r="E303" s="40" t="s">
        <v>2376</v>
      </c>
    </row>
    <row r="304" spans="1:5" ht="38.25">
      <c r="A304" t="s">
        <v>58</v>
      </c>
      <c r="E304"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2480</v>
      </c>
      <c r="E8" s="30" t="s">
        <v>1429</v>
      </c>
      <c r="J8" s="29">
        <f>0+J9+J26+J47+J52+J61</f>
      </c>
      <c s="29">
        <f>0+K9+K26+K47+K52+K61</f>
      </c>
      <c s="29">
        <f>0+L9+L26+L47+L52+L61</f>
      </c>
      <c s="29">
        <f>0+M9+M26+M47+M52+M61</f>
      </c>
    </row>
    <row r="9" spans="1:13" ht="12.75">
      <c r="A9" t="s">
        <v>46</v>
      </c>
      <c r="C9" s="31" t="s">
        <v>1381</v>
      </c>
      <c r="E9" s="33" t="s">
        <v>1382</v>
      </c>
      <c r="J9" s="32">
        <f>0</f>
      </c>
      <c s="32">
        <f>0</f>
      </c>
      <c s="32">
        <f>0+L10+L14+L18+L22</f>
      </c>
      <c s="32">
        <f>0+M10+M14+M18+M22</f>
      </c>
    </row>
    <row r="10" spans="1:16" ht="12.75">
      <c r="A10" t="s">
        <v>49</v>
      </c>
      <c s="34" t="s">
        <v>71</v>
      </c>
      <c s="34" t="s">
        <v>2265</v>
      </c>
      <c s="35" t="s">
        <v>5</v>
      </c>
      <c s="6" t="s">
        <v>2481</v>
      </c>
      <c s="36" t="s">
        <v>95</v>
      </c>
      <c s="37">
        <v>50</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2482</v>
      </c>
    </row>
    <row r="14" spans="1:16" ht="12.75">
      <c r="A14" t="s">
        <v>49</v>
      </c>
      <c s="34" t="s">
        <v>27</v>
      </c>
      <c s="34" t="s">
        <v>1383</v>
      </c>
      <c s="35" t="s">
        <v>5</v>
      </c>
      <c s="6" t="s">
        <v>1384</v>
      </c>
      <c s="36" t="s">
        <v>95</v>
      </c>
      <c s="37">
        <v>100</v>
      </c>
      <c s="36">
        <v>0</v>
      </c>
      <c s="36">
        <f>ROUND(G14*H14,6)</f>
      </c>
      <c r="L14" s="38">
        <v>0</v>
      </c>
      <c s="32">
        <f>ROUND(ROUND(L14,2)*ROUND(G14,3),2)</f>
      </c>
      <c s="36" t="s">
        <v>386</v>
      </c>
      <c>
        <f>(M14*21)/100</f>
      </c>
      <c t="s">
        <v>27</v>
      </c>
    </row>
    <row r="15" spans="1:5" ht="12.75">
      <c r="A15" s="35" t="s">
        <v>55</v>
      </c>
      <c r="E15" s="39" t="s">
        <v>5</v>
      </c>
    </row>
    <row r="16" spans="1:5" ht="12.75">
      <c r="A16" s="35" t="s">
        <v>56</v>
      </c>
      <c r="E16" s="40" t="s">
        <v>1385</v>
      </c>
    </row>
    <row r="17" spans="1:5" ht="51">
      <c r="A17" t="s">
        <v>58</v>
      </c>
      <c r="E17" s="39" t="s">
        <v>1386</v>
      </c>
    </row>
    <row r="18" spans="1:16" ht="25.5">
      <c r="A18" t="s">
        <v>49</v>
      </c>
      <c s="34" t="s">
        <v>26</v>
      </c>
      <c s="34" t="s">
        <v>1387</v>
      </c>
      <c s="35" t="s">
        <v>5</v>
      </c>
      <c s="6" t="s">
        <v>1388</v>
      </c>
      <c s="36" t="s">
        <v>90</v>
      </c>
      <c s="37">
        <v>8</v>
      </c>
      <c s="36">
        <v>0</v>
      </c>
      <c s="36">
        <f>ROUND(G18*H18,6)</f>
      </c>
      <c r="L18" s="38">
        <v>0</v>
      </c>
      <c s="32">
        <f>ROUND(ROUND(L18,2)*ROUND(G18,3),2)</f>
      </c>
      <c s="36" t="s">
        <v>386</v>
      </c>
      <c>
        <f>(M18*21)/100</f>
      </c>
      <c t="s">
        <v>27</v>
      </c>
    </row>
    <row r="19" spans="1:5" ht="12.75">
      <c r="A19" s="35" t="s">
        <v>55</v>
      </c>
      <c r="E19" s="39" t="s">
        <v>5</v>
      </c>
    </row>
    <row r="20" spans="1:5" ht="12.75">
      <c r="A20" s="35" t="s">
        <v>56</v>
      </c>
      <c r="E20" s="40" t="s">
        <v>1385</v>
      </c>
    </row>
    <row r="21" spans="1:5" ht="63.75">
      <c r="A21" t="s">
        <v>58</v>
      </c>
      <c r="E21" s="39" t="s">
        <v>1389</v>
      </c>
    </row>
    <row r="22" spans="1:16" ht="25.5">
      <c r="A22" t="s">
        <v>49</v>
      </c>
      <c s="34" t="s">
        <v>87</v>
      </c>
      <c s="34" t="s">
        <v>523</v>
      </c>
      <c s="35" t="s">
        <v>5</v>
      </c>
      <c s="6" t="s">
        <v>2483</v>
      </c>
      <c s="36" t="s">
        <v>90</v>
      </c>
      <c s="37">
        <v>8</v>
      </c>
      <c s="36">
        <v>0</v>
      </c>
      <c s="36">
        <f>ROUND(G22*H22,6)</f>
      </c>
      <c r="L22" s="38">
        <v>0</v>
      </c>
      <c s="32">
        <f>ROUND(ROUND(L22,2)*ROUND(G22,3),2)</f>
      </c>
      <c s="36" t="s">
        <v>386</v>
      </c>
      <c>
        <f>(M22*21)/100</f>
      </c>
      <c t="s">
        <v>27</v>
      </c>
    </row>
    <row r="23" spans="1:5" ht="12.75">
      <c r="A23" s="35" t="s">
        <v>55</v>
      </c>
      <c r="E23" s="39" t="s">
        <v>5</v>
      </c>
    </row>
    <row r="24" spans="1:5" ht="12.75">
      <c r="A24" s="35" t="s">
        <v>56</v>
      </c>
      <c r="E24" s="40" t="s">
        <v>1385</v>
      </c>
    </row>
    <row r="25" spans="1:5" ht="102">
      <c r="A25" t="s">
        <v>58</v>
      </c>
      <c r="E25" s="39" t="s">
        <v>2484</v>
      </c>
    </row>
    <row r="26" spans="1:13" ht="12.75">
      <c r="A26" t="s">
        <v>46</v>
      </c>
      <c r="C26" s="31" t="s">
        <v>1395</v>
      </c>
      <c r="E26" s="33" t="s">
        <v>1396</v>
      </c>
      <c r="J26" s="32">
        <f>0</f>
      </c>
      <c s="32">
        <f>0</f>
      </c>
      <c s="32">
        <f>0+L27+L31+L35+L39+L43</f>
      </c>
      <c s="32">
        <f>0+M27+M31+M35+M39+M43</f>
      </c>
    </row>
    <row r="27" spans="1:16" ht="25.5">
      <c r="A27" t="s">
        <v>49</v>
      </c>
      <c s="34" t="s">
        <v>92</v>
      </c>
      <c s="34" t="s">
        <v>1578</v>
      </c>
      <c s="35" t="s">
        <v>5</v>
      </c>
      <c s="6" t="s">
        <v>2485</v>
      </c>
      <c s="36" t="s">
        <v>90</v>
      </c>
      <c s="37">
        <v>1</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27.5">
      <c r="A30" t="s">
        <v>58</v>
      </c>
      <c r="E30" s="39" t="s">
        <v>2486</v>
      </c>
    </row>
    <row r="31" spans="1:16" ht="38.25">
      <c r="A31" t="s">
        <v>49</v>
      </c>
      <c s="34" t="s">
        <v>97</v>
      </c>
      <c s="34" t="s">
        <v>1748</v>
      </c>
      <c s="35" t="s">
        <v>5</v>
      </c>
      <c s="6" t="s">
        <v>2487</v>
      </c>
      <c s="36" t="s">
        <v>90</v>
      </c>
      <c s="37">
        <v>1</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27.5">
      <c r="A34" t="s">
        <v>58</v>
      </c>
      <c r="E34" s="39" t="s">
        <v>2488</v>
      </c>
    </row>
    <row r="35" spans="1:16" ht="25.5">
      <c r="A35" t="s">
        <v>49</v>
      </c>
      <c s="34" t="s">
        <v>85</v>
      </c>
      <c s="34" t="s">
        <v>1582</v>
      </c>
      <c s="35" t="s">
        <v>5</v>
      </c>
      <c s="6" t="s">
        <v>2489</v>
      </c>
      <c s="36" t="s">
        <v>90</v>
      </c>
      <c s="37">
        <v>1</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89.25">
      <c r="A38" t="s">
        <v>58</v>
      </c>
      <c r="E38" s="39" t="s">
        <v>2490</v>
      </c>
    </row>
    <row r="39" spans="1:16" ht="12.75">
      <c r="A39" t="s">
        <v>49</v>
      </c>
      <c s="34" t="s">
        <v>104</v>
      </c>
      <c s="34" t="s">
        <v>1397</v>
      </c>
      <c s="35" t="s">
        <v>5</v>
      </c>
      <c s="6" t="s">
        <v>1398</v>
      </c>
      <c s="36" t="s">
        <v>276</v>
      </c>
      <c s="37">
        <v>12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89.25">
      <c r="A42" t="s">
        <v>58</v>
      </c>
      <c r="E42" s="39" t="s">
        <v>1399</v>
      </c>
    </row>
    <row r="43" spans="1:16" ht="12.75">
      <c r="A43" t="s">
        <v>49</v>
      </c>
      <c s="34" t="s">
        <v>108</v>
      </c>
      <c s="34" t="s">
        <v>1400</v>
      </c>
      <c s="35" t="s">
        <v>5</v>
      </c>
      <c s="6" t="s">
        <v>1401</v>
      </c>
      <c s="36" t="s">
        <v>276</v>
      </c>
      <c s="37">
        <v>16</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89.25">
      <c r="A46" t="s">
        <v>58</v>
      </c>
      <c r="E46" s="39" t="s">
        <v>1402</v>
      </c>
    </row>
    <row r="47" spans="1:13" ht="12.75">
      <c r="A47" t="s">
        <v>46</v>
      </c>
      <c r="C47" s="31" t="s">
        <v>2491</v>
      </c>
      <c r="E47" s="33" t="s">
        <v>2492</v>
      </c>
      <c r="J47" s="32">
        <f>0</f>
      </c>
      <c s="32">
        <f>0</f>
      </c>
      <c s="32">
        <f>0+L48</f>
      </c>
      <c s="32">
        <f>0+M48</f>
      </c>
    </row>
    <row r="48" spans="1:16" ht="12.75">
      <c r="A48" t="s">
        <v>49</v>
      </c>
      <c s="34" t="s">
        <v>112</v>
      </c>
      <c s="34" t="s">
        <v>2493</v>
      </c>
      <c s="35" t="s">
        <v>5</v>
      </c>
      <c s="6" t="s">
        <v>2494</v>
      </c>
      <c s="36" t="s">
        <v>90</v>
      </c>
      <c s="37">
        <v>2</v>
      </c>
      <c s="36">
        <v>0</v>
      </c>
      <c s="36">
        <f>ROUND(G48*H48,6)</f>
      </c>
      <c r="L48" s="38">
        <v>0</v>
      </c>
      <c s="32">
        <f>ROUND(ROUND(L48,2)*ROUND(G48,3),2)</f>
      </c>
      <c s="36" t="s">
        <v>386</v>
      </c>
      <c>
        <f>(M48*21)/100</f>
      </c>
      <c t="s">
        <v>27</v>
      </c>
    </row>
    <row r="49" spans="1:5" ht="12.75">
      <c r="A49" s="35" t="s">
        <v>55</v>
      </c>
      <c r="E49" s="39" t="s">
        <v>5</v>
      </c>
    </row>
    <row r="50" spans="1:5" ht="12.75">
      <c r="A50" s="35" t="s">
        <v>56</v>
      </c>
      <c r="E50" s="40" t="s">
        <v>1385</v>
      </c>
    </row>
    <row r="51" spans="1:5" ht="89.25">
      <c r="A51" t="s">
        <v>58</v>
      </c>
      <c r="E51" s="39" t="s">
        <v>2495</v>
      </c>
    </row>
    <row r="52" spans="1:13" ht="12.75">
      <c r="A52" t="s">
        <v>46</v>
      </c>
      <c r="C52" s="31" t="s">
        <v>2496</v>
      </c>
      <c r="E52" s="33" t="s">
        <v>2497</v>
      </c>
      <c r="J52" s="32">
        <f>0</f>
      </c>
      <c s="32">
        <f>0</f>
      </c>
      <c s="32">
        <f>0+L53+L57</f>
      </c>
      <c s="32">
        <f>0+M53+M57</f>
      </c>
    </row>
    <row r="53" spans="1:16" ht="12.75">
      <c r="A53" t="s">
        <v>49</v>
      </c>
      <c s="34" t="s">
        <v>116</v>
      </c>
      <c s="34" t="s">
        <v>2498</v>
      </c>
      <c s="35" t="s">
        <v>5</v>
      </c>
      <c s="6" t="s">
        <v>2499</v>
      </c>
      <c s="36" t="s">
        <v>90</v>
      </c>
      <c s="37">
        <v>1</v>
      </c>
      <c s="36">
        <v>0</v>
      </c>
      <c s="36">
        <f>ROUND(G53*H53,6)</f>
      </c>
      <c r="L53" s="38">
        <v>0</v>
      </c>
      <c s="32">
        <f>ROUND(ROUND(L53,2)*ROUND(G53,3),2)</f>
      </c>
      <c s="36" t="s">
        <v>386</v>
      </c>
      <c>
        <f>(M53*21)/100</f>
      </c>
      <c t="s">
        <v>27</v>
      </c>
    </row>
    <row r="54" spans="1:5" ht="12.75">
      <c r="A54" s="35" t="s">
        <v>55</v>
      </c>
      <c r="E54" s="39" t="s">
        <v>5</v>
      </c>
    </row>
    <row r="55" spans="1:5" ht="12.75">
      <c r="A55" s="35" t="s">
        <v>56</v>
      </c>
      <c r="E55" s="40" t="s">
        <v>1385</v>
      </c>
    </row>
    <row r="56" spans="1:5" ht="114.75">
      <c r="A56" t="s">
        <v>58</v>
      </c>
      <c r="E56" s="39" t="s">
        <v>666</v>
      </c>
    </row>
    <row r="57" spans="1:16" ht="12.75">
      <c r="A57" t="s">
        <v>49</v>
      </c>
      <c s="34" t="s">
        <v>120</v>
      </c>
      <c s="34" t="s">
        <v>2500</v>
      </c>
      <c s="35" t="s">
        <v>5</v>
      </c>
      <c s="6" t="s">
        <v>2501</v>
      </c>
      <c s="36" t="s">
        <v>90</v>
      </c>
      <c s="37">
        <v>1</v>
      </c>
      <c s="36">
        <v>0</v>
      </c>
      <c s="36">
        <f>ROUND(G57*H57,6)</f>
      </c>
      <c r="L57" s="38">
        <v>0</v>
      </c>
      <c s="32">
        <f>ROUND(ROUND(L57,2)*ROUND(G57,3),2)</f>
      </c>
      <c s="36" t="s">
        <v>386</v>
      </c>
      <c>
        <f>(M57*21)/100</f>
      </c>
      <c t="s">
        <v>27</v>
      </c>
    </row>
    <row r="58" spans="1:5" ht="12.75">
      <c r="A58" s="35" t="s">
        <v>55</v>
      </c>
      <c r="E58" s="39" t="s">
        <v>5</v>
      </c>
    </row>
    <row r="59" spans="1:5" ht="12.75">
      <c r="A59" s="35" t="s">
        <v>56</v>
      </c>
      <c r="E59" s="40" t="s">
        <v>1385</v>
      </c>
    </row>
    <row r="60" spans="1:5" ht="140.25">
      <c r="A60" t="s">
        <v>58</v>
      </c>
      <c r="E60" s="39" t="s">
        <v>604</v>
      </c>
    </row>
    <row r="61" spans="1:13" ht="12.75">
      <c r="A61" t="s">
        <v>46</v>
      </c>
      <c r="C61" s="31" t="s">
        <v>1403</v>
      </c>
      <c r="E61" s="33" t="s">
        <v>1404</v>
      </c>
      <c r="J61" s="32">
        <f>0</f>
      </c>
      <c s="32">
        <f>0</f>
      </c>
      <c s="32">
        <f>0+L62+L66+L70+L74+L78+L82+L86+L90+L94+L98+L102+L106+L110+L114+L118+L122+L126+L130+L134+L138+L142+L146</f>
      </c>
      <c s="32">
        <f>0+M62+M66+M70+M74+M78+M82+M86+M90+M94+M98+M102+M106+M110+M114+M118+M122+M126+M130+M134+M138+M142+M146</f>
      </c>
    </row>
    <row r="62" spans="1:16" ht="12.75">
      <c r="A62" t="s">
        <v>49</v>
      </c>
      <c s="34" t="s">
        <v>126</v>
      </c>
      <c s="34" t="s">
        <v>2502</v>
      </c>
      <c s="35" t="s">
        <v>5</v>
      </c>
      <c s="6" t="s">
        <v>2503</v>
      </c>
      <c s="36" t="s">
        <v>90</v>
      </c>
      <c s="37">
        <v>2</v>
      </c>
      <c s="36">
        <v>0</v>
      </c>
      <c s="36">
        <f>ROUND(G62*H62,6)</f>
      </c>
      <c r="L62" s="38">
        <v>0</v>
      </c>
      <c s="32">
        <f>ROUND(ROUND(L62,2)*ROUND(G62,3),2)</f>
      </c>
      <c s="36" t="s">
        <v>386</v>
      </c>
      <c>
        <f>(M62*21)/100</f>
      </c>
      <c t="s">
        <v>27</v>
      </c>
    </row>
    <row r="63" spans="1:5" ht="12.75">
      <c r="A63" s="35" t="s">
        <v>55</v>
      </c>
      <c r="E63" s="39" t="s">
        <v>5</v>
      </c>
    </row>
    <row r="64" spans="1:5" ht="12.75">
      <c r="A64" s="35" t="s">
        <v>56</v>
      </c>
      <c r="E64" s="40" t="s">
        <v>1385</v>
      </c>
    </row>
    <row r="65" spans="1:5" ht="191.25">
      <c r="A65" t="s">
        <v>58</v>
      </c>
      <c r="E65" s="39" t="s">
        <v>2504</v>
      </c>
    </row>
    <row r="66" spans="1:16" ht="12.75">
      <c r="A66" t="s">
        <v>49</v>
      </c>
      <c s="34" t="s">
        <v>130</v>
      </c>
      <c s="34" t="s">
        <v>2505</v>
      </c>
      <c s="35" t="s">
        <v>5</v>
      </c>
      <c s="6" t="s">
        <v>2506</v>
      </c>
      <c s="36" t="s">
        <v>90</v>
      </c>
      <c s="37">
        <v>3</v>
      </c>
      <c s="36">
        <v>0</v>
      </c>
      <c s="36">
        <f>ROUND(G66*H66,6)</f>
      </c>
      <c r="L66" s="38">
        <v>0</v>
      </c>
      <c s="32">
        <f>ROUND(ROUND(L66,2)*ROUND(G66,3),2)</f>
      </c>
      <c s="36" t="s">
        <v>386</v>
      </c>
      <c>
        <f>(M66*21)/100</f>
      </c>
      <c t="s">
        <v>27</v>
      </c>
    </row>
    <row r="67" spans="1:5" ht="12.75">
      <c r="A67" s="35" t="s">
        <v>55</v>
      </c>
      <c r="E67" s="39" t="s">
        <v>5</v>
      </c>
    </row>
    <row r="68" spans="1:5" ht="12.75">
      <c r="A68" s="35" t="s">
        <v>56</v>
      </c>
      <c r="E68" s="40" t="s">
        <v>1385</v>
      </c>
    </row>
    <row r="69" spans="1:5" ht="153">
      <c r="A69" t="s">
        <v>58</v>
      </c>
      <c r="E69" s="39" t="s">
        <v>2507</v>
      </c>
    </row>
    <row r="70" spans="1:16" ht="12.75">
      <c r="A70" t="s">
        <v>49</v>
      </c>
      <c s="34" t="s">
        <v>134</v>
      </c>
      <c s="34" t="s">
        <v>2508</v>
      </c>
      <c s="35" t="s">
        <v>5</v>
      </c>
      <c s="6" t="s">
        <v>2509</v>
      </c>
      <c s="36" t="s">
        <v>90</v>
      </c>
      <c s="37">
        <v>3</v>
      </c>
      <c s="36">
        <v>0</v>
      </c>
      <c s="36">
        <f>ROUND(G70*H70,6)</f>
      </c>
      <c r="L70" s="38">
        <v>0</v>
      </c>
      <c s="32">
        <f>ROUND(ROUND(L70,2)*ROUND(G70,3),2)</f>
      </c>
      <c s="36" t="s">
        <v>386</v>
      </c>
      <c>
        <f>(M70*21)/100</f>
      </c>
      <c t="s">
        <v>27</v>
      </c>
    </row>
    <row r="71" spans="1:5" ht="12.75">
      <c r="A71" s="35" t="s">
        <v>55</v>
      </c>
      <c r="E71" s="39" t="s">
        <v>5</v>
      </c>
    </row>
    <row r="72" spans="1:5" ht="12.75">
      <c r="A72" s="35" t="s">
        <v>56</v>
      </c>
      <c r="E72" s="40" t="s">
        <v>1385</v>
      </c>
    </row>
    <row r="73" spans="1:5" ht="140.25">
      <c r="A73" t="s">
        <v>58</v>
      </c>
      <c r="E73" s="39" t="s">
        <v>2510</v>
      </c>
    </row>
    <row r="74" spans="1:16" ht="12.75">
      <c r="A74" t="s">
        <v>49</v>
      </c>
      <c s="34" t="s">
        <v>138</v>
      </c>
      <c s="34" t="s">
        <v>2511</v>
      </c>
      <c s="35" t="s">
        <v>5</v>
      </c>
      <c s="6" t="s">
        <v>2512</v>
      </c>
      <c s="36" t="s">
        <v>90</v>
      </c>
      <c s="37">
        <v>1</v>
      </c>
      <c s="36">
        <v>0</v>
      </c>
      <c s="36">
        <f>ROUND(G74*H74,6)</f>
      </c>
      <c r="L74" s="38">
        <v>0</v>
      </c>
      <c s="32">
        <f>ROUND(ROUND(L74,2)*ROUND(G74,3),2)</f>
      </c>
      <c s="36" t="s">
        <v>386</v>
      </c>
      <c>
        <f>(M74*21)/100</f>
      </c>
      <c t="s">
        <v>27</v>
      </c>
    </row>
    <row r="75" spans="1:5" ht="12.75">
      <c r="A75" s="35" t="s">
        <v>55</v>
      </c>
      <c r="E75" s="39" t="s">
        <v>5</v>
      </c>
    </row>
    <row r="76" spans="1:5" ht="12.75">
      <c r="A76" s="35" t="s">
        <v>56</v>
      </c>
      <c r="E76" s="40" t="s">
        <v>1385</v>
      </c>
    </row>
    <row r="77" spans="1:5" ht="178.5">
      <c r="A77" t="s">
        <v>58</v>
      </c>
      <c r="E77" s="39" t="s">
        <v>2513</v>
      </c>
    </row>
    <row r="78" spans="1:16" ht="12.75">
      <c r="A78" t="s">
        <v>49</v>
      </c>
      <c s="34" t="s">
        <v>142</v>
      </c>
      <c s="34" t="s">
        <v>2514</v>
      </c>
      <c s="35" t="s">
        <v>5</v>
      </c>
      <c s="6" t="s">
        <v>2515</v>
      </c>
      <c s="36" t="s">
        <v>90</v>
      </c>
      <c s="37">
        <v>2</v>
      </c>
      <c s="36">
        <v>0</v>
      </c>
      <c s="36">
        <f>ROUND(G78*H78,6)</f>
      </c>
      <c r="L78" s="38">
        <v>0</v>
      </c>
      <c s="32">
        <f>ROUND(ROUND(L78,2)*ROUND(G78,3),2)</f>
      </c>
      <c s="36" t="s">
        <v>386</v>
      </c>
      <c>
        <f>(M78*21)/100</f>
      </c>
      <c t="s">
        <v>27</v>
      </c>
    </row>
    <row r="79" spans="1:5" ht="12.75">
      <c r="A79" s="35" t="s">
        <v>55</v>
      </c>
      <c r="E79" s="39" t="s">
        <v>5</v>
      </c>
    </row>
    <row r="80" spans="1:5" ht="12.75">
      <c r="A80" s="35" t="s">
        <v>56</v>
      </c>
      <c r="E80" s="40" t="s">
        <v>1385</v>
      </c>
    </row>
    <row r="81" spans="1:5" ht="153">
      <c r="A81" t="s">
        <v>58</v>
      </c>
      <c r="E81" s="39" t="s">
        <v>2516</v>
      </c>
    </row>
    <row r="82" spans="1:16" ht="12.75">
      <c r="A82" t="s">
        <v>49</v>
      </c>
      <c s="34" t="s">
        <v>146</v>
      </c>
      <c s="34" t="s">
        <v>2517</v>
      </c>
      <c s="35" t="s">
        <v>5</v>
      </c>
      <c s="6" t="s">
        <v>2518</v>
      </c>
      <c s="36" t="s">
        <v>90</v>
      </c>
      <c s="37">
        <v>2</v>
      </c>
      <c s="36">
        <v>0</v>
      </c>
      <c s="36">
        <f>ROUND(G82*H82,6)</f>
      </c>
      <c r="L82" s="38">
        <v>0</v>
      </c>
      <c s="32">
        <f>ROUND(ROUND(L82,2)*ROUND(G82,3),2)</f>
      </c>
      <c s="36" t="s">
        <v>386</v>
      </c>
      <c>
        <f>(M82*21)/100</f>
      </c>
      <c t="s">
        <v>27</v>
      </c>
    </row>
    <row r="83" spans="1:5" ht="12.75">
      <c r="A83" s="35" t="s">
        <v>55</v>
      </c>
      <c r="E83" s="39" t="s">
        <v>5</v>
      </c>
    </row>
    <row r="84" spans="1:5" ht="12.75">
      <c r="A84" s="35" t="s">
        <v>56</v>
      </c>
      <c r="E84" s="40" t="s">
        <v>1385</v>
      </c>
    </row>
    <row r="85" spans="1:5" ht="178.5">
      <c r="A85" t="s">
        <v>58</v>
      </c>
      <c r="E85" s="39" t="s">
        <v>2519</v>
      </c>
    </row>
    <row r="86" spans="1:16" ht="12.75">
      <c r="A86" t="s">
        <v>49</v>
      </c>
      <c s="34" t="s">
        <v>150</v>
      </c>
      <c s="34" t="s">
        <v>2520</v>
      </c>
      <c s="35" t="s">
        <v>5</v>
      </c>
      <c s="6" t="s">
        <v>2521</v>
      </c>
      <c s="36" t="s">
        <v>90</v>
      </c>
      <c s="37">
        <v>3</v>
      </c>
      <c s="36">
        <v>0</v>
      </c>
      <c s="36">
        <f>ROUND(G86*H86,6)</f>
      </c>
      <c r="L86" s="38">
        <v>0</v>
      </c>
      <c s="32">
        <f>ROUND(ROUND(L86,2)*ROUND(G86,3),2)</f>
      </c>
      <c s="36" t="s">
        <v>386</v>
      </c>
      <c>
        <f>(M86*21)/100</f>
      </c>
      <c t="s">
        <v>27</v>
      </c>
    </row>
    <row r="87" spans="1:5" ht="12.75">
      <c r="A87" s="35" t="s">
        <v>55</v>
      </c>
      <c r="E87" s="39" t="s">
        <v>5</v>
      </c>
    </row>
    <row r="88" spans="1:5" ht="12.75">
      <c r="A88" s="35" t="s">
        <v>56</v>
      </c>
      <c r="E88" s="40" t="s">
        <v>1385</v>
      </c>
    </row>
    <row r="89" spans="1:5" ht="178.5">
      <c r="A89" t="s">
        <v>58</v>
      </c>
      <c r="E89" s="39" t="s">
        <v>2522</v>
      </c>
    </row>
    <row r="90" spans="1:16" ht="12.75">
      <c r="A90" t="s">
        <v>49</v>
      </c>
      <c s="34" t="s">
        <v>153</v>
      </c>
      <c s="34" t="s">
        <v>2523</v>
      </c>
      <c s="35" t="s">
        <v>5</v>
      </c>
      <c s="6" t="s">
        <v>2524</v>
      </c>
      <c s="36" t="s">
        <v>90</v>
      </c>
      <c s="37">
        <v>1</v>
      </c>
      <c s="36">
        <v>0</v>
      </c>
      <c s="36">
        <f>ROUND(G90*H90,6)</f>
      </c>
      <c r="L90" s="38">
        <v>0</v>
      </c>
      <c s="32">
        <f>ROUND(ROUND(L90,2)*ROUND(G90,3),2)</f>
      </c>
      <c s="36" t="s">
        <v>386</v>
      </c>
      <c>
        <f>(M90*21)/100</f>
      </c>
      <c t="s">
        <v>27</v>
      </c>
    </row>
    <row r="91" spans="1:5" ht="12.75">
      <c r="A91" s="35" t="s">
        <v>55</v>
      </c>
      <c r="E91" s="39" t="s">
        <v>5</v>
      </c>
    </row>
    <row r="92" spans="1:5" ht="12.75">
      <c r="A92" s="35" t="s">
        <v>56</v>
      </c>
      <c r="E92" s="40" t="s">
        <v>1385</v>
      </c>
    </row>
    <row r="93" spans="1:5" ht="178.5">
      <c r="A93" t="s">
        <v>58</v>
      </c>
      <c r="E93" s="39" t="s">
        <v>2525</v>
      </c>
    </row>
    <row r="94" spans="1:16" ht="12.75">
      <c r="A94" t="s">
        <v>49</v>
      </c>
      <c s="34" t="s">
        <v>157</v>
      </c>
      <c s="34" t="s">
        <v>2526</v>
      </c>
      <c s="35" t="s">
        <v>5</v>
      </c>
      <c s="6" t="s">
        <v>2527</v>
      </c>
      <c s="36" t="s">
        <v>90</v>
      </c>
      <c s="37">
        <v>1</v>
      </c>
      <c s="36">
        <v>0</v>
      </c>
      <c s="36">
        <f>ROUND(G94*H94,6)</f>
      </c>
      <c r="L94" s="38">
        <v>0</v>
      </c>
      <c s="32">
        <f>ROUND(ROUND(L94,2)*ROUND(G94,3),2)</f>
      </c>
      <c s="36" t="s">
        <v>386</v>
      </c>
      <c>
        <f>(M94*21)/100</f>
      </c>
      <c t="s">
        <v>27</v>
      </c>
    </row>
    <row r="95" spans="1:5" ht="12.75">
      <c r="A95" s="35" t="s">
        <v>55</v>
      </c>
      <c r="E95" s="39" t="s">
        <v>5</v>
      </c>
    </row>
    <row r="96" spans="1:5" ht="12.75">
      <c r="A96" s="35" t="s">
        <v>56</v>
      </c>
      <c r="E96" s="40" t="s">
        <v>1385</v>
      </c>
    </row>
    <row r="97" spans="1:5" ht="140.25">
      <c r="A97" t="s">
        <v>58</v>
      </c>
      <c r="E97" s="39" t="s">
        <v>2528</v>
      </c>
    </row>
    <row r="98" spans="1:16" ht="12.75">
      <c r="A98" t="s">
        <v>49</v>
      </c>
      <c s="34" t="s">
        <v>161</v>
      </c>
      <c s="34" t="s">
        <v>2529</v>
      </c>
      <c s="35" t="s">
        <v>5</v>
      </c>
      <c s="6" t="s">
        <v>2530</v>
      </c>
      <c s="36" t="s">
        <v>90</v>
      </c>
      <c s="37">
        <v>3</v>
      </c>
      <c s="36">
        <v>0</v>
      </c>
      <c s="36">
        <f>ROUND(G98*H98,6)</f>
      </c>
      <c r="L98" s="38">
        <v>0</v>
      </c>
      <c s="32">
        <f>ROUND(ROUND(L98,2)*ROUND(G98,3),2)</f>
      </c>
      <c s="36" t="s">
        <v>386</v>
      </c>
      <c>
        <f>(M98*21)/100</f>
      </c>
      <c t="s">
        <v>27</v>
      </c>
    </row>
    <row r="99" spans="1:5" ht="12.75">
      <c r="A99" s="35" t="s">
        <v>55</v>
      </c>
      <c r="E99" s="39" t="s">
        <v>5</v>
      </c>
    </row>
    <row r="100" spans="1:5" ht="12.75">
      <c r="A100" s="35" t="s">
        <v>56</v>
      </c>
      <c r="E100" s="40" t="s">
        <v>1385</v>
      </c>
    </row>
    <row r="101" spans="1:5" ht="153">
      <c r="A101" t="s">
        <v>58</v>
      </c>
      <c r="E101" s="39" t="s">
        <v>2531</v>
      </c>
    </row>
    <row r="102" spans="1:16" ht="12.75">
      <c r="A102" t="s">
        <v>49</v>
      </c>
      <c s="34" t="s">
        <v>165</v>
      </c>
      <c s="34" t="s">
        <v>2532</v>
      </c>
      <c s="35" t="s">
        <v>5</v>
      </c>
      <c s="6" t="s">
        <v>2533</v>
      </c>
      <c s="36" t="s">
        <v>90</v>
      </c>
      <c s="37">
        <v>1</v>
      </c>
      <c s="36">
        <v>0</v>
      </c>
      <c s="36">
        <f>ROUND(G102*H102,6)</f>
      </c>
      <c r="L102" s="38">
        <v>0</v>
      </c>
      <c s="32">
        <f>ROUND(ROUND(L102,2)*ROUND(G102,3),2)</f>
      </c>
      <c s="36" t="s">
        <v>386</v>
      </c>
      <c>
        <f>(M102*21)/100</f>
      </c>
      <c t="s">
        <v>27</v>
      </c>
    </row>
    <row r="103" spans="1:5" ht="12.75">
      <c r="A103" s="35" t="s">
        <v>55</v>
      </c>
      <c r="E103" s="39" t="s">
        <v>5</v>
      </c>
    </row>
    <row r="104" spans="1:5" ht="12.75">
      <c r="A104" s="35" t="s">
        <v>56</v>
      </c>
      <c r="E104" s="40" t="s">
        <v>1385</v>
      </c>
    </row>
    <row r="105" spans="1:5" ht="165.75">
      <c r="A105" t="s">
        <v>58</v>
      </c>
      <c r="E105" s="39" t="s">
        <v>2534</v>
      </c>
    </row>
    <row r="106" spans="1:16" ht="12.75">
      <c r="A106" t="s">
        <v>49</v>
      </c>
      <c s="34" t="s">
        <v>169</v>
      </c>
      <c s="34" t="s">
        <v>2535</v>
      </c>
      <c s="35" t="s">
        <v>5</v>
      </c>
      <c s="6" t="s">
        <v>2536</v>
      </c>
      <c s="36" t="s">
        <v>90</v>
      </c>
      <c s="37">
        <v>3</v>
      </c>
      <c s="36">
        <v>0</v>
      </c>
      <c s="36">
        <f>ROUND(G106*H106,6)</f>
      </c>
      <c r="L106" s="38">
        <v>0</v>
      </c>
      <c s="32">
        <f>ROUND(ROUND(L106,2)*ROUND(G106,3),2)</f>
      </c>
      <c s="36" t="s">
        <v>386</v>
      </c>
      <c>
        <f>(M106*21)/100</f>
      </c>
      <c t="s">
        <v>27</v>
      </c>
    </row>
    <row r="107" spans="1:5" ht="12.75">
      <c r="A107" s="35" t="s">
        <v>55</v>
      </c>
      <c r="E107" s="39" t="s">
        <v>5</v>
      </c>
    </row>
    <row r="108" spans="1:5" ht="12.75">
      <c r="A108" s="35" t="s">
        <v>56</v>
      </c>
      <c r="E108" s="40" t="s">
        <v>1385</v>
      </c>
    </row>
    <row r="109" spans="1:5" ht="178.5">
      <c r="A109" t="s">
        <v>58</v>
      </c>
      <c r="E109" s="39" t="s">
        <v>2537</v>
      </c>
    </row>
    <row r="110" spans="1:16" ht="12.75">
      <c r="A110" t="s">
        <v>49</v>
      </c>
      <c s="34" t="s">
        <v>173</v>
      </c>
      <c s="34" t="s">
        <v>2538</v>
      </c>
      <c s="35" t="s">
        <v>5</v>
      </c>
      <c s="6" t="s">
        <v>2539</v>
      </c>
      <c s="36" t="s">
        <v>90</v>
      </c>
      <c s="37">
        <v>1</v>
      </c>
      <c s="36">
        <v>0</v>
      </c>
      <c s="36">
        <f>ROUND(G110*H110,6)</f>
      </c>
      <c r="L110" s="38">
        <v>0</v>
      </c>
      <c s="32">
        <f>ROUND(ROUND(L110,2)*ROUND(G110,3),2)</f>
      </c>
      <c s="36" t="s">
        <v>386</v>
      </c>
      <c>
        <f>(M110*21)/100</f>
      </c>
      <c t="s">
        <v>27</v>
      </c>
    </row>
    <row r="111" spans="1:5" ht="12.75">
      <c r="A111" s="35" t="s">
        <v>55</v>
      </c>
      <c r="E111" s="39" t="s">
        <v>5</v>
      </c>
    </row>
    <row r="112" spans="1:5" ht="12.75">
      <c r="A112" s="35" t="s">
        <v>56</v>
      </c>
      <c r="E112" s="40" t="s">
        <v>1385</v>
      </c>
    </row>
    <row r="113" spans="1:5" ht="229.5">
      <c r="A113" t="s">
        <v>58</v>
      </c>
      <c r="E113" s="39" t="s">
        <v>2540</v>
      </c>
    </row>
    <row r="114" spans="1:16" ht="12.75">
      <c r="A114" t="s">
        <v>49</v>
      </c>
      <c s="34" t="s">
        <v>177</v>
      </c>
      <c s="34" t="s">
        <v>1411</v>
      </c>
      <c s="35" t="s">
        <v>5</v>
      </c>
      <c s="6" t="s">
        <v>1412</v>
      </c>
      <c s="36" t="s">
        <v>90</v>
      </c>
      <c s="37">
        <v>1</v>
      </c>
      <c s="36">
        <v>0</v>
      </c>
      <c s="36">
        <f>ROUND(G114*H114,6)</f>
      </c>
      <c r="L114" s="38">
        <v>0</v>
      </c>
      <c s="32">
        <f>ROUND(ROUND(L114,2)*ROUND(G114,3),2)</f>
      </c>
      <c s="36" t="s">
        <v>386</v>
      </c>
      <c>
        <f>(M114*21)/100</f>
      </c>
      <c t="s">
        <v>27</v>
      </c>
    </row>
    <row r="115" spans="1:5" ht="12.75">
      <c r="A115" s="35" t="s">
        <v>55</v>
      </c>
      <c r="E115" s="39" t="s">
        <v>5</v>
      </c>
    </row>
    <row r="116" spans="1:5" ht="12.75">
      <c r="A116" s="35" t="s">
        <v>56</v>
      </c>
      <c r="E116" s="40" t="s">
        <v>1385</v>
      </c>
    </row>
    <row r="117" spans="1:5" ht="114.75">
      <c r="A117" t="s">
        <v>58</v>
      </c>
      <c r="E117" s="39" t="s">
        <v>1413</v>
      </c>
    </row>
    <row r="118" spans="1:16" ht="12.75">
      <c r="A118" t="s">
        <v>49</v>
      </c>
      <c s="34" t="s">
        <v>181</v>
      </c>
      <c s="34" t="s">
        <v>1414</v>
      </c>
      <c s="35" t="s">
        <v>5</v>
      </c>
      <c s="6" t="s">
        <v>1415</v>
      </c>
      <c s="36" t="s">
        <v>90</v>
      </c>
      <c s="37">
        <v>1</v>
      </c>
      <c s="36">
        <v>0</v>
      </c>
      <c s="36">
        <f>ROUND(G118*H118,6)</f>
      </c>
      <c r="L118" s="38">
        <v>0</v>
      </c>
      <c s="32">
        <f>ROUND(ROUND(L118,2)*ROUND(G118,3),2)</f>
      </c>
      <c s="36" t="s">
        <v>386</v>
      </c>
      <c>
        <f>(M118*21)/100</f>
      </c>
      <c t="s">
        <v>27</v>
      </c>
    </row>
    <row r="119" spans="1:5" ht="12.75">
      <c r="A119" s="35" t="s">
        <v>55</v>
      </c>
      <c r="E119" s="39" t="s">
        <v>5</v>
      </c>
    </row>
    <row r="120" spans="1:5" ht="12.75">
      <c r="A120" s="35" t="s">
        <v>56</v>
      </c>
      <c r="E120" s="40" t="s">
        <v>1385</v>
      </c>
    </row>
    <row r="121" spans="1:5" ht="114.75">
      <c r="A121" t="s">
        <v>58</v>
      </c>
      <c r="E121" s="39" t="s">
        <v>1416</v>
      </c>
    </row>
    <row r="122" spans="1:16" ht="12.75">
      <c r="A122" t="s">
        <v>49</v>
      </c>
      <c s="34" t="s">
        <v>185</v>
      </c>
      <c s="34" t="s">
        <v>1417</v>
      </c>
      <c s="35" t="s">
        <v>5</v>
      </c>
      <c s="6" t="s">
        <v>1418</v>
      </c>
      <c s="36" t="s">
        <v>90</v>
      </c>
      <c s="37">
        <v>1</v>
      </c>
      <c s="36">
        <v>0</v>
      </c>
      <c s="36">
        <f>ROUND(G122*H122,6)</f>
      </c>
      <c r="L122" s="38">
        <v>0</v>
      </c>
      <c s="32">
        <f>ROUND(ROUND(L122,2)*ROUND(G122,3),2)</f>
      </c>
      <c s="36" t="s">
        <v>386</v>
      </c>
      <c>
        <f>(M122*21)/100</f>
      </c>
      <c t="s">
        <v>27</v>
      </c>
    </row>
    <row r="123" spans="1:5" ht="12.75">
      <c r="A123" s="35" t="s">
        <v>55</v>
      </c>
      <c r="E123" s="39" t="s">
        <v>5</v>
      </c>
    </row>
    <row r="124" spans="1:5" ht="12.75">
      <c r="A124" s="35" t="s">
        <v>56</v>
      </c>
      <c r="E124" s="40" t="s">
        <v>1385</v>
      </c>
    </row>
    <row r="125" spans="1:5" ht="114.75">
      <c r="A125" t="s">
        <v>58</v>
      </c>
      <c r="E125" s="39" t="s">
        <v>1419</v>
      </c>
    </row>
    <row r="126" spans="1:16" ht="12.75">
      <c r="A126" t="s">
        <v>49</v>
      </c>
      <c s="34" t="s">
        <v>189</v>
      </c>
      <c s="34" t="s">
        <v>1420</v>
      </c>
      <c s="35" t="s">
        <v>5</v>
      </c>
      <c s="6" t="s">
        <v>1421</v>
      </c>
      <c s="36" t="s">
        <v>90</v>
      </c>
      <c s="37">
        <v>1</v>
      </c>
      <c s="36">
        <v>0</v>
      </c>
      <c s="36">
        <f>ROUND(G126*H126,6)</f>
      </c>
      <c r="L126" s="38">
        <v>0</v>
      </c>
      <c s="32">
        <f>ROUND(ROUND(L126,2)*ROUND(G126,3),2)</f>
      </c>
      <c s="36" t="s">
        <v>386</v>
      </c>
      <c>
        <f>(M126*21)/100</f>
      </c>
      <c t="s">
        <v>27</v>
      </c>
    </row>
    <row r="127" spans="1:5" ht="12.75">
      <c r="A127" s="35" t="s">
        <v>55</v>
      </c>
      <c r="E127" s="39" t="s">
        <v>5</v>
      </c>
    </row>
    <row r="128" spans="1:5" ht="12.75">
      <c r="A128" s="35" t="s">
        <v>56</v>
      </c>
      <c r="E128" s="40" t="s">
        <v>1385</v>
      </c>
    </row>
    <row r="129" spans="1:5" ht="76.5">
      <c r="A129" t="s">
        <v>58</v>
      </c>
      <c r="E129" s="39" t="s">
        <v>1422</v>
      </c>
    </row>
    <row r="130" spans="1:16" ht="12.75">
      <c r="A130" t="s">
        <v>49</v>
      </c>
      <c s="34" t="s">
        <v>193</v>
      </c>
      <c s="34" t="s">
        <v>1423</v>
      </c>
      <c s="35" t="s">
        <v>5</v>
      </c>
      <c s="6" t="s">
        <v>1424</v>
      </c>
      <c s="36" t="s">
        <v>276</v>
      </c>
      <c s="37">
        <v>16</v>
      </c>
      <c s="36">
        <v>0</v>
      </c>
      <c s="36">
        <f>ROUND(G130*H130,6)</f>
      </c>
      <c r="L130" s="38">
        <v>0</v>
      </c>
      <c s="32">
        <f>ROUND(ROUND(L130,2)*ROUND(G130,3),2)</f>
      </c>
      <c s="36" t="s">
        <v>386</v>
      </c>
      <c>
        <f>(M130*21)/100</f>
      </c>
      <c t="s">
        <v>27</v>
      </c>
    </row>
    <row r="131" spans="1:5" ht="12.75">
      <c r="A131" s="35" t="s">
        <v>55</v>
      </c>
      <c r="E131" s="39" t="s">
        <v>5</v>
      </c>
    </row>
    <row r="132" spans="1:5" ht="12.75">
      <c r="A132" s="35" t="s">
        <v>56</v>
      </c>
      <c r="E132" s="40" t="s">
        <v>1385</v>
      </c>
    </row>
    <row r="133" spans="1:5" ht="102">
      <c r="A133" t="s">
        <v>58</v>
      </c>
      <c r="E133" s="39" t="s">
        <v>1425</v>
      </c>
    </row>
    <row r="134" spans="1:16" ht="12.75">
      <c r="A134" t="s">
        <v>49</v>
      </c>
      <c s="34" t="s">
        <v>197</v>
      </c>
      <c s="34" t="s">
        <v>2541</v>
      </c>
      <c s="35" t="s">
        <v>5</v>
      </c>
      <c s="6" t="s">
        <v>2542</v>
      </c>
      <c s="36" t="s">
        <v>90</v>
      </c>
      <c s="37">
        <v>9</v>
      </c>
      <c s="36">
        <v>0</v>
      </c>
      <c s="36">
        <f>ROUND(G134*H134,6)</f>
      </c>
      <c r="L134" s="38">
        <v>0</v>
      </c>
      <c s="32">
        <f>ROUND(ROUND(L134,2)*ROUND(G134,3),2)</f>
      </c>
      <c s="36" t="s">
        <v>386</v>
      </c>
      <c>
        <f>(M134*21)/100</f>
      </c>
      <c t="s">
        <v>27</v>
      </c>
    </row>
    <row r="135" spans="1:5" ht="12.75">
      <c r="A135" s="35" t="s">
        <v>55</v>
      </c>
      <c r="E135" s="39" t="s">
        <v>5</v>
      </c>
    </row>
    <row r="136" spans="1:5" ht="12.75">
      <c r="A136" s="35" t="s">
        <v>56</v>
      </c>
      <c r="E136" s="40" t="s">
        <v>1385</v>
      </c>
    </row>
    <row r="137" spans="1:5" ht="63.75">
      <c r="A137" t="s">
        <v>58</v>
      </c>
      <c r="E137" s="39" t="s">
        <v>2543</v>
      </c>
    </row>
    <row r="138" spans="1:16" ht="12.75">
      <c r="A138" t="s">
        <v>49</v>
      </c>
      <c s="34" t="s">
        <v>201</v>
      </c>
      <c s="34" t="s">
        <v>2544</v>
      </c>
      <c s="35" t="s">
        <v>5</v>
      </c>
      <c s="6" t="s">
        <v>2545</v>
      </c>
      <c s="36" t="s">
        <v>90</v>
      </c>
      <c s="37">
        <v>5</v>
      </c>
      <c s="36">
        <v>0</v>
      </c>
      <c s="36">
        <f>ROUND(G138*H138,6)</f>
      </c>
      <c r="L138" s="38">
        <v>0</v>
      </c>
      <c s="32">
        <f>ROUND(ROUND(L138,2)*ROUND(G138,3),2)</f>
      </c>
      <c s="36" t="s">
        <v>386</v>
      </c>
      <c>
        <f>(M138*21)/100</f>
      </c>
      <c t="s">
        <v>27</v>
      </c>
    </row>
    <row r="139" spans="1:5" ht="12.75">
      <c r="A139" s="35" t="s">
        <v>55</v>
      </c>
      <c r="E139" s="39" t="s">
        <v>5</v>
      </c>
    </row>
    <row r="140" spans="1:5" ht="12.75">
      <c r="A140" s="35" t="s">
        <v>56</v>
      </c>
      <c r="E140" s="40" t="s">
        <v>1385</v>
      </c>
    </row>
    <row r="141" spans="1:5" ht="63.75">
      <c r="A141" t="s">
        <v>58</v>
      </c>
      <c r="E141" s="39" t="s">
        <v>2546</v>
      </c>
    </row>
    <row r="142" spans="1:16" ht="12.75">
      <c r="A142" t="s">
        <v>49</v>
      </c>
      <c s="34" t="s">
        <v>205</v>
      </c>
      <c s="34" t="s">
        <v>2547</v>
      </c>
      <c s="35" t="s">
        <v>5</v>
      </c>
      <c s="6" t="s">
        <v>2548</v>
      </c>
      <c s="36" t="s">
        <v>90</v>
      </c>
      <c s="37">
        <v>3</v>
      </c>
      <c s="36">
        <v>0</v>
      </c>
      <c s="36">
        <f>ROUND(G142*H142,6)</f>
      </c>
      <c r="L142" s="38">
        <v>0</v>
      </c>
      <c s="32">
        <f>ROUND(ROUND(L142,2)*ROUND(G142,3),2)</f>
      </c>
      <c s="36" t="s">
        <v>386</v>
      </c>
      <c>
        <f>(M142*21)/100</f>
      </c>
      <c t="s">
        <v>27</v>
      </c>
    </row>
    <row r="143" spans="1:5" ht="12.75">
      <c r="A143" s="35" t="s">
        <v>55</v>
      </c>
      <c r="E143" s="39" t="s">
        <v>5</v>
      </c>
    </row>
    <row r="144" spans="1:5" ht="12.75">
      <c r="A144" s="35" t="s">
        <v>56</v>
      </c>
      <c r="E144" s="40" t="s">
        <v>1385</v>
      </c>
    </row>
    <row r="145" spans="1:5" ht="63.75">
      <c r="A145" t="s">
        <v>58</v>
      </c>
      <c r="E145" s="39" t="s">
        <v>2549</v>
      </c>
    </row>
    <row r="146" spans="1:16" ht="12.75">
      <c r="A146" t="s">
        <v>49</v>
      </c>
      <c s="34" t="s">
        <v>209</v>
      </c>
      <c s="34" t="s">
        <v>2550</v>
      </c>
      <c s="35" t="s">
        <v>5</v>
      </c>
      <c s="6" t="s">
        <v>2551</v>
      </c>
      <c s="36" t="s">
        <v>90</v>
      </c>
      <c s="37">
        <v>2</v>
      </c>
      <c s="36">
        <v>0</v>
      </c>
      <c s="36">
        <f>ROUND(G146*H146,6)</f>
      </c>
      <c r="L146" s="38">
        <v>0</v>
      </c>
      <c s="32">
        <f>ROUND(ROUND(L146,2)*ROUND(G146,3),2)</f>
      </c>
      <c s="36" t="s">
        <v>386</v>
      </c>
      <c>
        <f>(M146*21)/100</f>
      </c>
      <c t="s">
        <v>27</v>
      </c>
    </row>
    <row r="147" spans="1:5" ht="12.75">
      <c r="A147" s="35" t="s">
        <v>55</v>
      </c>
      <c r="E147" s="39" t="s">
        <v>5</v>
      </c>
    </row>
    <row r="148" spans="1:5" ht="12.75">
      <c r="A148" s="35" t="s">
        <v>56</v>
      </c>
      <c r="E148" s="40" t="s">
        <v>1385</v>
      </c>
    </row>
    <row r="149" spans="1:5" ht="229.5">
      <c r="A149" t="s">
        <v>58</v>
      </c>
      <c r="E149"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2555</v>
      </c>
      <c r="E8" s="30" t="s">
        <v>2554</v>
      </c>
      <c r="J8" s="29">
        <f>0+J9+J14</f>
      </c>
      <c s="29">
        <f>0+K9+K14</f>
      </c>
      <c s="29">
        <f>0+L9+L14</f>
      </c>
      <c s="29">
        <f>0+M9+M14</f>
      </c>
    </row>
    <row r="9" spans="1:13" ht="12.75">
      <c r="A9" t="s">
        <v>46</v>
      </c>
      <c r="C9" s="31" t="s">
        <v>1395</v>
      </c>
      <c r="E9" s="33" t="s">
        <v>1396</v>
      </c>
      <c r="J9" s="32">
        <f>0</f>
      </c>
      <c s="32">
        <f>0</f>
      </c>
      <c s="32">
        <f>0+L10</f>
      </c>
      <c s="32">
        <f>0+M10</f>
      </c>
    </row>
    <row r="10" spans="1:16" ht="12.75">
      <c r="A10" t="s">
        <v>49</v>
      </c>
      <c s="34" t="s">
        <v>71</v>
      </c>
      <c s="34" t="s">
        <v>1400</v>
      </c>
      <c s="35" t="s">
        <v>5</v>
      </c>
      <c s="6" t="s">
        <v>1401</v>
      </c>
      <c s="36" t="s">
        <v>276</v>
      </c>
      <c s="37">
        <v>8</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1402</v>
      </c>
    </row>
    <row r="14" spans="1:13" ht="12.75">
      <c r="A14" t="s">
        <v>46</v>
      </c>
      <c r="C14" s="31" t="s">
        <v>1403</v>
      </c>
      <c r="E14" s="33" t="s">
        <v>1404</v>
      </c>
      <c r="J14" s="32">
        <f>0</f>
      </c>
      <c s="32">
        <f>0</f>
      </c>
      <c s="32">
        <f>0+L15+L19+L23+L27+L31+L35+L39+L43+L47+L51</f>
      </c>
      <c s="32">
        <f>0+M15+M19+M23+M27+M31+M35+M39+M43+M47+M51</f>
      </c>
    </row>
    <row r="15" spans="1:16" ht="12.75">
      <c r="A15" t="s">
        <v>49</v>
      </c>
      <c s="34" t="s">
        <v>27</v>
      </c>
      <c s="34" t="s">
        <v>2556</v>
      </c>
      <c s="35" t="s">
        <v>5</v>
      </c>
      <c s="6" t="s">
        <v>2557</v>
      </c>
      <c s="36" t="s">
        <v>90</v>
      </c>
      <c s="37">
        <v>30</v>
      </c>
      <c s="36">
        <v>0</v>
      </c>
      <c s="36">
        <f>ROUND(G15*H15,6)</f>
      </c>
      <c r="L15" s="38">
        <v>0</v>
      </c>
      <c s="32">
        <f>ROUND(ROUND(L15,2)*ROUND(G15,3),2)</f>
      </c>
      <c s="36" t="s">
        <v>386</v>
      </c>
      <c>
        <f>(M15*21)/100</f>
      </c>
      <c t="s">
        <v>27</v>
      </c>
    </row>
    <row r="16" spans="1:5" ht="12.75">
      <c r="A16" s="35" t="s">
        <v>55</v>
      </c>
      <c r="E16" s="39" t="s">
        <v>5</v>
      </c>
    </row>
    <row r="17" spans="1:5" ht="12.75">
      <c r="A17" s="35" t="s">
        <v>56</v>
      </c>
      <c r="E17" s="40" t="s">
        <v>1385</v>
      </c>
    </row>
    <row r="18" spans="1:5" ht="127.5">
      <c r="A18" t="s">
        <v>58</v>
      </c>
      <c r="E18" s="39" t="s">
        <v>2558</v>
      </c>
    </row>
    <row r="19" spans="1:16" ht="12.75">
      <c r="A19" t="s">
        <v>49</v>
      </c>
      <c s="34" t="s">
        <v>26</v>
      </c>
      <c s="34" t="s">
        <v>2559</v>
      </c>
      <c s="35" t="s">
        <v>5</v>
      </c>
      <c s="6" t="s">
        <v>2560</v>
      </c>
      <c s="36" t="s">
        <v>90</v>
      </c>
      <c s="37">
        <v>15</v>
      </c>
      <c s="36">
        <v>0</v>
      </c>
      <c s="36">
        <f>ROUND(G19*H19,6)</f>
      </c>
      <c r="L19" s="38">
        <v>0</v>
      </c>
      <c s="32">
        <f>ROUND(ROUND(L19,2)*ROUND(G19,3),2)</f>
      </c>
      <c s="36" t="s">
        <v>386</v>
      </c>
      <c>
        <f>(M19*21)/100</f>
      </c>
      <c t="s">
        <v>27</v>
      </c>
    </row>
    <row r="20" spans="1:5" ht="12.75">
      <c r="A20" s="35" t="s">
        <v>55</v>
      </c>
      <c r="E20" s="39" t="s">
        <v>5</v>
      </c>
    </row>
    <row r="21" spans="1:5" ht="12.75">
      <c r="A21" s="35" t="s">
        <v>56</v>
      </c>
      <c r="E21" s="40" t="s">
        <v>1385</v>
      </c>
    </row>
    <row r="22" spans="1:5" ht="102">
      <c r="A22" t="s">
        <v>58</v>
      </c>
      <c r="E22" s="39" t="s">
        <v>2561</v>
      </c>
    </row>
    <row r="23" spans="1:16" ht="12.75">
      <c r="A23" t="s">
        <v>49</v>
      </c>
      <c s="34" t="s">
        <v>87</v>
      </c>
      <c s="34" t="s">
        <v>2562</v>
      </c>
      <c s="35" t="s">
        <v>5</v>
      </c>
      <c s="6" t="s">
        <v>2563</v>
      </c>
      <c s="36" t="s">
        <v>90</v>
      </c>
      <c s="37">
        <v>2</v>
      </c>
      <c s="36">
        <v>0</v>
      </c>
      <c s="36">
        <f>ROUND(G23*H23,6)</f>
      </c>
      <c r="L23" s="38">
        <v>0</v>
      </c>
      <c s="32">
        <f>ROUND(ROUND(L23,2)*ROUND(G23,3),2)</f>
      </c>
      <c s="36" t="s">
        <v>386</v>
      </c>
      <c>
        <f>(M23*21)/100</f>
      </c>
      <c t="s">
        <v>27</v>
      </c>
    </row>
    <row r="24" spans="1:5" ht="12.75">
      <c r="A24" s="35" t="s">
        <v>55</v>
      </c>
      <c r="E24" s="39" t="s">
        <v>5</v>
      </c>
    </row>
    <row r="25" spans="1:5" ht="12.75">
      <c r="A25" s="35" t="s">
        <v>56</v>
      </c>
      <c r="E25" s="40" t="s">
        <v>1385</v>
      </c>
    </row>
    <row r="26" spans="1:5" ht="165.75">
      <c r="A26" t="s">
        <v>58</v>
      </c>
      <c r="E26" s="39" t="s">
        <v>2564</v>
      </c>
    </row>
    <row r="27" spans="1:16" ht="12.75">
      <c r="A27" t="s">
        <v>49</v>
      </c>
      <c s="34" t="s">
        <v>92</v>
      </c>
      <c s="34" t="s">
        <v>2565</v>
      </c>
      <c s="35" t="s">
        <v>5</v>
      </c>
      <c s="6" t="s">
        <v>2566</v>
      </c>
      <c s="36" t="s">
        <v>90</v>
      </c>
      <c s="37">
        <v>2</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65.75">
      <c r="A30" t="s">
        <v>58</v>
      </c>
      <c r="E30" s="39" t="s">
        <v>2567</v>
      </c>
    </row>
    <row r="31" spans="1:16" ht="12.75">
      <c r="A31" t="s">
        <v>49</v>
      </c>
      <c s="34" t="s">
        <v>97</v>
      </c>
      <c s="34" t="s">
        <v>2568</v>
      </c>
      <c s="35" t="s">
        <v>5</v>
      </c>
      <c s="6" t="s">
        <v>2569</v>
      </c>
      <c s="36" t="s">
        <v>90</v>
      </c>
      <c s="37">
        <v>6</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53">
      <c r="A34" t="s">
        <v>58</v>
      </c>
      <c r="E34" s="39" t="s">
        <v>2570</v>
      </c>
    </row>
    <row r="35" spans="1:16" ht="12.75">
      <c r="A35" t="s">
        <v>49</v>
      </c>
      <c s="34" t="s">
        <v>85</v>
      </c>
      <c s="34" t="s">
        <v>2571</v>
      </c>
      <c s="35" t="s">
        <v>5</v>
      </c>
      <c s="6" t="s">
        <v>2572</v>
      </c>
      <c s="36" t="s">
        <v>90</v>
      </c>
      <c s="37">
        <v>2</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12.75">
      <c r="A38" t="s">
        <v>58</v>
      </c>
      <c r="E38" s="39" t="s">
        <v>5</v>
      </c>
    </row>
    <row r="39" spans="1:16" ht="12.75">
      <c r="A39" t="s">
        <v>49</v>
      </c>
      <c s="34" t="s">
        <v>104</v>
      </c>
      <c s="34" t="s">
        <v>2573</v>
      </c>
      <c s="35" t="s">
        <v>5</v>
      </c>
      <c s="6" t="s">
        <v>2574</v>
      </c>
      <c s="36" t="s">
        <v>90</v>
      </c>
      <c s="37">
        <v>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12.75">
      <c r="A42" t="s">
        <v>58</v>
      </c>
      <c r="E42" s="39" t="s">
        <v>5</v>
      </c>
    </row>
    <row r="43" spans="1:16" ht="12.75">
      <c r="A43" t="s">
        <v>49</v>
      </c>
      <c s="34" t="s">
        <v>108</v>
      </c>
      <c s="34" t="s">
        <v>1414</v>
      </c>
      <c s="35" t="s">
        <v>5</v>
      </c>
      <c s="6" t="s">
        <v>1415</v>
      </c>
      <c s="36" t="s">
        <v>90</v>
      </c>
      <c s="37">
        <v>1</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114.75">
      <c r="A46" t="s">
        <v>58</v>
      </c>
      <c r="E46" s="39" t="s">
        <v>1416</v>
      </c>
    </row>
    <row r="47" spans="1:16" ht="12.75">
      <c r="A47" t="s">
        <v>49</v>
      </c>
      <c s="34" t="s">
        <v>112</v>
      </c>
      <c s="34" t="s">
        <v>2575</v>
      </c>
      <c s="35" t="s">
        <v>5</v>
      </c>
      <c s="6" t="s">
        <v>2576</v>
      </c>
      <c s="36" t="s">
        <v>90</v>
      </c>
      <c s="37">
        <v>15</v>
      </c>
      <c s="36">
        <v>0</v>
      </c>
      <c s="36">
        <f>ROUND(G47*H47,6)</f>
      </c>
      <c r="L47" s="38">
        <v>0</v>
      </c>
      <c s="32">
        <f>ROUND(ROUND(L47,2)*ROUND(G47,3),2)</f>
      </c>
      <c s="36" t="s">
        <v>386</v>
      </c>
      <c>
        <f>(M47*21)/100</f>
      </c>
      <c t="s">
        <v>27</v>
      </c>
    </row>
    <row r="48" spans="1:5" ht="12.75">
      <c r="A48" s="35" t="s">
        <v>55</v>
      </c>
      <c r="E48" s="39" t="s">
        <v>5</v>
      </c>
    </row>
    <row r="49" spans="1:5" ht="12.75">
      <c r="A49" s="35" t="s">
        <v>56</v>
      </c>
      <c r="E49" s="40" t="s">
        <v>1385</v>
      </c>
    </row>
    <row r="50" spans="1:5" ht="127.5">
      <c r="A50" t="s">
        <v>58</v>
      </c>
      <c r="E50" s="39" t="s">
        <v>2577</v>
      </c>
    </row>
    <row r="51" spans="1:16" ht="12.75">
      <c r="A51" t="s">
        <v>49</v>
      </c>
      <c s="34" t="s">
        <v>116</v>
      </c>
      <c s="34" t="s">
        <v>1423</v>
      </c>
      <c s="35" t="s">
        <v>5</v>
      </c>
      <c s="6" t="s">
        <v>1424</v>
      </c>
      <c s="36" t="s">
        <v>276</v>
      </c>
      <c s="37">
        <v>12</v>
      </c>
      <c s="36">
        <v>0</v>
      </c>
      <c s="36">
        <f>ROUND(G51*H51,6)</f>
      </c>
      <c r="L51" s="38">
        <v>0</v>
      </c>
      <c s="32">
        <f>ROUND(ROUND(L51,2)*ROUND(G51,3),2)</f>
      </c>
      <c s="36" t="s">
        <v>386</v>
      </c>
      <c>
        <f>(M51*21)/100</f>
      </c>
      <c t="s">
        <v>27</v>
      </c>
    </row>
    <row r="52" spans="1:5" ht="12.75">
      <c r="A52" s="35" t="s">
        <v>55</v>
      </c>
      <c r="E52" s="39" t="s">
        <v>5</v>
      </c>
    </row>
    <row r="53" spans="1:5" ht="12.75">
      <c r="A53" s="35" t="s">
        <v>56</v>
      </c>
      <c r="E53" s="40" t="s">
        <v>1385</v>
      </c>
    </row>
    <row r="54" spans="1:5" ht="102">
      <c r="A54" t="s">
        <v>58</v>
      </c>
      <c r="E54"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2582</v>
      </c>
      <c r="E8" s="30" t="s">
        <v>2581</v>
      </c>
      <c r="J8" s="29">
        <f>0+J9+J50+J59+J120</f>
      </c>
      <c s="29">
        <f>0+K9+K50+K59+K120</f>
      </c>
      <c s="29">
        <f>0+L9+L50+L59+L120</f>
      </c>
      <c s="29">
        <f>0+M9+M50+M59+M120</f>
      </c>
    </row>
    <row r="9" spans="1:13" ht="12.75">
      <c r="A9" t="s">
        <v>46</v>
      </c>
      <c r="C9" s="31" t="s">
        <v>47</v>
      </c>
      <c r="E9" s="33" t="s">
        <v>48</v>
      </c>
      <c r="J9" s="32">
        <f>0</f>
      </c>
      <c s="32">
        <f>0</f>
      </c>
      <c s="32">
        <f>0+L10+L14+L18+L22+L26+L30+L34+L38+L42+L46</f>
      </c>
      <c s="32">
        <f>0+M10+M14+M18+M22+M26+M30+M34+M38+M42+M46</f>
      </c>
    </row>
    <row r="10" spans="1:16" ht="25.5">
      <c r="A10" t="s">
        <v>49</v>
      </c>
      <c s="34" t="s">
        <v>71</v>
      </c>
      <c s="34" t="s">
        <v>2377</v>
      </c>
      <c s="35" t="s">
        <v>5</v>
      </c>
      <c s="6" t="s">
        <v>2583</v>
      </c>
      <c s="36" t="s">
        <v>53</v>
      </c>
      <c s="37">
        <v>8036</v>
      </c>
      <c s="36">
        <v>0</v>
      </c>
      <c s="36">
        <f>ROUND(G10*H10,6)</f>
      </c>
      <c r="L10" s="38">
        <v>0</v>
      </c>
      <c s="32">
        <f>ROUND(ROUND(L10,2)*ROUND(G10,3),2)</f>
      </c>
      <c s="36" t="s">
        <v>429</v>
      </c>
      <c>
        <f>(M10*21)/100</f>
      </c>
      <c t="s">
        <v>27</v>
      </c>
    </row>
    <row r="11" spans="1:5" ht="12.75">
      <c r="A11" s="35" t="s">
        <v>55</v>
      </c>
      <c r="E11" s="39" t="s">
        <v>2584</v>
      </c>
    </row>
    <row r="12" spans="1:5" ht="38.25">
      <c r="A12" s="35" t="s">
        <v>56</v>
      </c>
      <c r="E12" s="40" t="s">
        <v>2585</v>
      </c>
    </row>
    <row r="13" spans="1:5" ht="140.25">
      <c r="A13" t="s">
        <v>58</v>
      </c>
      <c r="E13" s="39" t="s">
        <v>2586</v>
      </c>
    </row>
    <row r="14" spans="1:16" ht="25.5">
      <c r="A14" t="s">
        <v>49</v>
      </c>
      <c s="34" t="s">
        <v>27</v>
      </c>
      <c s="34" t="s">
        <v>2587</v>
      </c>
      <c s="35" t="s">
        <v>5</v>
      </c>
      <c s="6" t="s">
        <v>2588</v>
      </c>
      <c s="36" t="s">
        <v>53</v>
      </c>
      <c s="37">
        <v>6542.86</v>
      </c>
      <c s="36">
        <v>0</v>
      </c>
      <c s="36">
        <f>ROUND(G14*H14,6)</f>
      </c>
      <c r="L14" s="38">
        <v>0</v>
      </c>
      <c s="32">
        <f>ROUND(ROUND(L14,2)*ROUND(G14,3),2)</f>
      </c>
      <c s="36" t="s">
        <v>429</v>
      </c>
      <c>
        <f>(M14*21)/100</f>
      </c>
      <c t="s">
        <v>27</v>
      </c>
    </row>
    <row r="15" spans="1:5" ht="12.75">
      <c r="A15" s="35" t="s">
        <v>55</v>
      </c>
      <c r="E15" s="39" t="s">
        <v>2589</v>
      </c>
    </row>
    <row r="16" spans="1:5" ht="25.5">
      <c r="A16" s="35" t="s">
        <v>56</v>
      </c>
      <c r="E16" s="40" t="s">
        <v>2590</v>
      </c>
    </row>
    <row r="17" spans="1:5" ht="140.25">
      <c r="A17" t="s">
        <v>58</v>
      </c>
      <c r="E17" s="39" t="s">
        <v>2586</v>
      </c>
    </row>
    <row r="18" spans="1:16" ht="25.5">
      <c r="A18" t="s">
        <v>49</v>
      </c>
      <c s="34" t="s">
        <v>26</v>
      </c>
      <c s="34" t="s">
        <v>2591</v>
      </c>
      <c s="35" t="s">
        <v>5</v>
      </c>
      <c s="6" t="s">
        <v>2592</v>
      </c>
      <c s="36" t="s">
        <v>53</v>
      </c>
      <c s="37">
        <v>1.9</v>
      </c>
      <c s="36">
        <v>0</v>
      </c>
      <c s="36">
        <f>ROUND(G18*H18,6)</f>
      </c>
      <c r="L18" s="38">
        <v>0</v>
      </c>
      <c s="32">
        <f>ROUND(ROUND(L18,2)*ROUND(G18,3),2)</f>
      </c>
      <c s="36" t="s">
        <v>429</v>
      </c>
      <c>
        <f>(M18*21)/100</f>
      </c>
      <c t="s">
        <v>27</v>
      </c>
    </row>
    <row r="19" spans="1:5" ht="12.75">
      <c r="A19" s="35" t="s">
        <v>55</v>
      </c>
      <c r="E19" s="39" t="s">
        <v>5</v>
      </c>
    </row>
    <row r="20" spans="1:5" ht="25.5">
      <c r="A20" s="35" t="s">
        <v>56</v>
      </c>
      <c r="E20" s="40" t="s">
        <v>2593</v>
      </c>
    </row>
    <row r="21" spans="1:5" ht="140.25">
      <c r="A21" t="s">
        <v>58</v>
      </c>
      <c r="E21" s="39" t="s">
        <v>2586</v>
      </c>
    </row>
    <row r="22" spans="1:16" ht="25.5">
      <c r="A22" t="s">
        <v>49</v>
      </c>
      <c s="34" t="s">
        <v>87</v>
      </c>
      <c s="34" t="s">
        <v>2594</v>
      </c>
      <c s="35" t="s">
        <v>5</v>
      </c>
      <c s="6" t="s">
        <v>2595</v>
      </c>
      <c s="36" t="s">
        <v>53</v>
      </c>
      <c s="37">
        <v>11.2</v>
      </c>
      <c s="36">
        <v>0</v>
      </c>
      <c s="36">
        <f>ROUND(G22*H22,6)</f>
      </c>
      <c r="L22" s="38">
        <v>0</v>
      </c>
      <c s="32">
        <f>ROUND(ROUND(L22,2)*ROUND(G22,3),2)</f>
      </c>
      <c s="36" t="s">
        <v>429</v>
      </c>
      <c>
        <f>(M22*21)/100</f>
      </c>
      <c t="s">
        <v>27</v>
      </c>
    </row>
    <row r="23" spans="1:5" ht="12.75">
      <c r="A23" s="35" t="s">
        <v>55</v>
      </c>
      <c r="E23" s="39" t="s">
        <v>5</v>
      </c>
    </row>
    <row r="24" spans="1:5" ht="25.5">
      <c r="A24" s="35" t="s">
        <v>56</v>
      </c>
      <c r="E24" s="40" t="s">
        <v>2596</v>
      </c>
    </row>
    <row r="25" spans="1:5" ht="140.25">
      <c r="A25" t="s">
        <v>58</v>
      </c>
      <c r="E25" s="39" t="s">
        <v>2586</v>
      </c>
    </row>
    <row r="26" spans="1:16" ht="38.25">
      <c r="A26" t="s">
        <v>49</v>
      </c>
      <c s="34" t="s">
        <v>92</v>
      </c>
      <c s="34" t="s">
        <v>2597</v>
      </c>
      <c s="35" t="s">
        <v>5</v>
      </c>
      <c s="6" t="s">
        <v>2598</v>
      </c>
      <c s="36" t="s">
        <v>53</v>
      </c>
      <c s="37">
        <v>8036</v>
      </c>
      <c s="36">
        <v>0</v>
      </c>
      <c s="36">
        <f>ROUND(G26*H26,6)</f>
      </c>
      <c r="L26" s="38">
        <v>0</v>
      </c>
      <c s="32">
        <f>ROUND(ROUND(L26,2)*ROUND(G26,3),2)</f>
      </c>
      <c s="36" t="s">
        <v>429</v>
      </c>
      <c>
        <f>(M26*21)/100</f>
      </c>
      <c t="s">
        <v>27</v>
      </c>
    </row>
    <row r="27" spans="1:5" ht="12.75">
      <c r="A27" s="35" t="s">
        <v>55</v>
      </c>
      <c r="E27" s="39" t="s">
        <v>2584</v>
      </c>
    </row>
    <row r="28" spans="1:5" ht="38.25">
      <c r="A28" s="35" t="s">
        <v>56</v>
      </c>
      <c r="E28" s="40" t="s">
        <v>2585</v>
      </c>
    </row>
    <row r="29" spans="1:5" ht="140.25">
      <c r="A29" t="s">
        <v>58</v>
      </c>
      <c r="E29" s="39" t="s">
        <v>2586</v>
      </c>
    </row>
    <row r="30" spans="1:16" ht="25.5">
      <c r="A30" t="s">
        <v>49</v>
      </c>
      <c s="34" t="s">
        <v>97</v>
      </c>
      <c s="34" t="s">
        <v>2599</v>
      </c>
      <c s="35" t="s">
        <v>5</v>
      </c>
      <c s="6" t="s">
        <v>2600</v>
      </c>
      <c s="36" t="s">
        <v>53</v>
      </c>
      <c s="37">
        <v>67.25</v>
      </c>
      <c s="36">
        <v>0</v>
      </c>
      <c s="36">
        <f>ROUND(G30*H30,6)</f>
      </c>
      <c r="L30" s="38">
        <v>0</v>
      </c>
      <c s="32">
        <f>ROUND(ROUND(L30,2)*ROUND(G30,3),2)</f>
      </c>
      <c s="36" t="s">
        <v>429</v>
      </c>
      <c>
        <f>(M30*21)/100</f>
      </c>
      <c t="s">
        <v>27</v>
      </c>
    </row>
    <row r="31" spans="1:5" ht="12.75">
      <c r="A31" s="35" t="s">
        <v>55</v>
      </c>
      <c r="E31" s="39" t="s">
        <v>2601</v>
      </c>
    </row>
    <row r="32" spans="1:5" ht="25.5">
      <c r="A32" s="35" t="s">
        <v>56</v>
      </c>
      <c r="E32" s="40" t="s">
        <v>2602</v>
      </c>
    </row>
    <row r="33" spans="1:5" ht="140.25">
      <c r="A33" t="s">
        <v>58</v>
      </c>
      <c r="E33" s="39" t="s">
        <v>2586</v>
      </c>
    </row>
    <row r="34" spans="1:16" ht="12.75">
      <c r="A34" t="s">
        <v>49</v>
      </c>
      <c s="34" t="s">
        <v>85</v>
      </c>
      <c s="34" t="s">
        <v>2603</v>
      </c>
      <c s="35" t="s">
        <v>5</v>
      </c>
      <c s="6" t="s">
        <v>2604</v>
      </c>
      <c s="36" t="s">
        <v>276</v>
      </c>
      <c s="37">
        <v>1000</v>
      </c>
      <c s="36">
        <v>0</v>
      </c>
      <c s="36">
        <f>ROUND(G34*H34,6)</f>
      </c>
      <c r="L34" s="38">
        <v>0</v>
      </c>
      <c s="32">
        <f>ROUND(ROUND(L34,2)*ROUND(G34,3),2)</f>
      </c>
      <c s="36" t="s">
        <v>429</v>
      </c>
      <c>
        <f>(M34*21)/100</f>
      </c>
      <c t="s">
        <v>27</v>
      </c>
    </row>
    <row r="35" spans="1:5" ht="12.75">
      <c r="A35" s="35" t="s">
        <v>55</v>
      </c>
      <c r="E35" s="39" t="s">
        <v>2605</v>
      </c>
    </row>
    <row r="36" spans="1:5" ht="12.75">
      <c r="A36" s="35" t="s">
        <v>56</v>
      </c>
      <c r="E36" s="40" t="s">
        <v>2606</v>
      </c>
    </row>
    <row r="37" spans="1:5" ht="12.75">
      <c r="A37" t="s">
        <v>58</v>
      </c>
      <c r="E37" s="39" t="s">
        <v>2607</v>
      </c>
    </row>
    <row r="38" spans="1:16" ht="38.25">
      <c r="A38" t="s">
        <v>49</v>
      </c>
      <c s="34" t="s">
        <v>217</v>
      </c>
      <c s="34" t="s">
        <v>2608</v>
      </c>
      <c s="35" t="s">
        <v>5</v>
      </c>
      <c s="6" t="s">
        <v>2609</v>
      </c>
      <c s="36" t="s">
        <v>53</v>
      </c>
      <c s="37">
        <v>2742</v>
      </c>
      <c s="36">
        <v>0</v>
      </c>
      <c s="36">
        <f>ROUND(G38*H38,6)</f>
      </c>
      <c r="L38" s="38">
        <v>0</v>
      </c>
      <c s="32">
        <f>ROUND(ROUND(L38,2)*ROUND(G38,3),2)</f>
      </c>
      <c s="36" t="s">
        <v>429</v>
      </c>
      <c>
        <f>(M38*21)/100</f>
      </c>
      <c t="s">
        <v>27</v>
      </c>
    </row>
    <row r="39" spans="1:5" ht="25.5">
      <c r="A39" s="35" t="s">
        <v>55</v>
      </c>
      <c r="E39" s="39" t="s">
        <v>2610</v>
      </c>
    </row>
    <row r="40" spans="1:5" ht="38.25">
      <c r="A40" s="35" t="s">
        <v>56</v>
      </c>
      <c r="E40" s="40" t="s">
        <v>2611</v>
      </c>
    </row>
    <row r="41" spans="1:5" ht="140.25">
      <c r="A41" t="s">
        <v>58</v>
      </c>
      <c r="E41" s="39" t="s">
        <v>2586</v>
      </c>
    </row>
    <row r="42" spans="1:16" ht="12.75">
      <c r="A42" t="s">
        <v>49</v>
      </c>
      <c s="34" t="s">
        <v>221</v>
      </c>
      <c s="34" t="s">
        <v>2612</v>
      </c>
      <c s="35" t="s">
        <v>5</v>
      </c>
      <c s="6" t="s">
        <v>2613</v>
      </c>
      <c s="36" t="s">
        <v>352</v>
      </c>
      <c s="37">
        <v>14.49</v>
      </c>
      <c s="36">
        <v>0</v>
      </c>
      <c s="36">
        <f>ROUND(G42*H42,6)</f>
      </c>
      <c r="L42" s="38">
        <v>0</v>
      </c>
      <c s="32">
        <f>ROUND(ROUND(L42,2)*ROUND(G42,3),2)</f>
      </c>
      <c s="36" t="s">
        <v>429</v>
      </c>
      <c>
        <f>(M42*21)/100</f>
      </c>
      <c t="s">
        <v>27</v>
      </c>
    </row>
    <row r="43" spans="1:5" ht="25.5">
      <c r="A43" s="35" t="s">
        <v>55</v>
      </c>
      <c r="E43" s="39" t="s">
        <v>2614</v>
      </c>
    </row>
    <row r="44" spans="1:5" ht="38.25">
      <c r="A44" s="35" t="s">
        <v>56</v>
      </c>
      <c r="E44" s="40" t="s">
        <v>2615</v>
      </c>
    </row>
    <row r="45" spans="1:5" ht="38.25">
      <c r="A45" t="s">
        <v>58</v>
      </c>
      <c r="E45" s="39" t="s">
        <v>2616</v>
      </c>
    </row>
    <row r="46" spans="1:16" ht="12.75">
      <c r="A46" t="s">
        <v>49</v>
      </c>
      <c s="34" t="s">
        <v>225</v>
      </c>
      <c s="34" t="s">
        <v>2617</v>
      </c>
      <c s="35" t="s">
        <v>5</v>
      </c>
      <c s="6" t="s">
        <v>2618</v>
      </c>
      <c s="36" t="s">
        <v>352</v>
      </c>
      <c s="37">
        <v>14.49</v>
      </c>
      <c s="36">
        <v>0</v>
      </c>
      <c s="36">
        <f>ROUND(G46*H46,6)</f>
      </c>
      <c r="L46" s="38">
        <v>0</v>
      </c>
      <c s="32">
        <f>ROUND(ROUND(L46,2)*ROUND(G46,3),2)</f>
      </c>
      <c s="36" t="s">
        <v>429</v>
      </c>
      <c>
        <f>(M46*21)/100</f>
      </c>
      <c t="s">
        <v>27</v>
      </c>
    </row>
    <row r="47" spans="1:5" ht="25.5">
      <c r="A47" s="35" t="s">
        <v>55</v>
      </c>
      <c r="E47" s="39" t="s">
        <v>2614</v>
      </c>
    </row>
    <row r="48" spans="1:5" ht="38.25">
      <c r="A48" s="35" t="s">
        <v>56</v>
      </c>
      <c r="E48" s="40" t="s">
        <v>2615</v>
      </c>
    </row>
    <row r="49" spans="1:5" ht="25.5">
      <c r="A49" t="s">
        <v>58</v>
      </c>
      <c r="E49" s="39" t="s">
        <v>2619</v>
      </c>
    </row>
    <row r="50" spans="1:13" ht="12.75">
      <c r="A50" t="s">
        <v>46</v>
      </c>
      <c r="C50" s="31" t="s">
        <v>71</v>
      </c>
      <c r="E50" s="33" t="s">
        <v>72</v>
      </c>
      <c r="J50" s="32">
        <f>0</f>
      </c>
      <c s="32">
        <f>0</f>
      </c>
      <c s="32">
        <f>0+L51+L55</f>
      </c>
      <c s="32">
        <f>0+M51+M55</f>
      </c>
    </row>
    <row r="51" spans="1:16" ht="25.5">
      <c r="A51" t="s">
        <v>49</v>
      </c>
      <c s="34" t="s">
        <v>104</v>
      </c>
      <c s="34" t="s">
        <v>2620</v>
      </c>
      <c s="35" t="s">
        <v>5</v>
      </c>
      <c s="6" t="s">
        <v>2621</v>
      </c>
      <c s="36" t="s">
        <v>75</v>
      </c>
      <c s="37">
        <v>831.6</v>
      </c>
      <c s="36">
        <v>0</v>
      </c>
      <c s="36">
        <f>ROUND(G51*H51,6)</f>
      </c>
      <c r="L51" s="38">
        <v>0</v>
      </c>
      <c s="32">
        <f>ROUND(ROUND(L51,2)*ROUND(G51,3),2)</f>
      </c>
      <c s="36" t="s">
        <v>429</v>
      </c>
      <c>
        <f>(M51*21)/100</f>
      </c>
      <c t="s">
        <v>27</v>
      </c>
    </row>
    <row r="52" spans="1:5" ht="38.25">
      <c r="A52" s="35" t="s">
        <v>55</v>
      </c>
      <c r="E52" s="39" t="s">
        <v>2622</v>
      </c>
    </row>
    <row r="53" spans="1:5" ht="38.25">
      <c r="A53" s="35" t="s">
        <v>56</v>
      </c>
      <c r="E53" s="40" t="s">
        <v>2623</v>
      </c>
    </row>
    <row r="54" spans="1:5" ht="63.75">
      <c r="A54" t="s">
        <v>58</v>
      </c>
      <c r="E54" s="39" t="s">
        <v>2397</v>
      </c>
    </row>
    <row r="55" spans="1:16" ht="12.75">
      <c r="A55" t="s">
        <v>49</v>
      </c>
      <c s="34" t="s">
        <v>108</v>
      </c>
      <c s="34" t="s">
        <v>2624</v>
      </c>
      <c s="35" t="s">
        <v>5</v>
      </c>
      <c s="6" t="s">
        <v>2625</v>
      </c>
      <c s="36" t="s">
        <v>1574</v>
      </c>
      <c s="37">
        <v>4158</v>
      </c>
      <c s="36">
        <v>0</v>
      </c>
      <c s="36">
        <f>ROUND(G55*H55,6)</f>
      </c>
      <c r="L55" s="38">
        <v>0</v>
      </c>
      <c s="32">
        <f>ROUND(ROUND(L55,2)*ROUND(G55,3),2)</f>
      </c>
      <c s="36" t="s">
        <v>429</v>
      </c>
      <c>
        <f>(M55*21)/100</f>
      </c>
      <c t="s">
        <v>27</v>
      </c>
    </row>
    <row r="56" spans="1:5" ht="12.75">
      <c r="A56" s="35" t="s">
        <v>55</v>
      </c>
      <c r="E56" s="39" t="s">
        <v>2626</v>
      </c>
    </row>
    <row r="57" spans="1:5" ht="38.25">
      <c r="A57" s="35" t="s">
        <v>56</v>
      </c>
      <c r="E57" s="40" t="s">
        <v>2627</v>
      </c>
    </row>
    <row r="58" spans="1:5" ht="25.5">
      <c r="A58" t="s">
        <v>58</v>
      </c>
      <c r="E58" s="39" t="s">
        <v>1927</v>
      </c>
    </row>
    <row r="59" spans="1:13" ht="12.75">
      <c r="A59" t="s">
        <v>46</v>
      </c>
      <c r="C59" s="31" t="s">
        <v>92</v>
      </c>
      <c r="E59" s="33" t="s">
        <v>2628</v>
      </c>
      <c r="J59" s="32">
        <f>0</f>
      </c>
      <c s="32">
        <f>0</f>
      </c>
      <c s="32">
        <f>0+L60+L64+L68+L72+L76+L80+L84+L88+L92+L96+L100+L104+L108+L112+L116</f>
      </c>
      <c s="32">
        <f>0+M60+M64+M68+M72+M76+M80+M84+M88+M92+M96+M100+M104+M108+M112+M116</f>
      </c>
    </row>
    <row r="60" spans="1:16" ht="12.75">
      <c r="A60" t="s">
        <v>49</v>
      </c>
      <c s="34" t="s">
        <v>112</v>
      </c>
      <c s="34" t="s">
        <v>2425</v>
      </c>
      <c s="35" t="s">
        <v>5</v>
      </c>
      <c s="6" t="s">
        <v>2426</v>
      </c>
      <c s="36" t="s">
        <v>75</v>
      </c>
      <c s="37">
        <v>10252</v>
      </c>
      <c s="36">
        <v>0</v>
      </c>
      <c s="36">
        <f>ROUND(G60*H60,6)</f>
      </c>
      <c r="L60" s="38">
        <v>0</v>
      </c>
      <c s="32">
        <f>ROUND(ROUND(L60,2)*ROUND(G60,3),2)</f>
      </c>
      <c s="36" t="s">
        <v>429</v>
      </c>
      <c>
        <f>(M60*21)/100</f>
      </c>
      <c t="s">
        <v>27</v>
      </c>
    </row>
    <row r="61" spans="1:5" ht="12.75">
      <c r="A61" s="35" t="s">
        <v>55</v>
      </c>
      <c r="E61" s="39" t="s">
        <v>2629</v>
      </c>
    </row>
    <row r="62" spans="1:5" ht="38.25">
      <c r="A62" s="35" t="s">
        <v>56</v>
      </c>
      <c r="E62" s="40" t="s">
        <v>2630</v>
      </c>
    </row>
    <row r="63" spans="1:5" ht="89.25">
      <c r="A63" t="s">
        <v>58</v>
      </c>
      <c r="E63" s="39" t="s">
        <v>2631</v>
      </c>
    </row>
    <row r="64" spans="1:16" ht="12.75">
      <c r="A64" t="s">
        <v>49</v>
      </c>
      <c s="34" t="s">
        <v>116</v>
      </c>
      <c s="34" t="s">
        <v>2632</v>
      </c>
      <c s="35" t="s">
        <v>5</v>
      </c>
      <c s="6" t="s">
        <v>2633</v>
      </c>
      <c s="36" t="s">
        <v>75</v>
      </c>
      <c s="37">
        <v>27678</v>
      </c>
      <c s="36">
        <v>0</v>
      </c>
      <c s="36">
        <f>ROUND(G64*H64,6)</f>
      </c>
      <c r="L64" s="38">
        <v>0</v>
      </c>
      <c s="32">
        <f>ROUND(ROUND(L64,2)*ROUND(G64,3),2)</f>
      </c>
      <c s="36" t="s">
        <v>429</v>
      </c>
      <c>
        <f>(M64*21)/100</f>
      </c>
      <c t="s">
        <v>27</v>
      </c>
    </row>
    <row r="65" spans="1:5" ht="12.75">
      <c r="A65" s="35" t="s">
        <v>55</v>
      </c>
      <c r="E65" s="39" t="s">
        <v>2634</v>
      </c>
    </row>
    <row r="66" spans="1:5" ht="38.25">
      <c r="A66" s="35" t="s">
        <v>56</v>
      </c>
      <c r="E66" s="40" t="s">
        <v>2635</v>
      </c>
    </row>
    <row r="67" spans="1:5" ht="89.25">
      <c r="A67" t="s">
        <v>58</v>
      </c>
      <c r="E67" s="39" t="s">
        <v>2631</v>
      </c>
    </row>
    <row r="68" spans="1:16" ht="12.75">
      <c r="A68" t="s">
        <v>49</v>
      </c>
      <c s="34" t="s">
        <v>138</v>
      </c>
      <c s="34" t="s">
        <v>2636</v>
      </c>
      <c s="35" t="s">
        <v>5</v>
      </c>
      <c s="6" t="s">
        <v>2637</v>
      </c>
      <c s="36" t="s">
        <v>90</v>
      </c>
      <c s="37">
        <v>122</v>
      </c>
      <c s="36">
        <v>0</v>
      </c>
      <c s="36">
        <f>ROUND(G68*H68,6)</f>
      </c>
      <c r="L68" s="38">
        <v>0</v>
      </c>
      <c s="32">
        <f>ROUND(ROUND(L68,2)*ROUND(G68,3),2)</f>
      </c>
      <c s="36" t="s">
        <v>429</v>
      </c>
      <c>
        <f>(M68*21)/100</f>
      </c>
      <c t="s">
        <v>27</v>
      </c>
    </row>
    <row r="69" spans="1:5" ht="12.75">
      <c r="A69" s="35" t="s">
        <v>55</v>
      </c>
      <c r="E69" s="39" t="s">
        <v>2638</v>
      </c>
    </row>
    <row r="70" spans="1:5" ht="38.25">
      <c r="A70" s="35" t="s">
        <v>56</v>
      </c>
      <c r="E70" s="40" t="s">
        <v>2639</v>
      </c>
    </row>
    <row r="71" spans="1:5" ht="255">
      <c r="A71" t="s">
        <v>58</v>
      </c>
      <c r="E71" s="39" t="s">
        <v>2640</v>
      </c>
    </row>
    <row r="72" spans="1:16" ht="12.75">
      <c r="A72" t="s">
        <v>49</v>
      </c>
      <c s="34" t="s">
        <v>142</v>
      </c>
      <c s="34" t="s">
        <v>2641</v>
      </c>
      <c s="35" t="s">
        <v>5</v>
      </c>
      <c s="6" t="s">
        <v>2642</v>
      </c>
      <c s="36" t="s">
        <v>90</v>
      </c>
      <c s="37">
        <v>223</v>
      </c>
      <c s="36">
        <v>0</v>
      </c>
      <c s="36">
        <f>ROUND(G72*H72,6)</f>
      </c>
      <c r="L72" s="38">
        <v>0</v>
      </c>
      <c s="32">
        <f>ROUND(ROUND(L72,2)*ROUND(G72,3),2)</f>
      </c>
      <c s="36" t="s">
        <v>429</v>
      </c>
      <c>
        <f>(M72*21)/100</f>
      </c>
      <c t="s">
        <v>27</v>
      </c>
    </row>
    <row r="73" spans="1:5" ht="12.75">
      <c r="A73" s="35" t="s">
        <v>55</v>
      </c>
      <c r="E73" s="39" t="s">
        <v>5</v>
      </c>
    </row>
    <row r="74" spans="1:5" ht="38.25">
      <c r="A74" s="35" t="s">
        <v>56</v>
      </c>
      <c r="E74" s="40" t="s">
        <v>2643</v>
      </c>
    </row>
    <row r="75" spans="1:5" ht="255">
      <c r="A75" t="s">
        <v>58</v>
      </c>
      <c r="E75" s="39" t="s">
        <v>2640</v>
      </c>
    </row>
    <row r="76" spans="1:16" ht="12.75">
      <c r="A76" t="s">
        <v>49</v>
      </c>
      <c s="34" t="s">
        <v>146</v>
      </c>
      <c s="34" t="s">
        <v>2644</v>
      </c>
      <c s="35" t="s">
        <v>5</v>
      </c>
      <c s="6" t="s">
        <v>2645</v>
      </c>
      <c s="36" t="s">
        <v>95</v>
      </c>
      <c s="37">
        <v>14490.239</v>
      </c>
      <c s="36">
        <v>0</v>
      </c>
      <c s="36">
        <f>ROUND(G76*H76,6)</f>
      </c>
      <c r="L76" s="38">
        <v>0</v>
      </c>
      <c s="32">
        <f>ROUND(ROUND(L76,2)*ROUND(G76,3),2)</f>
      </c>
      <c s="36" t="s">
        <v>429</v>
      </c>
      <c>
        <f>(M76*21)/100</f>
      </c>
      <c t="s">
        <v>27</v>
      </c>
    </row>
    <row r="77" spans="1:5" ht="25.5">
      <c r="A77" s="35" t="s">
        <v>55</v>
      </c>
      <c r="E77" s="39" t="s">
        <v>2614</v>
      </c>
    </row>
    <row r="78" spans="1:5" ht="38.25">
      <c r="A78" s="35" t="s">
        <v>56</v>
      </c>
      <c r="E78" s="40" t="s">
        <v>2646</v>
      </c>
    </row>
    <row r="79" spans="1:5" ht="165.75">
      <c r="A79" t="s">
        <v>58</v>
      </c>
      <c r="E79" s="39" t="s">
        <v>2647</v>
      </c>
    </row>
    <row r="80" spans="1:16" ht="12.75">
      <c r="A80" t="s">
        <v>49</v>
      </c>
      <c s="34" t="s">
        <v>150</v>
      </c>
      <c s="34" t="s">
        <v>2648</v>
      </c>
      <c s="35" t="s">
        <v>5</v>
      </c>
      <c s="6" t="s">
        <v>2649</v>
      </c>
      <c s="36" t="s">
        <v>90</v>
      </c>
      <c s="37">
        <v>939.4</v>
      </c>
      <c s="36">
        <v>0</v>
      </c>
      <c s="36">
        <f>ROUND(G80*H80,6)</f>
      </c>
      <c r="L80" s="38">
        <v>0</v>
      </c>
      <c s="32">
        <f>ROUND(ROUND(L80,2)*ROUND(G80,3),2)</f>
      </c>
      <c s="36" t="s">
        <v>429</v>
      </c>
      <c>
        <f>(M80*21)/100</f>
      </c>
      <c t="s">
        <v>27</v>
      </c>
    </row>
    <row r="81" spans="1:5" ht="12.75">
      <c r="A81" s="35" t="s">
        <v>55</v>
      </c>
      <c r="E81" s="39" t="s">
        <v>5</v>
      </c>
    </row>
    <row r="82" spans="1:5" ht="25.5">
      <c r="A82" s="35" t="s">
        <v>56</v>
      </c>
      <c r="E82" s="40" t="s">
        <v>2650</v>
      </c>
    </row>
    <row r="83" spans="1:5" ht="153">
      <c r="A83" t="s">
        <v>58</v>
      </c>
      <c r="E83" s="39" t="s">
        <v>2651</v>
      </c>
    </row>
    <row r="84" spans="1:16" ht="12.75">
      <c r="A84" t="s">
        <v>49</v>
      </c>
      <c s="34" t="s">
        <v>153</v>
      </c>
      <c s="34" t="s">
        <v>2652</v>
      </c>
      <c s="35" t="s">
        <v>5</v>
      </c>
      <c s="6" t="s">
        <v>2653</v>
      </c>
      <c s="36" t="s">
        <v>469</v>
      </c>
      <c s="37">
        <v>3960</v>
      </c>
      <c s="36">
        <v>0</v>
      </c>
      <c s="36">
        <f>ROUND(G84*H84,6)</f>
      </c>
      <c r="L84" s="38">
        <v>0</v>
      </c>
      <c s="32">
        <f>ROUND(ROUND(L84,2)*ROUND(G84,3),2)</f>
      </c>
      <c s="36" t="s">
        <v>429</v>
      </c>
      <c>
        <f>(M84*21)/100</f>
      </c>
      <c t="s">
        <v>27</v>
      </c>
    </row>
    <row r="85" spans="1:5" ht="25.5">
      <c r="A85" s="35" t="s">
        <v>55</v>
      </c>
      <c r="E85" s="39" t="s">
        <v>2654</v>
      </c>
    </row>
    <row r="86" spans="1:5" ht="38.25">
      <c r="A86" s="35" t="s">
        <v>56</v>
      </c>
      <c r="E86" s="40" t="s">
        <v>2655</v>
      </c>
    </row>
    <row r="87" spans="1:5" ht="153">
      <c r="A87" t="s">
        <v>58</v>
      </c>
      <c r="E87" s="39" t="s">
        <v>2656</v>
      </c>
    </row>
    <row r="88" spans="1:16" ht="12.75">
      <c r="A88" t="s">
        <v>49</v>
      </c>
      <c s="34" t="s">
        <v>245</v>
      </c>
      <c s="34" t="s">
        <v>2657</v>
      </c>
      <c s="35" t="s">
        <v>5</v>
      </c>
      <c s="6" t="s">
        <v>2658</v>
      </c>
      <c s="36" t="s">
        <v>90</v>
      </c>
      <c s="37">
        <v>748</v>
      </c>
      <c s="36">
        <v>0</v>
      </c>
      <c s="36">
        <f>ROUND(G88*H88,6)</f>
      </c>
      <c r="L88" s="38">
        <v>0</v>
      </c>
      <c s="32">
        <f>ROUND(ROUND(L88,2)*ROUND(G88,3),2)</f>
      </c>
      <c s="36" t="s">
        <v>429</v>
      </c>
      <c>
        <f>(M88*21)/100</f>
      </c>
      <c t="s">
        <v>27</v>
      </c>
    </row>
    <row r="89" spans="1:5" ht="25.5">
      <c r="A89" s="35" t="s">
        <v>55</v>
      </c>
      <c r="E89" s="39" t="s">
        <v>2659</v>
      </c>
    </row>
    <row r="90" spans="1:5" ht="25.5">
      <c r="A90" s="35" t="s">
        <v>56</v>
      </c>
      <c r="E90" s="40" t="s">
        <v>2660</v>
      </c>
    </row>
    <row r="91" spans="1:5" ht="102">
      <c r="A91" t="s">
        <v>58</v>
      </c>
      <c r="E91" s="39" t="s">
        <v>2661</v>
      </c>
    </row>
    <row r="92" spans="1:16" ht="25.5">
      <c r="A92" t="s">
        <v>49</v>
      </c>
      <c s="34" t="s">
        <v>261</v>
      </c>
      <c s="34" t="s">
        <v>2662</v>
      </c>
      <c s="35" t="s">
        <v>5</v>
      </c>
      <c s="6" t="s">
        <v>2663</v>
      </c>
      <c s="36" t="s">
        <v>95</v>
      </c>
      <c s="37">
        <v>3890.832</v>
      </c>
      <c s="36">
        <v>0</v>
      </c>
      <c s="36">
        <f>ROUND(G92*H92,6)</f>
      </c>
      <c r="L92" s="38">
        <v>0</v>
      </c>
      <c s="32">
        <f>ROUND(ROUND(L92,2)*ROUND(G92,3),2)</f>
      </c>
      <c s="36" t="s">
        <v>429</v>
      </c>
      <c>
        <f>(M92*21)/100</f>
      </c>
      <c t="s">
        <v>27</v>
      </c>
    </row>
    <row r="93" spans="1:5" ht="25.5">
      <c r="A93" s="35" t="s">
        <v>55</v>
      </c>
      <c r="E93" s="39" t="s">
        <v>2664</v>
      </c>
    </row>
    <row r="94" spans="1:5" ht="51">
      <c r="A94" s="35" t="s">
        <v>56</v>
      </c>
      <c r="E94" s="40" t="s">
        <v>2665</v>
      </c>
    </row>
    <row r="95" spans="1:5" ht="344.25">
      <c r="A95" t="s">
        <v>58</v>
      </c>
      <c r="E95" s="39" t="s">
        <v>2666</v>
      </c>
    </row>
    <row r="96" spans="1:16" ht="25.5">
      <c r="A96" t="s">
        <v>49</v>
      </c>
      <c s="34" t="s">
        <v>265</v>
      </c>
      <c s="34" t="s">
        <v>2667</v>
      </c>
      <c s="35" t="s">
        <v>5</v>
      </c>
      <c s="6" t="s">
        <v>2668</v>
      </c>
      <c s="36" t="s">
        <v>95</v>
      </c>
      <c s="37">
        <v>9436.849</v>
      </c>
      <c s="36">
        <v>0</v>
      </c>
      <c s="36">
        <f>ROUND(G96*H96,6)</f>
      </c>
      <c r="L96" s="38">
        <v>0</v>
      </c>
      <c s="32">
        <f>ROUND(ROUND(L96,2)*ROUND(G96,3),2)</f>
      </c>
      <c s="36" t="s">
        <v>429</v>
      </c>
      <c>
        <f>(M96*21)/100</f>
      </c>
      <c t="s">
        <v>27</v>
      </c>
    </row>
    <row r="97" spans="1:5" ht="38.25">
      <c r="A97" s="35" t="s">
        <v>55</v>
      </c>
      <c r="E97" s="39" t="s">
        <v>2669</v>
      </c>
    </row>
    <row r="98" spans="1:5" ht="51">
      <c r="A98" s="35" t="s">
        <v>56</v>
      </c>
      <c r="E98" s="40" t="s">
        <v>2670</v>
      </c>
    </row>
    <row r="99" spans="1:5" ht="344.25">
      <c r="A99" t="s">
        <v>58</v>
      </c>
      <c r="E99" s="39" t="s">
        <v>2671</v>
      </c>
    </row>
    <row r="100" spans="1:16" ht="25.5">
      <c r="A100" t="s">
        <v>49</v>
      </c>
      <c s="34" t="s">
        <v>269</v>
      </c>
      <c s="34" t="s">
        <v>2672</v>
      </c>
      <c s="35" t="s">
        <v>5</v>
      </c>
      <c s="6" t="s">
        <v>2673</v>
      </c>
      <c s="36" t="s">
        <v>90</v>
      </c>
      <c s="37">
        <v>8</v>
      </c>
      <c s="36">
        <v>0</v>
      </c>
      <c s="36">
        <f>ROUND(G100*H100,6)</f>
      </c>
      <c r="L100" s="38">
        <v>0</v>
      </c>
      <c s="32">
        <f>ROUND(ROUND(L100,2)*ROUND(G100,3),2)</f>
      </c>
      <c s="36" t="s">
        <v>429</v>
      </c>
      <c>
        <f>(M100*21)/100</f>
      </c>
      <c t="s">
        <v>27</v>
      </c>
    </row>
    <row r="101" spans="1:5" ht="25.5">
      <c r="A101" s="35" t="s">
        <v>55</v>
      </c>
      <c r="E101" s="39" t="s">
        <v>2674</v>
      </c>
    </row>
    <row r="102" spans="1:5" ht="25.5">
      <c r="A102" s="35" t="s">
        <v>56</v>
      </c>
      <c r="E102" s="40" t="s">
        <v>2675</v>
      </c>
    </row>
    <row r="103" spans="1:5" ht="204">
      <c r="A103" t="s">
        <v>58</v>
      </c>
      <c r="E103" s="39" t="s">
        <v>2676</v>
      </c>
    </row>
    <row r="104" spans="1:16" ht="25.5">
      <c r="A104" t="s">
        <v>49</v>
      </c>
      <c s="34" t="s">
        <v>273</v>
      </c>
      <c s="34" t="s">
        <v>2677</v>
      </c>
      <c s="35" t="s">
        <v>5</v>
      </c>
      <c s="6" t="s">
        <v>2678</v>
      </c>
      <c s="36" t="s">
        <v>90</v>
      </c>
      <c s="37">
        <v>20</v>
      </c>
      <c s="36">
        <v>0</v>
      </c>
      <c s="36">
        <f>ROUND(G104*H104,6)</f>
      </c>
      <c r="L104" s="38">
        <v>0</v>
      </c>
      <c s="32">
        <f>ROUND(ROUND(L104,2)*ROUND(G104,3),2)</f>
      </c>
      <c s="36" t="s">
        <v>429</v>
      </c>
      <c>
        <f>(M104*21)/100</f>
      </c>
      <c t="s">
        <v>27</v>
      </c>
    </row>
    <row r="105" spans="1:5" ht="25.5">
      <c r="A105" s="35" t="s">
        <v>55</v>
      </c>
      <c r="E105" s="39" t="s">
        <v>2679</v>
      </c>
    </row>
    <row r="106" spans="1:5" ht="25.5">
      <c r="A106" s="35" t="s">
        <v>56</v>
      </c>
      <c r="E106" s="40" t="s">
        <v>2680</v>
      </c>
    </row>
    <row r="107" spans="1:5" ht="216.75">
      <c r="A107" t="s">
        <v>58</v>
      </c>
      <c r="E107" s="39" t="s">
        <v>2681</v>
      </c>
    </row>
    <row r="108" spans="1:16" ht="12.75">
      <c r="A108" t="s">
        <v>49</v>
      </c>
      <c s="34" t="s">
        <v>278</v>
      </c>
      <c s="34" t="s">
        <v>2682</v>
      </c>
      <c s="35" t="s">
        <v>5</v>
      </c>
      <c s="6" t="s">
        <v>2683</v>
      </c>
      <c s="36" t="s">
        <v>95</v>
      </c>
      <c s="37">
        <v>324</v>
      </c>
      <c s="36">
        <v>0</v>
      </c>
      <c s="36">
        <f>ROUND(G108*H108,6)</f>
      </c>
      <c r="L108" s="38">
        <v>0</v>
      </c>
      <c s="32">
        <f>ROUND(ROUND(L108,2)*ROUND(G108,3),2)</f>
      </c>
      <c s="36" t="s">
        <v>429</v>
      </c>
      <c>
        <f>(M108*21)/100</f>
      </c>
      <c t="s">
        <v>27</v>
      </c>
    </row>
    <row r="109" spans="1:5" ht="25.5">
      <c r="A109" s="35" t="s">
        <v>55</v>
      </c>
      <c r="E109" s="39" t="s">
        <v>2684</v>
      </c>
    </row>
    <row r="110" spans="1:5" ht="38.25">
      <c r="A110" s="35" t="s">
        <v>56</v>
      </c>
      <c r="E110" s="40" t="s">
        <v>2685</v>
      </c>
    </row>
    <row r="111" spans="1:5" ht="178.5">
      <c r="A111" t="s">
        <v>58</v>
      </c>
      <c r="E111" s="39" t="s">
        <v>2686</v>
      </c>
    </row>
    <row r="112" spans="1:16" ht="25.5">
      <c r="A112" t="s">
        <v>49</v>
      </c>
      <c s="34" t="s">
        <v>50</v>
      </c>
      <c s="34" t="s">
        <v>2687</v>
      </c>
      <c s="35" t="s">
        <v>5</v>
      </c>
      <c s="6" t="s">
        <v>2688</v>
      </c>
      <c s="36" t="s">
        <v>1012</v>
      </c>
      <c s="37">
        <v>4</v>
      </c>
      <c s="36">
        <v>0</v>
      </c>
      <c s="36">
        <f>ROUND(G112*H112,6)</f>
      </c>
      <c r="L112" s="38">
        <v>0</v>
      </c>
      <c s="32">
        <f>ROUND(ROUND(L112,2)*ROUND(G112,3),2)</f>
      </c>
      <c s="36" t="s">
        <v>529</v>
      </c>
      <c>
        <f>(M112*21)/100</f>
      </c>
      <c t="s">
        <v>27</v>
      </c>
    </row>
    <row r="113" spans="1:5" ht="25.5">
      <c r="A113" s="35" t="s">
        <v>55</v>
      </c>
      <c r="E113" s="39" t="s">
        <v>2689</v>
      </c>
    </row>
    <row r="114" spans="1:5" ht="51">
      <c r="A114" s="35" t="s">
        <v>56</v>
      </c>
      <c r="E114" s="40" t="s">
        <v>2690</v>
      </c>
    </row>
    <row r="115" spans="1:5" ht="229.5">
      <c r="A115" t="s">
        <v>58</v>
      </c>
      <c r="E115" s="39" t="s">
        <v>2691</v>
      </c>
    </row>
    <row r="116" spans="1:16" ht="25.5">
      <c r="A116" t="s">
        <v>49</v>
      </c>
      <c s="34" t="s">
        <v>60</v>
      </c>
      <c s="34" t="s">
        <v>2692</v>
      </c>
      <c s="35" t="s">
        <v>5</v>
      </c>
      <c s="6" t="s">
        <v>2693</v>
      </c>
      <c s="36" t="s">
        <v>95</v>
      </c>
      <c s="37">
        <v>100.328</v>
      </c>
      <c s="36">
        <v>0</v>
      </c>
      <c s="36">
        <f>ROUND(G116*H116,6)</f>
      </c>
      <c r="L116" s="38">
        <v>0</v>
      </c>
      <c s="32">
        <f>ROUND(ROUND(L116,2)*ROUND(G116,3),2)</f>
      </c>
      <c s="36" t="s">
        <v>529</v>
      </c>
      <c>
        <f>(M116*21)/100</f>
      </c>
      <c t="s">
        <v>27</v>
      </c>
    </row>
    <row r="117" spans="1:5" ht="25.5">
      <c r="A117" s="35" t="s">
        <v>55</v>
      </c>
      <c r="E117" s="39" t="s">
        <v>2694</v>
      </c>
    </row>
    <row r="118" spans="1:5" ht="12.75">
      <c r="A118" s="35" t="s">
        <v>56</v>
      </c>
      <c r="E118" s="40" t="s">
        <v>2695</v>
      </c>
    </row>
    <row r="119" spans="1:5" ht="204">
      <c r="A119" t="s">
        <v>58</v>
      </c>
      <c r="E119" s="39" t="s">
        <v>2696</v>
      </c>
    </row>
    <row r="120" spans="1:13" ht="12.75">
      <c r="A120" t="s">
        <v>46</v>
      </c>
      <c r="C120" s="31" t="s">
        <v>108</v>
      </c>
      <c r="E120" s="33" t="s">
        <v>2697</v>
      </c>
      <c r="J120" s="32">
        <f>0</f>
      </c>
      <c s="32">
        <f>0</f>
      </c>
      <c s="32">
        <f>0+L121+L125+L129+L133+L137+L141+L145+L149+L153+L157+L161+L165+L169+L173+L177+L181+L185+L189+L193+L197</f>
      </c>
      <c s="32">
        <f>0+M121+M125+M129+M133+M137+M141+M145+M149+M153+M157+M161+M165+M169+M173+M177+M181+M185+M189+M193+M197</f>
      </c>
    </row>
    <row r="121" spans="1:16" ht="12.75">
      <c r="A121" t="s">
        <v>49</v>
      </c>
      <c s="34" t="s">
        <v>157</v>
      </c>
      <c s="34" t="s">
        <v>2698</v>
      </c>
      <c s="35" t="s">
        <v>5</v>
      </c>
      <c s="6" t="s">
        <v>2699</v>
      </c>
      <c s="36" t="s">
        <v>95</v>
      </c>
      <c s="37">
        <v>5480.2</v>
      </c>
      <c s="36">
        <v>0</v>
      </c>
      <c s="36">
        <f>ROUND(G121*H121,6)</f>
      </c>
      <c r="L121" s="38">
        <v>0</v>
      </c>
      <c s="32">
        <f>ROUND(ROUND(L121,2)*ROUND(G121,3),2)</f>
      </c>
      <c s="36" t="s">
        <v>429</v>
      </c>
      <c>
        <f>(M121*21)/100</f>
      </c>
      <c t="s">
        <v>27</v>
      </c>
    </row>
    <row r="122" spans="1:5" ht="12.75">
      <c r="A122" s="35" t="s">
        <v>55</v>
      </c>
      <c r="E122" s="39" t="s">
        <v>2700</v>
      </c>
    </row>
    <row r="123" spans="1:5" ht="102">
      <c r="A123" s="35" t="s">
        <v>56</v>
      </c>
      <c r="E123" s="40" t="s">
        <v>2701</v>
      </c>
    </row>
    <row r="124" spans="1:5" ht="140.25">
      <c r="A124" t="s">
        <v>58</v>
      </c>
      <c r="E124" s="39" t="s">
        <v>2702</v>
      </c>
    </row>
    <row r="125" spans="1:16" ht="12.75">
      <c r="A125" t="s">
        <v>49</v>
      </c>
      <c s="34" t="s">
        <v>161</v>
      </c>
      <c s="34" t="s">
        <v>2703</v>
      </c>
      <c s="35" t="s">
        <v>5</v>
      </c>
      <c s="6" t="s">
        <v>2704</v>
      </c>
      <c s="36" t="s">
        <v>90</v>
      </c>
      <c s="37">
        <v>1</v>
      </c>
      <c s="36">
        <v>0</v>
      </c>
      <c s="36">
        <f>ROUND(G125*H125,6)</f>
      </c>
      <c r="L125" s="38">
        <v>0</v>
      </c>
      <c s="32">
        <f>ROUND(ROUND(L125,2)*ROUND(G125,3),2)</f>
      </c>
      <c s="36" t="s">
        <v>429</v>
      </c>
      <c>
        <f>(M125*21)/100</f>
      </c>
      <c t="s">
        <v>27</v>
      </c>
    </row>
    <row r="126" spans="1:5" ht="12.75">
      <c r="A126" s="35" t="s">
        <v>55</v>
      </c>
      <c r="E126" s="39" t="s">
        <v>2705</v>
      </c>
    </row>
    <row r="127" spans="1:5" ht="12.75">
      <c r="A127" s="35" t="s">
        <v>56</v>
      </c>
      <c r="E127" s="40" t="s">
        <v>2706</v>
      </c>
    </row>
    <row r="128" spans="1:5" ht="89.25">
      <c r="A128" t="s">
        <v>58</v>
      </c>
      <c r="E128" s="39" t="s">
        <v>2707</v>
      </c>
    </row>
    <row r="129" spans="1:16" ht="12.75">
      <c r="A129" t="s">
        <v>49</v>
      </c>
      <c s="34" t="s">
        <v>165</v>
      </c>
      <c s="34" t="s">
        <v>2708</v>
      </c>
      <c s="35" t="s">
        <v>5</v>
      </c>
      <c s="6" t="s">
        <v>2709</v>
      </c>
      <c s="36" t="s">
        <v>90</v>
      </c>
      <c s="37">
        <v>77</v>
      </c>
      <c s="36">
        <v>0</v>
      </c>
      <c s="36">
        <f>ROUND(G129*H129,6)</f>
      </c>
      <c r="L129" s="38">
        <v>0</v>
      </c>
      <c s="32">
        <f>ROUND(ROUND(L129,2)*ROUND(G129,3),2)</f>
      </c>
      <c s="36" t="s">
        <v>429</v>
      </c>
      <c>
        <f>(M129*21)/100</f>
      </c>
      <c t="s">
        <v>27</v>
      </c>
    </row>
    <row r="130" spans="1:5" ht="12.75">
      <c r="A130" s="35" t="s">
        <v>55</v>
      </c>
      <c r="E130" s="39" t="s">
        <v>2710</v>
      </c>
    </row>
    <row r="131" spans="1:5" ht="38.25">
      <c r="A131" s="35" t="s">
        <v>56</v>
      </c>
      <c r="E131" s="40" t="s">
        <v>2711</v>
      </c>
    </row>
    <row r="132" spans="1:5" ht="153">
      <c r="A132" t="s">
        <v>58</v>
      </c>
      <c r="E132" s="39" t="s">
        <v>2712</v>
      </c>
    </row>
    <row r="133" spans="1:16" ht="12.75">
      <c r="A133" t="s">
        <v>49</v>
      </c>
      <c s="34" t="s">
        <v>169</v>
      </c>
      <c s="34" t="s">
        <v>2713</v>
      </c>
      <c s="35" t="s">
        <v>5</v>
      </c>
      <c s="6" t="s">
        <v>2714</v>
      </c>
      <c s="36" t="s">
        <v>90</v>
      </c>
      <c s="37">
        <v>15</v>
      </c>
      <c s="36">
        <v>0</v>
      </c>
      <c s="36">
        <f>ROUND(G133*H133,6)</f>
      </c>
      <c r="L133" s="38">
        <v>0</v>
      </c>
      <c s="32">
        <f>ROUND(ROUND(L133,2)*ROUND(G133,3),2)</f>
      </c>
      <c s="36" t="s">
        <v>429</v>
      </c>
      <c>
        <f>(M133*21)/100</f>
      </c>
      <c t="s">
        <v>27</v>
      </c>
    </row>
    <row r="134" spans="1:5" ht="12.75">
      <c r="A134" s="35" t="s">
        <v>55</v>
      </c>
      <c r="E134" s="39" t="s">
        <v>2715</v>
      </c>
    </row>
    <row r="135" spans="1:5" ht="38.25">
      <c r="A135" s="35" t="s">
        <v>56</v>
      </c>
      <c r="E135" s="40" t="s">
        <v>2716</v>
      </c>
    </row>
    <row r="136" spans="1:5" ht="153">
      <c r="A136" t="s">
        <v>58</v>
      </c>
      <c r="E136" s="39" t="s">
        <v>2712</v>
      </c>
    </row>
    <row r="137" spans="1:16" ht="12.75">
      <c r="A137" t="s">
        <v>49</v>
      </c>
      <c s="34" t="s">
        <v>173</v>
      </c>
      <c s="34" t="s">
        <v>2440</v>
      </c>
      <c s="35" t="s">
        <v>5</v>
      </c>
      <c s="6" t="s">
        <v>2441</v>
      </c>
      <c s="36" t="s">
        <v>75</v>
      </c>
      <c s="37">
        <v>37085</v>
      </c>
      <c s="36">
        <v>0</v>
      </c>
      <c s="36">
        <f>ROUND(G137*H137,6)</f>
      </c>
      <c r="L137" s="38">
        <v>0</v>
      </c>
      <c s="32">
        <f>ROUND(ROUND(L137,2)*ROUND(G137,3),2)</f>
      </c>
      <c s="36" t="s">
        <v>429</v>
      </c>
      <c>
        <f>(M137*21)/100</f>
      </c>
      <c t="s">
        <v>27</v>
      </c>
    </row>
    <row r="138" spans="1:5" ht="12.75">
      <c r="A138" s="35" t="s">
        <v>55</v>
      </c>
      <c r="E138" s="39" t="s">
        <v>5</v>
      </c>
    </row>
    <row r="139" spans="1:5" ht="38.25">
      <c r="A139" s="35" t="s">
        <v>56</v>
      </c>
      <c r="E139" s="40" t="s">
        <v>2717</v>
      </c>
    </row>
    <row r="140" spans="1:5" ht="140.25">
      <c r="A140" t="s">
        <v>58</v>
      </c>
      <c r="E140" s="39" t="s">
        <v>2718</v>
      </c>
    </row>
    <row r="141" spans="1:16" ht="25.5">
      <c r="A141" t="s">
        <v>49</v>
      </c>
      <c s="34" t="s">
        <v>177</v>
      </c>
      <c s="34" t="s">
        <v>2719</v>
      </c>
      <c s="35" t="s">
        <v>5</v>
      </c>
      <c s="6" t="s">
        <v>2720</v>
      </c>
      <c s="36" t="s">
        <v>439</v>
      </c>
      <c s="37">
        <v>95970</v>
      </c>
      <c s="36">
        <v>0</v>
      </c>
      <c s="36">
        <f>ROUND(G141*H141,6)</f>
      </c>
      <c r="L141" s="38">
        <v>0</v>
      </c>
      <c s="32">
        <f>ROUND(ROUND(L141,2)*ROUND(G141,3),2)</f>
      </c>
      <c s="36" t="s">
        <v>429</v>
      </c>
      <c>
        <f>(M141*21)/100</f>
      </c>
      <c t="s">
        <v>27</v>
      </c>
    </row>
    <row r="142" spans="1:5" ht="12.75">
      <c r="A142" s="35" t="s">
        <v>55</v>
      </c>
      <c r="E142" s="39" t="s">
        <v>2721</v>
      </c>
    </row>
    <row r="143" spans="1:5" ht="76.5">
      <c r="A143" s="35" t="s">
        <v>56</v>
      </c>
      <c r="E143" s="40" t="s">
        <v>2722</v>
      </c>
    </row>
    <row r="144" spans="1:5" ht="127.5">
      <c r="A144" t="s">
        <v>58</v>
      </c>
      <c r="E144" s="39" t="s">
        <v>2723</v>
      </c>
    </row>
    <row r="145" spans="1:16" ht="25.5">
      <c r="A145" t="s">
        <v>49</v>
      </c>
      <c s="34" t="s">
        <v>181</v>
      </c>
      <c s="34" t="s">
        <v>2724</v>
      </c>
      <c s="35" t="s">
        <v>5</v>
      </c>
      <c s="6" t="s">
        <v>2725</v>
      </c>
      <c s="36" t="s">
        <v>439</v>
      </c>
      <c s="37">
        <v>892850</v>
      </c>
      <c s="36">
        <v>0</v>
      </c>
      <c s="36">
        <f>ROUND(G145*H145,6)</f>
      </c>
      <c r="L145" s="38">
        <v>0</v>
      </c>
      <c s="32">
        <f>ROUND(ROUND(L145,2)*ROUND(G145,3),2)</f>
      </c>
      <c s="36" t="s">
        <v>429</v>
      </c>
      <c>
        <f>(M145*21)/100</f>
      </c>
      <c t="s">
        <v>27</v>
      </c>
    </row>
    <row r="146" spans="1:5" ht="12.75">
      <c r="A146" s="35" t="s">
        <v>55</v>
      </c>
      <c r="E146" s="39" t="s">
        <v>2726</v>
      </c>
    </row>
    <row r="147" spans="1:5" ht="38.25">
      <c r="A147" s="35" t="s">
        <v>56</v>
      </c>
      <c r="E147" s="40" t="s">
        <v>2727</v>
      </c>
    </row>
    <row r="148" spans="1:5" ht="127.5">
      <c r="A148" t="s">
        <v>58</v>
      </c>
      <c r="E148" s="39" t="s">
        <v>2723</v>
      </c>
    </row>
    <row r="149" spans="1:16" ht="25.5">
      <c r="A149" t="s">
        <v>49</v>
      </c>
      <c s="34" t="s">
        <v>185</v>
      </c>
      <c s="34" t="s">
        <v>2728</v>
      </c>
      <c s="35" t="s">
        <v>5</v>
      </c>
      <c s="6" t="s">
        <v>2729</v>
      </c>
      <c s="36" t="s">
        <v>95</v>
      </c>
      <c s="37">
        <v>12803</v>
      </c>
      <c s="36">
        <v>0</v>
      </c>
      <c s="36">
        <f>ROUND(G149*H149,6)</f>
      </c>
      <c r="L149" s="38">
        <v>0</v>
      </c>
      <c s="32">
        <f>ROUND(ROUND(L149,2)*ROUND(G149,3),2)</f>
      </c>
      <c s="36" t="s">
        <v>429</v>
      </c>
      <c>
        <f>(M149*21)/100</f>
      </c>
      <c t="s">
        <v>27</v>
      </c>
    </row>
    <row r="150" spans="1:5" ht="12.75">
      <c r="A150" s="35" t="s">
        <v>55</v>
      </c>
      <c r="E150" s="39" t="s">
        <v>2730</v>
      </c>
    </row>
    <row r="151" spans="1:5" ht="25.5">
      <c r="A151" s="35" t="s">
        <v>56</v>
      </c>
      <c r="E151" s="40" t="s">
        <v>2731</v>
      </c>
    </row>
    <row r="152" spans="1:5" ht="204">
      <c r="A152" t="s">
        <v>58</v>
      </c>
      <c r="E152" s="39" t="s">
        <v>2732</v>
      </c>
    </row>
    <row r="153" spans="1:16" ht="25.5">
      <c r="A153" t="s">
        <v>49</v>
      </c>
      <c s="34" t="s">
        <v>189</v>
      </c>
      <c s="34" t="s">
        <v>2733</v>
      </c>
      <c s="35" t="s">
        <v>5</v>
      </c>
      <c s="6" t="s">
        <v>2734</v>
      </c>
      <c s="36" t="s">
        <v>1574</v>
      </c>
      <c s="37">
        <v>344146</v>
      </c>
      <c s="36">
        <v>0</v>
      </c>
      <c s="36">
        <f>ROUND(G153*H153,6)</f>
      </c>
      <c r="L153" s="38">
        <v>0</v>
      </c>
      <c s="32">
        <f>ROUND(ROUND(L153,2)*ROUND(G153,3),2)</f>
      </c>
      <c s="36" t="s">
        <v>429</v>
      </c>
      <c>
        <f>(M153*21)/100</f>
      </c>
      <c t="s">
        <v>27</v>
      </c>
    </row>
    <row r="154" spans="1:5" ht="12.75">
      <c r="A154" s="35" t="s">
        <v>55</v>
      </c>
      <c r="E154" s="39" t="s">
        <v>2735</v>
      </c>
    </row>
    <row r="155" spans="1:5" ht="63.75">
      <c r="A155" s="35" t="s">
        <v>56</v>
      </c>
      <c r="E155" s="40" t="s">
        <v>2736</v>
      </c>
    </row>
    <row r="156" spans="1:5" ht="102">
      <c r="A156" t="s">
        <v>58</v>
      </c>
      <c r="E156" s="39" t="s">
        <v>2737</v>
      </c>
    </row>
    <row r="157" spans="1:16" ht="25.5">
      <c r="A157" t="s">
        <v>49</v>
      </c>
      <c s="34" t="s">
        <v>193</v>
      </c>
      <c s="34" t="s">
        <v>2738</v>
      </c>
      <c s="35" t="s">
        <v>5</v>
      </c>
      <c s="6" t="s">
        <v>2739</v>
      </c>
      <c s="36" t="s">
        <v>95</v>
      </c>
      <c s="37">
        <v>505</v>
      </c>
      <c s="36">
        <v>0</v>
      </c>
      <c s="36">
        <f>ROUND(G157*H157,6)</f>
      </c>
      <c r="L157" s="38">
        <v>0</v>
      </c>
      <c s="32">
        <f>ROUND(ROUND(L157,2)*ROUND(G157,3),2)</f>
      </c>
      <c s="36" t="s">
        <v>429</v>
      </c>
      <c>
        <f>(M157*21)/100</f>
      </c>
      <c t="s">
        <v>27</v>
      </c>
    </row>
    <row r="158" spans="1:5" ht="12.75">
      <c r="A158" s="35" t="s">
        <v>55</v>
      </c>
      <c r="E158" s="39" t="s">
        <v>2730</v>
      </c>
    </row>
    <row r="159" spans="1:5" ht="25.5">
      <c r="A159" s="35" t="s">
        <v>56</v>
      </c>
      <c r="E159" s="40" t="s">
        <v>2740</v>
      </c>
    </row>
    <row r="160" spans="1:5" ht="204">
      <c r="A160" t="s">
        <v>58</v>
      </c>
      <c r="E160" s="39" t="s">
        <v>2741</v>
      </c>
    </row>
    <row r="161" spans="1:16" ht="25.5">
      <c r="A161" t="s">
        <v>49</v>
      </c>
      <c s="34" t="s">
        <v>197</v>
      </c>
      <c s="34" t="s">
        <v>2742</v>
      </c>
      <c s="35" t="s">
        <v>5</v>
      </c>
      <c s="6" t="s">
        <v>2743</v>
      </c>
      <c s="36" t="s">
        <v>1574</v>
      </c>
      <c s="37">
        <v>4707.5</v>
      </c>
      <c s="36">
        <v>0</v>
      </c>
      <c s="36">
        <f>ROUND(G161*H161,6)</f>
      </c>
      <c r="L161" s="38">
        <v>0</v>
      </c>
      <c s="32">
        <f>ROUND(ROUND(L161,2)*ROUND(G161,3),2)</f>
      </c>
      <c s="36" t="s">
        <v>429</v>
      </c>
      <c>
        <f>(M161*21)/100</f>
      </c>
      <c t="s">
        <v>27</v>
      </c>
    </row>
    <row r="162" spans="1:5" ht="12.75">
      <c r="A162" s="35" t="s">
        <v>55</v>
      </c>
      <c r="E162" s="39" t="s">
        <v>2744</v>
      </c>
    </row>
    <row r="163" spans="1:5" ht="25.5">
      <c r="A163" s="35" t="s">
        <v>56</v>
      </c>
      <c r="E163" s="40" t="s">
        <v>2745</v>
      </c>
    </row>
    <row r="164" spans="1:5" ht="102">
      <c r="A164" t="s">
        <v>58</v>
      </c>
      <c r="E164" s="39" t="s">
        <v>2737</v>
      </c>
    </row>
    <row r="165" spans="1:16" ht="12.75">
      <c r="A165" t="s">
        <v>49</v>
      </c>
      <c s="34" t="s">
        <v>201</v>
      </c>
      <c s="34" t="s">
        <v>2746</v>
      </c>
      <c s="35" t="s">
        <v>5</v>
      </c>
      <c s="6" t="s">
        <v>2747</v>
      </c>
      <c s="36" t="s">
        <v>90</v>
      </c>
      <c s="37">
        <v>1464</v>
      </c>
      <c s="36">
        <v>0</v>
      </c>
      <c s="36">
        <f>ROUND(G165*H165,6)</f>
      </c>
      <c r="L165" s="38">
        <v>0</v>
      </c>
      <c s="32">
        <f>ROUND(ROUND(L165,2)*ROUND(G165,3),2)</f>
      </c>
      <c s="36" t="s">
        <v>429</v>
      </c>
      <c>
        <f>(M165*21)/100</f>
      </c>
      <c t="s">
        <v>27</v>
      </c>
    </row>
    <row r="166" spans="1:5" ht="12.75">
      <c r="A166" s="35" t="s">
        <v>55</v>
      </c>
      <c r="E166" s="39" t="s">
        <v>5</v>
      </c>
    </row>
    <row r="167" spans="1:5" ht="25.5">
      <c r="A167" s="35" t="s">
        <v>56</v>
      </c>
      <c r="E167" s="40" t="s">
        <v>2748</v>
      </c>
    </row>
    <row r="168" spans="1:5" ht="127.5">
      <c r="A168" t="s">
        <v>58</v>
      </c>
      <c r="E168" s="39" t="s">
        <v>2749</v>
      </c>
    </row>
    <row r="169" spans="1:16" ht="25.5">
      <c r="A169" t="s">
        <v>49</v>
      </c>
      <c s="34" t="s">
        <v>205</v>
      </c>
      <c s="34" t="s">
        <v>2750</v>
      </c>
      <c s="35" t="s">
        <v>5</v>
      </c>
      <c s="6" t="s">
        <v>2751</v>
      </c>
      <c s="36" t="s">
        <v>1574</v>
      </c>
      <c s="37">
        <v>585.6</v>
      </c>
      <c s="36">
        <v>0</v>
      </c>
      <c s="36">
        <f>ROUND(G169*H169,6)</f>
      </c>
      <c r="L169" s="38">
        <v>0</v>
      </c>
      <c s="32">
        <f>ROUND(ROUND(L169,2)*ROUND(G169,3),2)</f>
      </c>
      <c s="36" t="s">
        <v>429</v>
      </c>
      <c>
        <f>(M169*21)/100</f>
      </c>
      <c t="s">
        <v>27</v>
      </c>
    </row>
    <row r="170" spans="1:5" ht="12.75">
      <c r="A170" s="35" t="s">
        <v>55</v>
      </c>
      <c r="E170" s="39" t="s">
        <v>2752</v>
      </c>
    </row>
    <row r="171" spans="1:5" ht="38.25">
      <c r="A171" s="35" t="s">
        <v>56</v>
      </c>
      <c r="E171" s="40" t="s">
        <v>2753</v>
      </c>
    </row>
    <row r="172" spans="1:5" ht="127.5">
      <c r="A172" t="s">
        <v>58</v>
      </c>
      <c r="E172" s="39" t="s">
        <v>2754</v>
      </c>
    </row>
    <row r="173" spans="1:16" ht="12.75">
      <c r="A173" t="s">
        <v>49</v>
      </c>
      <c s="34" t="s">
        <v>209</v>
      </c>
      <c s="34" t="s">
        <v>2755</v>
      </c>
      <c s="35" t="s">
        <v>5</v>
      </c>
      <c s="6" t="s">
        <v>2756</v>
      </c>
      <c s="36" t="s">
        <v>90</v>
      </c>
      <c s="37">
        <v>1</v>
      </c>
      <c s="36">
        <v>0</v>
      </c>
      <c s="36">
        <f>ROUND(G173*H173,6)</f>
      </c>
      <c r="L173" s="38">
        <v>0</v>
      </c>
      <c s="32">
        <f>ROUND(ROUND(L173,2)*ROUND(G173,3),2)</f>
      </c>
      <c s="36" t="s">
        <v>429</v>
      </c>
      <c>
        <f>(M173*21)/100</f>
      </c>
      <c t="s">
        <v>27</v>
      </c>
    </row>
    <row r="174" spans="1:5" ht="12.75">
      <c r="A174" s="35" t="s">
        <v>55</v>
      </c>
      <c r="E174" s="39" t="s">
        <v>2757</v>
      </c>
    </row>
    <row r="175" spans="1:5" ht="12.75">
      <c r="A175" s="35" t="s">
        <v>56</v>
      </c>
      <c r="E175" s="40" t="s">
        <v>2706</v>
      </c>
    </row>
    <row r="176" spans="1:5" ht="127.5">
      <c r="A176" t="s">
        <v>58</v>
      </c>
      <c r="E176" s="39" t="s">
        <v>2749</v>
      </c>
    </row>
    <row r="177" spans="1:16" ht="25.5">
      <c r="A177" t="s">
        <v>49</v>
      </c>
      <c s="34" t="s">
        <v>213</v>
      </c>
      <c s="34" t="s">
        <v>2758</v>
      </c>
      <c s="35" t="s">
        <v>5</v>
      </c>
      <c s="6" t="s">
        <v>2759</v>
      </c>
      <c s="36" t="s">
        <v>1574</v>
      </c>
      <c s="37">
        <v>2.24</v>
      </c>
      <c s="36">
        <v>0</v>
      </c>
      <c s="36">
        <f>ROUND(G177*H177,6)</f>
      </c>
      <c r="L177" s="38">
        <v>0</v>
      </c>
      <c s="32">
        <f>ROUND(ROUND(L177,2)*ROUND(G177,3),2)</f>
      </c>
      <c s="36" t="s">
        <v>429</v>
      </c>
      <c>
        <f>(M177*21)/100</f>
      </c>
      <c t="s">
        <v>27</v>
      </c>
    </row>
    <row r="178" spans="1:5" ht="12.75">
      <c r="A178" s="35" t="s">
        <v>55</v>
      </c>
      <c r="E178" s="39" t="s">
        <v>2735</v>
      </c>
    </row>
    <row r="179" spans="1:5" ht="12.75">
      <c r="A179" s="35" t="s">
        <v>56</v>
      </c>
      <c r="E179" s="40" t="s">
        <v>2760</v>
      </c>
    </row>
    <row r="180" spans="1:5" ht="127.5">
      <c r="A180" t="s">
        <v>58</v>
      </c>
      <c r="E180" s="39" t="s">
        <v>2754</v>
      </c>
    </row>
    <row r="181" spans="1:16" ht="12.75">
      <c r="A181" t="s">
        <v>49</v>
      </c>
      <c s="34" t="s">
        <v>249</v>
      </c>
      <c s="34" t="s">
        <v>2761</v>
      </c>
      <c s="35" t="s">
        <v>5</v>
      </c>
      <c s="6" t="s">
        <v>2762</v>
      </c>
      <c s="36" t="s">
        <v>90</v>
      </c>
      <c s="37">
        <v>174</v>
      </c>
      <c s="36">
        <v>0</v>
      </c>
      <c s="36">
        <f>ROUND(G181*H181,6)</f>
      </c>
      <c r="L181" s="38">
        <v>0</v>
      </c>
      <c s="32">
        <f>ROUND(ROUND(L181,2)*ROUND(G181,3),2)</f>
      </c>
      <c s="36" t="s">
        <v>429</v>
      </c>
      <c>
        <f>(M181*21)/100</f>
      </c>
      <c t="s">
        <v>27</v>
      </c>
    </row>
    <row r="182" spans="1:5" ht="12.75">
      <c r="A182" s="35" t="s">
        <v>55</v>
      </c>
      <c r="E182" s="39" t="s">
        <v>5</v>
      </c>
    </row>
    <row r="183" spans="1:5" ht="38.25">
      <c r="A183" s="35" t="s">
        <v>56</v>
      </c>
      <c r="E183" s="40" t="s">
        <v>2763</v>
      </c>
    </row>
    <row r="184" spans="1:5" ht="140.25">
      <c r="A184" t="s">
        <v>58</v>
      </c>
      <c r="E184" s="39" t="s">
        <v>2764</v>
      </c>
    </row>
    <row r="185" spans="1:16" ht="12.75">
      <c r="A185" t="s">
        <v>49</v>
      </c>
      <c s="34" t="s">
        <v>253</v>
      </c>
      <c s="34" t="s">
        <v>2765</v>
      </c>
      <c s="35" t="s">
        <v>5</v>
      </c>
      <c s="6" t="s">
        <v>2766</v>
      </c>
      <c s="36" t="s">
        <v>469</v>
      </c>
      <c s="37">
        <v>1790.916</v>
      </c>
      <c s="36">
        <v>0</v>
      </c>
      <c s="36">
        <f>ROUND(G185*H185,6)</f>
      </c>
      <c r="L185" s="38">
        <v>0</v>
      </c>
      <c s="32">
        <f>ROUND(ROUND(L185,2)*ROUND(G185,3),2)</f>
      </c>
      <c s="36" t="s">
        <v>429</v>
      </c>
      <c>
        <f>(M185*21)/100</f>
      </c>
      <c t="s">
        <v>27</v>
      </c>
    </row>
    <row r="186" spans="1:5" ht="12.75">
      <c r="A186" s="35" t="s">
        <v>55</v>
      </c>
      <c r="E186" s="39" t="s">
        <v>5</v>
      </c>
    </row>
    <row r="187" spans="1:5" ht="25.5">
      <c r="A187" s="35" t="s">
        <v>56</v>
      </c>
      <c r="E187" s="40" t="s">
        <v>2767</v>
      </c>
    </row>
    <row r="188" spans="1:5" ht="153">
      <c r="A188" t="s">
        <v>58</v>
      </c>
      <c r="E188" s="39" t="s">
        <v>2768</v>
      </c>
    </row>
    <row r="189" spans="1:16" ht="12.75">
      <c r="A189" t="s">
        <v>49</v>
      </c>
      <c s="34" t="s">
        <v>257</v>
      </c>
      <c s="34" t="s">
        <v>2769</v>
      </c>
      <c s="35" t="s">
        <v>5</v>
      </c>
      <c s="6" t="s">
        <v>2770</v>
      </c>
      <c s="36" t="s">
        <v>75</v>
      </c>
      <c s="37">
        <v>35714</v>
      </c>
      <c s="36">
        <v>0</v>
      </c>
      <c s="36">
        <f>ROUND(G189*H189,6)</f>
      </c>
      <c r="L189" s="38">
        <v>0</v>
      </c>
      <c s="32">
        <f>ROUND(ROUND(L189,2)*ROUND(G189,3),2)</f>
      </c>
      <c s="36" t="s">
        <v>429</v>
      </c>
      <c>
        <f>(M189*21)/100</f>
      </c>
      <c t="s">
        <v>27</v>
      </c>
    </row>
    <row r="190" spans="1:5" ht="25.5">
      <c r="A190" s="35" t="s">
        <v>55</v>
      </c>
      <c r="E190" s="39" t="s">
        <v>2771</v>
      </c>
    </row>
    <row r="191" spans="1:5" ht="38.25">
      <c r="A191" s="35" t="s">
        <v>56</v>
      </c>
      <c r="E191" s="40" t="s">
        <v>2772</v>
      </c>
    </row>
    <row r="192" spans="1:5" ht="63.75">
      <c r="A192" t="s">
        <v>58</v>
      </c>
      <c r="E192" s="39" t="s">
        <v>2773</v>
      </c>
    </row>
    <row r="193" spans="1:16" ht="25.5">
      <c r="A193" t="s">
        <v>49</v>
      </c>
      <c s="34" t="s">
        <v>290</v>
      </c>
      <c s="34" t="s">
        <v>2774</v>
      </c>
      <c s="35" t="s">
        <v>5</v>
      </c>
      <c s="6" t="s">
        <v>2775</v>
      </c>
      <c s="36" t="s">
        <v>439</v>
      </c>
      <c s="37">
        <v>160720</v>
      </c>
      <c s="36">
        <v>0</v>
      </c>
      <c s="36">
        <f>ROUND(G193*H193,6)</f>
      </c>
      <c r="L193" s="38">
        <v>0</v>
      </c>
      <c s="32">
        <f>ROUND(ROUND(L193,2)*ROUND(G193,3),2)</f>
      </c>
      <c s="36" t="s">
        <v>529</v>
      </c>
      <c>
        <f>(M193*0)/100</f>
      </c>
      <c t="s">
        <v>47</v>
      </c>
    </row>
    <row r="194" spans="1:5" ht="25.5">
      <c r="A194" s="35" t="s">
        <v>55</v>
      </c>
      <c r="E194" s="39" t="s">
        <v>2776</v>
      </c>
    </row>
    <row r="195" spans="1:5" ht="38.25">
      <c r="A195" s="35" t="s">
        <v>56</v>
      </c>
      <c r="E195" s="40" t="s">
        <v>2777</v>
      </c>
    </row>
    <row r="196" spans="1:5" ht="127.5">
      <c r="A196" t="s">
        <v>58</v>
      </c>
      <c r="E196" s="39" t="s">
        <v>2723</v>
      </c>
    </row>
    <row r="197" spans="1:16" ht="25.5">
      <c r="A197" t="s">
        <v>49</v>
      </c>
      <c s="34" t="s">
        <v>294</v>
      </c>
      <c s="34" t="s">
        <v>2778</v>
      </c>
      <c s="35" t="s">
        <v>5</v>
      </c>
      <c s="6" t="s">
        <v>2779</v>
      </c>
      <c s="36" t="s">
        <v>439</v>
      </c>
      <c s="37">
        <v>281260</v>
      </c>
      <c s="36">
        <v>0</v>
      </c>
      <c s="36">
        <f>ROUND(G197*H197,6)</f>
      </c>
      <c r="L197" s="38">
        <v>0</v>
      </c>
      <c s="32">
        <f>ROUND(ROUND(L197,2)*ROUND(G197,3),2)</f>
      </c>
      <c s="36" t="s">
        <v>529</v>
      </c>
      <c>
        <f>(M197*0)/100</f>
      </c>
      <c t="s">
        <v>47</v>
      </c>
    </row>
    <row r="198" spans="1:5" ht="25.5">
      <c r="A198" s="35" t="s">
        <v>55</v>
      </c>
      <c r="E198" s="39" t="s">
        <v>2780</v>
      </c>
    </row>
    <row r="199" spans="1:5" ht="38.25">
      <c r="A199" s="35" t="s">
        <v>56</v>
      </c>
      <c r="E199" s="40" t="s">
        <v>2781</v>
      </c>
    </row>
    <row r="200" spans="1:5" ht="127.5">
      <c r="A200" t="s">
        <v>58</v>
      </c>
      <c r="E200" s="39" t="s">
        <v>2723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2784</v>
      </c>
      <c r="E8" s="30" t="s">
        <v>2783</v>
      </c>
      <c r="J8" s="29">
        <f>0+J9</f>
      </c>
      <c s="29">
        <f>0+K9</f>
      </c>
      <c s="29">
        <f>0+L9</f>
      </c>
      <c s="29">
        <f>0+M9</f>
      </c>
    </row>
    <row r="9" spans="1:13" ht="12.75">
      <c r="A9" t="s">
        <v>46</v>
      </c>
      <c r="C9" s="31" t="s">
        <v>92</v>
      </c>
      <c r="E9" s="33" t="s">
        <v>2628</v>
      </c>
      <c r="J9" s="32">
        <f>0</f>
      </c>
      <c s="32">
        <f>0</f>
      </c>
      <c s="32">
        <f>0+L10+L14</f>
      </c>
      <c s="32">
        <f>0+M10+M14</f>
      </c>
    </row>
    <row r="10" spans="1:16" ht="25.5">
      <c r="A10" t="s">
        <v>49</v>
      </c>
      <c s="34" t="s">
        <v>71</v>
      </c>
      <c s="34" t="s">
        <v>2785</v>
      </c>
      <c s="35" t="s">
        <v>5</v>
      </c>
      <c s="6" t="s">
        <v>2786</v>
      </c>
      <c s="36" t="s">
        <v>95</v>
      </c>
      <c s="37">
        <v>13643.239</v>
      </c>
      <c s="36">
        <v>0</v>
      </c>
      <c s="36">
        <f>ROUND(G10*H10,6)</f>
      </c>
      <c r="L10" s="38">
        <v>0</v>
      </c>
      <c s="32">
        <f>ROUND(ROUND(L10,2)*ROUND(G10,3),2)</f>
      </c>
      <c s="36" t="s">
        <v>429</v>
      </c>
      <c>
        <f>(M10*21)/100</f>
      </c>
      <c t="s">
        <v>27</v>
      </c>
    </row>
    <row r="11" spans="1:5" ht="25.5">
      <c r="A11" s="35" t="s">
        <v>55</v>
      </c>
      <c r="E11" s="39" t="s">
        <v>2787</v>
      </c>
    </row>
    <row r="12" spans="1:5" ht="38.25">
      <c r="A12" s="35" t="s">
        <v>56</v>
      </c>
      <c r="E12" s="40" t="s">
        <v>2788</v>
      </c>
    </row>
    <row r="13" spans="1:5" ht="102">
      <c r="A13" t="s">
        <v>58</v>
      </c>
      <c r="E13" s="39" t="s">
        <v>2789</v>
      </c>
    </row>
    <row r="14" spans="1:16" ht="25.5">
      <c r="A14" t="s">
        <v>49</v>
      </c>
      <c s="34" t="s">
        <v>27</v>
      </c>
      <c s="34" t="s">
        <v>2790</v>
      </c>
      <c s="35" t="s">
        <v>5</v>
      </c>
      <c s="6" t="s">
        <v>2791</v>
      </c>
      <c s="36" t="s">
        <v>95</v>
      </c>
      <c s="37">
        <v>847</v>
      </c>
      <c s="36">
        <v>0</v>
      </c>
      <c s="36">
        <f>ROUND(G14*H14,6)</f>
      </c>
      <c r="L14" s="38">
        <v>0</v>
      </c>
      <c s="32">
        <f>ROUND(ROUND(L14,2)*ROUND(G14,3),2)</f>
      </c>
      <c s="36" t="s">
        <v>429</v>
      </c>
      <c>
        <f>(M14*21)/100</f>
      </c>
      <c t="s">
        <v>27</v>
      </c>
    </row>
    <row r="15" spans="1:5" ht="12.75">
      <c r="A15" s="35" t="s">
        <v>55</v>
      </c>
      <c r="E15" s="39" t="s">
        <v>2792</v>
      </c>
    </row>
    <row r="16" spans="1:5" ht="12.75">
      <c r="A16" s="35" t="s">
        <v>56</v>
      </c>
      <c r="E16" s="40" t="s">
        <v>2793</v>
      </c>
    </row>
    <row r="17" spans="1:5" ht="102">
      <c r="A17" t="s">
        <v>58</v>
      </c>
      <c r="E17" s="39" t="s">
        <v>2789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2796</v>
      </c>
      <c r="E8" s="30" t="s">
        <v>2795</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9</v>
      </c>
      <c s="36">
        <v>0</v>
      </c>
      <c s="36">
        <f>ROUND(G10*H10,6)</f>
      </c>
      <c r="L10" s="38">
        <v>0</v>
      </c>
      <c s="32">
        <f>ROUND(ROUND(L10,2)*ROUND(G10,3),2)</f>
      </c>
      <c s="36" t="s">
        <v>429</v>
      </c>
      <c>
        <f>(M10*21)/100</f>
      </c>
      <c t="s">
        <v>27</v>
      </c>
    </row>
    <row r="11" spans="1:5" ht="12.75">
      <c r="A11" s="35" t="s">
        <v>55</v>
      </c>
      <c r="E11" s="39" t="s">
        <v>2797</v>
      </c>
    </row>
    <row r="12" spans="1:5" ht="12.75">
      <c r="A12" s="35" t="s">
        <v>56</v>
      </c>
      <c r="E12" s="40" t="s">
        <v>5</v>
      </c>
    </row>
    <row r="13" spans="1:5" ht="140.25">
      <c r="A13" t="s">
        <v>58</v>
      </c>
      <c r="E13" s="39" t="s">
        <v>59</v>
      </c>
    </row>
    <row r="14" spans="1:16" ht="25.5">
      <c r="A14" t="s">
        <v>49</v>
      </c>
      <c s="34" t="s">
        <v>27</v>
      </c>
      <c s="34" t="s">
        <v>923</v>
      </c>
      <c s="35" t="s">
        <v>5</v>
      </c>
      <c s="6" t="s">
        <v>924</v>
      </c>
      <c s="36" t="s">
        <v>53</v>
      </c>
      <c s="37">
        <v>4.48</v>
      </c>
      <c s="36">
        <v>0</v>
      </c>
      <c s="36">
        <f>ROUND(G14*H14,6)</f>
      </c>
      <c r="L14" s="38">
        <v>0</v>
      </c>
      <c s="32">
        <f>ROUND(ROUND(L14,2)*ROUND(G14,3),2)</f>
      </c>
      <c s="36" t="s">
        <v>429</v>
      </c>
      <c>
        <f>(M14*21)/100</f>
      </c>
      <c t="s">
        <v>27</v>
      </c>
    </row>
    <row r="15" spans="1:5" ht="12.75">
      <c r="A15" s="35" t="s">
        <v>55</v>
      </c>
      <c r="E15" s="39" t="s">
        <v>2798</v>
      </c>
    </row>
    <row r="16" spans="1:5" ht="12.75">
      <c r="A16" s="35" t="s">
        <v>56</v>
      </c>
      <c r="E16" s="40" t="s">
        <v>5</v>
      </c>
    </row>
    <row r="17" spans="1:5" ht="140.25">
      <c r="A17" t="s">
        <v>58</v>
      </c>
      <c r="E17" s="39" t="s">
        <v>59</v>
      </c>
    </row>
    <row r="18" spans="1:13" ht="12.75">
      <c r="A18" t="s">
        <v>46</v>
      </c>
      <c r="C18" s="31" t="s">
        <v>108</v>
      </c>
      <c r="E18" s="33" t="s">
        <v>2697</v>
      </c>
      <c r="J18" s="32">
        <f>0</f>
      </c>
      <c s="32">
        <f>0</f>
      </c>
      <c s="32">
        <f>0+L19+L23+L27+L31+L35+L39+L43+L47+L51+L55+L59+L63+L67+L71+L75+L79+L83+L87+L91+L95+L99</f>
      </c>
      <c s="32">
        <f>0+M19+M23+M27+M31+M35+M39+M43+M47+M51+M55+M59+M63+M67+M71+M75+M79+M83+M87+M91+M95+M99</f>
      </c>
    </row>
    <row r="19" spans="1:16" ht="12.75">
      <c r="A19" t="s">
        <v>49</v>
      </c>
      <c s="34" t="s">
        <v>26</v>
      </c>
      <c s="34" t="s">
        <v>2799</v>
      </c>
      <c s="35" t="s">
        <v>5</v>
      </c>
      <c s="6" t="s">
        <v>2800</v>
      </c>
      <c s="36" t="s">
        <v>90</v>
      </c>
      <c s="37">
        <v>30</v>
      </c>
      <c s="36">
        <v>0</v>
      </c>
      <c s="36">
        <f>ROUND(G19*H19,6)</f>
      </c>
      <c r="L19" s="38">
        <v>0</v>
      </c>
      <c s="32">
        <f>ROUND(ROUND(L19,2)*ROUND(G19,3),2)</f>
      </c>
      <c s="36" t="s">
        <v>429</v>
      </c>
      <c>
        <f>(M19*21)/100</f>
      </c>
      <c t="s">
        <v>27</v>
      </c>
    </row>
    <row r="20" spans="1:5" ht="12.75">
      <c r="A20" s="35" t="s">
        <v>55</v>
      </c>
      <c r="E20" s="39" t="s">
        <v>2801</v>
      </c>
    </row>
    <row r="21" spans="1:5" ht="12.75">
      <c r="A21" s="35" t="s">
        <v>56</v>
      </c>
      <c r="E21" s="40" t="s">
        <v>5</v>
      </c>
    </row>
    <row r="22" spans="1:5" ht="89.25">
      <c r="A22" t="s">
        <v>58</v>
      </c>
      <c r="E22" s="39" t="s">
        <v>2802</v>
      </c>
    </row>
    <row r="23" spans="1:16" ht="12.75">
      <c r="A23" t="s">
        <v>49</v>
      </c>
      <c s="34" t="s">
        <v>87</v>
      </c>
      <c s="34" t="s">
        <v>2803</v>
      </c>
      <c s="35" t="s">
        <v>5</v>
      </c>
      <c s="6" t="s">
        <v>2804</v>
      </c>
      <c s="36" t="s">
        <v>90</v>
      </c>
      <c s="37">
        <v>5</v>
      </c>
      <c s="36">
        <v>0</v>
      </c>
      <c s="36">
        <f>ROUND(G23*H23,6)</f>
      </c>
      <c r="L23" s="38">
        <v>0</v>
      </c>
      <c s="32">
        <f>ROUND(ROUND(L23,2)*ROUND(G23,3),2)</f>
      </c>
      <c s="36" t="s">
        <v>429</v>
      </c>
      <c>
        <f>(M23*21)/100</f>
      </c>
      <c t="s">
        <v>27</v>
      </c>
    </row>
    <row r="24" spans="1:5" ht="12.75">
      <c r="A24" s="35" t="s">
        <v>55</v>
      </c>
      <c r="E24" s="39" t="s">
        <v>2801</v>
      </c>
    </row>
    <row r="25" spans="1:5" ht="12.75">
      <c r="A25" s="35" t="s">
        <v>56</v>
      </c>
      <c r="E25" s="40" t="s">
        <v>5</v>
      </c>
    </row>
    <row r="26" spans="1:5" ht="127.5">
      <c r="A26" t="s">
        <v>58</v>
      </c>
      <c r="E26" s="39" t="s">
        <v>2805</v>
      </c>
    </row>
    <row r="27" spans="1:16" ht="12.75">
      <c r="A27" t="s">
        <v>49</v>
      </c>
      <c s="34" t="s">
        <v>92</v>
      </c>
      <c s="34" t="s">
        <v>2806</v>
      </c>
      <c s="35" t="s">
        <v>5</v>
      </c>
      <c s="6" t="s">
        <v>2807</v>
      </c>
      <c s="36" t="s">
        <v>90</v>
      </c>
      <c s="37">
        <v>4</v>
      </c>
      <c s="36">
        <v>0</v>
      </c>
      <c s="36">
        <f>ROUND(G27*H27,6)</f>
      </c>
      <c r="L27" s="38">
        <v>0</v>
      </c>
      <c s="32">
        <f>ROUND(ROUND(L27,2)*ROUND(G27,3),2)</f>
      </c>
      <c s="36" t="s">
        <v>429</v>
      </c>
      <c>
        <f>(M27*21)/100</f>
      </c>
      <c t="s">
        <v>27</v>
      </c>
    </row>
    <row r="28" spans="1:5" ht="12.75">
      <c r="A28" s="35" t="s">
        <v>55</v>
      </c>
      <c r="E28" s="39" t="s">
        <v>2801</v>
      </c>
    </row>
    <row r="29" spans="1:5" ht="12.75">
      <c r="A29" s="35" t="s">
        <v>56</v>
      </c>
      <c r="E29" s="40" t="s">
        <v>5</v>
      </c>
    </row>
    <row r="30" spans="1:5" ht="127.5">
      <c r="A30" t="s">
        <v>58</v>
      </c>
      <c r="E30" s="39" t="s">
        <v>2805</v>
      </c>
    </row>
    <row r="31" spans="1:16" ht="12.75">
      <c r="A31" t="s">
        <v>49</v>
      </c>
      <c s="34" t="s">
        <v>97</v>
      </c>
      <c s="34" t="s">
        <v>2808</v>
      </c>
      <c s="35" t="s">
        <v>5</v>
      </c>
      <c s="6" t="s">
        <v>2809</v>
      </c>
      <c s="36" t="s">
        <v>90</v>
      </c>
      <c s="37">
        <v>8</v>
      </c>
      <c s="36">
        <v>0</v>
      </c>
      <c s="36">
        <f>ROUND(G31*H31,6)</f>
      </c>
      <c r="L31" s="38">
        <v>0</v>
      </c>
      <c s="32">
        <f>ROUND(ROUND(L31,2)*ROUND(G31,3),2)</f>
      </c>
      <c s="36" t="s">
        <v>429</v>
      </c>
      <c>
        <f>(M31*21)/100</f>
      </c>
      <c t="s">
        <v>27</v>
      </c>
    </row>
    <row r="32" spans="1:5" ht="12.75">
      <c r="A32" s="35" t="s">
        <v>55</v>
      </c>
      <c r="E32" s="39" t="s">
        <v>2810</v>
      </c>
    </row>
    <row r="33" spans="1:5" ht="12.75">
      <c r="A33" s="35" t="s">
        <v>56</v>
      </c>
      <c r="E33" s="40" t="s">
        <v>5</v>
      </c>
    </row>
    <row r="34" spans="1:5" ht="127.5">
      <c r="A34" t="s">
        <v>58</v>
      </c>
      <c r="E34" s="39" t="s">
        <v>2805</v>
      </c>
    </row>
    <row r="35" spans="1:16" ht="12.75">
      <c r="A35" t="s">
        <v>49</v>
      </c>
      <c s="34" t="s">
        <v>85</v>
      </c>
      <c s="34" t="s">
        <v>2811</v>
      </c>
      <c s="35" t="s">
        <v>5</v>
      </c>
      <c s="6" t="s">
        <v>2812</v>
      </c>
      <c s="36" t="s">
        <v>90</v>
      </c>
      <c s="37">
        <v>64</v>
      </c>
      <c s="36">
        <v>0</v>
      </c>
      <c s="36">
        <f>ROUND(G35*H35,6)</f>
      </c>
      <c r="L35" s="38">
        <v>0</v>
      </c>
      <c s="32">
        <f>ROUND(ROUND(L35,2)*ROUND(G35,3),2)</f>
      </c>
      <c s="36" t="s">
        <v>429</v>
      </c>
      <c>
        <f>(M35*21)/100</f>
      </c>
      <c t="s">
        <v>27</v>
      </c>
    </row>
    <row r="36" spans="1:5" ht="12.75">
      <c r="A36" s="35" t="s">
        <v>55</v>
      </c>
      <c r="E36" s="39" t="s">
        <v>2801</v>
      </c>
    </row>
    <row r="37" spans="1:5" ht="12.75">
      <c r="A37" s="35" t="s">
        <v>56</v>
      </c>
      <c r="E37" s="40" t="s">
        <v>5</v>
      </c>
    </row>
    <row r="38" spans="1:5" ht="127.5">
      <c r="A38" t="s">
        <v>58</v>
      </c>
      <c r="E38" s="39" t="s">
        <v>2805</v>
      </c>
    </row>
    <row r="39" spans="1:16" ht="12.75">
      <c r="A39" t="s">
        <v>49</v>
      </c>
      <c s="34" t="s">
        <v>104</v>
      </c>
      <c s="34" t="s">
        <v>2813</v>
      </c>
      <c s="35" t="s">
        <v>5</v>
      </c>
      <c s="6" t="s">
        <v>2814</v>
      </c>
      <c s="36" t="s">
        <v>90</v>
      </c>
      <c s="37">
        <v>24</v>
      </c>
      <c s="36">
        <v>0</v>
      </c>
      <c s="36">
        <f>ROUND(G39*H39,6)</f>
      </c>
      <c r="L39" s="38">
        <v>0</v>
      </c>
      <c s="32">
        <f>ROUND(ROUND(L39,2)*ROUND(G39,3),2)</f>
      </c>
      <c s="36" t="s">
        <v>429</v>
      </c>
      <c>
        <f>(M39*21)/100</f>
      </c>
      <c t="s">
        <v>27</v>
      </c>
    </row>
    <row r="40" spans="1:5" ht="12.75">
      <c r="A40" s="35" t="s">
        <v>55</v>
      </c>
      <c r="E40" s="39" t="s">
        <v>2815</v>
      </c>
    </row>
    <row r="41" spans="1:5" ht="12.75">
      <c r="A41" s="35" t="s">
        <v>56</v>
      </c>
      <c r="E41" s="40" t="s">
        <v>5</v>
      </c>
    </row>
    <row r="42" spans="1:5" ht="127.5">
      <c r="A42" t="s">
        <v>58</v>
      </c>
      <c r="E42" s="39" t="s">
        <v>2805</v>
      </c>
    </row>
    <row r="43" spans="1:16" ht="12.75">
      <c r="A43" t="s">
        <v>49</v>
      </c>
      <c s="34" t="s">
        <v>108</v>
      </c>
      <c s="34" t="s">
        <v>2816</v>
      </c>
      <c s="35" t="s">
        <v>5</v>
      </c>
      <c s="6" t="s">
        <v>2817</v>
      </c>
      <c s="36" t="s">
        <v>90</v>
      </c>
      <c s="37">
        <v>24</v>
      </c>
      <c s="36">
        <v>0</v>
      </c>
      <c s="36">
        <f>ROUND(G43*H43,6)</f>
      </c>
      <c r="L43" s="38">
        <v>0</v>
      </c>
      <c s="32">
        <f>ROUND(ROUND(L43,2)*ROUND(G43,3),2)</f>
      </c>
      <c s="36" t="s">
        <v>429</v>
      </c>
      <c>
        <f>(M43*21)/100</f>
      </c>
      <c t="s">
        <v>27</v>
      </c>
    </row>
    <row r="44" spans="1:5" ht="12.75">
      <c r="A44" s="35" t="s">
        <v>55</v>
      </c>
      <c r="E44" s="39" t="s">
        <v>2801</v>
      </c>
    </row>
    <row r="45" spans="1:5" ht="12.75">
      <c r="A45" s="35" t="s">
        <v>56</v>
      </c>
      <c r="E45" s="40" t="s">
        <v>5</v>
      </c>
    </row>
    <row r="46" spans="1:5" ht="127.5">
      <c r="A46" t="s">
        <v>58</v>
      </c>
      <c r="E46" s="39" t="s">
        <v>2805</v>
      </c>
    </row>
    <row r="47" spans="1:16" ht="12.75">
      <c r="A47" t="s">
        <v>49</v>
      </c>
      <c s="34" t="s">
        <v>112</v>
      </c>
      <c s="34" t="s">
        <v>2818</v>
      </c>
      <c s="35" t="s">
        <v>5</v>
      </c>
      <c s="6" t="s">
        <v>2819</v>
      </c>
      <c s="36" t="s">
        <v>90</v>
      </c>
      <c s="37">
        <v>4</v>
      </c>
      <c s="36">
        <v>0</v>
      </c>
      <c s="36">
        <f>ROUND(G47*H47,6)</f>
      </c>
      <c r="L47" s="38">
        <v>0</v>
      </c>
      <c s="32">
        <f>ROUND(ROUND(L47,2)*ROUND(G47,3),2)</f>
      </c>
      <c s="36" t="s">
        <v>429</v>
      </c>
      <c>
        <f>(M47*21)/100</f>
      </c>
      <c t="s">
        <v>27</v>
      </c>
    </row>
    <row r="48" spans="1:5" ht="12.75">
      <c r="A48" s="35" t="s">
        <v>55</v>
      </c>
      <c r="E48" s="39" t="s">
        <v>2801</v>
      </c>
    </row>
    <row r="49" spans="1:5" ht="12.75">
      <c r="A49" s="35" t="s">
        <v>56</v>
      </c>
      <c r="E49" s="40" t="s">
        <v>5</v>
      </c>
    </row>
    <row r="50" spans="1:5" ht="127.5">
      <c r="A50" t="s">
        <v>58</v>
      </c>
      <c r="E50" s="39" t="s">
        <v>2805</v>
      </c>
    </row>
    <row r="51" spans="1:16" ht="12.75">
      <c r="A51" t="s">
        <v>49</v>
      </c>
      <c s="34" t="s">
        <v>116</v>
      </c>
      <c s="34" t="s">
        <v>2820</v>
      </c>
      <c s="35" t="s">
        <v>5</v>
      </c>
      <c s="6" t="s">
        <v>2821</v>
      </c>
      <c s="36" t="s">
        <v>90</v>
      </c>
      <c s="37">
        <v>4</v>
      </c>
      <c s="36">
        <v>0</v>
      </c>
      <c s="36">
        <f>ROUND(G51*H51,6)</f>
      </c>
      <c r="L51" s="38">
        <v>0</v>
      </c>
      <c s="32">
        <f>ROUND(ROUND(L51,2)*ROUND(G51,3),2)</f>
      </c>
      <c s="36" t="s">
        <v>429</v>
      </c>
      <c>
        <f>(M51*21)/100</f>
      </c>
      <c t="s">
        <v>27</v>
      </c>
    </row>
    <row r="52" spans="1:5" ht="12.75">
      <c r="A52" s="35" t="s">
        <v>55</v>
      </c>
      <c r="E52" s="39" t="s">
        <v>2801</v>
      </c>
    </row>
    <row r="53" spans="1:5" ht="12.75">
      <c r="A53" s="35" t="s">
        <v>56</v>
      </c>
      <c r="E53" s="40" t="s">
        <v>5</v>
      </c>
    </row>
    <row r="54" spans="1:5" ht="127.5">
      <c r="A54" t="s">
        <v>58</v>
      </c>
      <c r="E54" s="39" t="s">
        <v>2805</v>
      </c>
    </row>
    <row r="55" spans="1:16" ht="12.75">
      <c r="A55" t="s">
        <v>49</v>
      </c>
      <c s="34" t="s">
        <v>120</v>
      </c>
      <c s="34" t="s">
        <v>2822</v>
      </c>
      <c s="35" t="s">
        <v>5</v>
      </c>
      <c s="6" t="s">
        <v>2823</v>
      </c>
      <c s="36" t="s">
        <v>90</v>
      </c>
      <c s="37">
        <v>4</v>
      </c>
      <c s="36">
        <v>0</v>
      </c>
      <c s="36">
        <f>ROUND(G55*H55,6)</f>
      </c>
      <c r="L55" s="38">
        <v>0</v>
      </c>
      <c s="32">
        <f>ROUND(ROUND(L55,2)*ROUND(G55,3),2)</f>
      </c>
      <c s="36" t="s">
        <v>429</v>
      </c>
      <c>
        <f>(M55*21)/100</f>
      </c>
      <c t="s">
        <v>27</v>
      </c>
    </row>
    <row r="56" spans="1:5" ht="12.75">
      <c r="A56" s="35" t="s">
        <v>55</v>
      </c>
      <c r="E56" s="39" t="s">
        <v>2801</v>
      </c>
    </row>
    <row r="57" spans="1:5" ht="12.75">
      <c r="A57" s="35" t="s">
        <v>56</v>
      </c>
      <c r="E57" s="40" t="s">
        <v>5</v>
      </c>
    </row>
    <row r="58" spans="1:5" ht="127.5">
      <c r="A58" t="s">
        <v>58</v>
      </c>
      <c r="E58" s="39" t="s">
        <v>2805</v>
      </c>
    </row>
    <row r="59" spans="1:16" ht="12.75">
      <c r="A59" t="s">
        <v>49</v>
      </c>
      <c s="34" t="s">
        <v>126</v>
      </c>
      <c s="34" t="s">
        <v>2824</v>
      </c>
      <c s="35" t="s">
        <v>5</v>
      </c>
      <c s="6" t="s">
        <v>2825</v>
      </c>
      <c s="36" t="s">
        <v>90</v>
      </c>
      <c s="37">
        <v>10</v>
      </c>
      <c s="36">
        <v>0</v>
      </c>
      <c s="36">
        <f>ROUND(G59*H59,6)</f>
      </c>
      <c r="L59" s="38">
        <v>0</v>
      </c>
      <c s="32">
        <f>ROUND(ROUND(L59,2)*ROUND(G59,3),2)</f>
      </c>
      <c s="36" t="s">
        <v>429</v>
      </c>
      <c>
        <f>(M59*21)/100</f>
      </c>
      <c t="s">
        <v>27</v>
      </c>
    </row>
    <row r="60" spans="1:5" ht="12.75">
      <c r="A60" s="35" t="s">
        <v>55</v>
      </c>
      <c r="E60" s="39" t="s">
        <v>2801</v>
      </c>
    </row>
    <row r="61" spans="1:5" ht="12.75">
      <c r="A61" s="35" t="s">
        <v>56</v>
      </c>
      <c r="E61" s="40" t="s">
        <v>5</v>
      </c>
    </row>
    <row r="62" spans="1:5" ht="127.5">
      <c r="A62" t="s">
        <v>58</v>
      </c>
      <c r="E62" s="39" t="s">
        <v>2805</v>
      </c>
    </row>
    <row r="63" spans="1:16" ht="12.75">
      <c r="A63" t="s">
        <v>49</v>
      </c>
      <c s="34" t="s">
        <v>130</v>
      </c>
      <c s="34" t="s">
        <v>2826</v>
      </c>
      <c s="35" t="s">
        <v>5</v>
      </c>
      <c s="6" t="s">
        <v>2827</v>
      </c>
      <c s="36" t="s">
        <v>90</v>
      </c>
      <c s="37">
        <v>8</v>
      </c>
      <c s="36">
        <v>0</v>
      </c>
      <c s="36">
        <f>ROUND(G63*H63,6)</f>
      </c>
      <c r="L63" s="38">
        <v>0</v>
      </c>
      <c s="32">
        <f>ROUND(ROUND(L63,2)*ROUND(G63,3),2)</f>
      </c>
      <c s="36" t="s">
        <v>429</v>
      </c>
      <c>
        <f>(M63*21)/100</f>
      </c>
      <c t="s">
        <v>27</v>
      </c>
    </row>
    <row r="64" spans="1:5" ht="12.75">
      <c r="A64" s="35" t="s">
        <v>55</v>
      </c>
      <c r="E64" s="39" t="s">
        <v>2828</v>
      </c>
    </row>
    <row r="65" spans="1:5" ht="12.75">
      <c r="A65" s="35" t="s">
        <v>56</v>
      </c>
      <c r="E65" s="40" t="s">
        <v>5</v>
      </c>
    </row>
    <row r="66" spans="1:5" ht="127.5">
      <c r="A66" t="s">
        <v>58</v>
      </c>
      <c r="E66" s="39" t="s">
        <v>2805</v>
      </c>
    </row>
    <row r="67" spans="1:16" ht="12.75">
      <c r="A67" t="s">
        <v>49</v>
      </c>
      <c s="34" t="s">
        <v>134</v>
      </c>
      <c s="34" t="s">
        <v>2829</v>
      </c>
      <c s="35" t="s">
        <v>5</v>
      </c>
      <c s="6" t="s">
        <v>2830</v>
      </c>
      <c s="36" t="s">
        <v>90</v>
      </c>
      <c s="37">
        <v>132</v>
      </c>
      <c s="36">
        <v>0</v>
      </c>
      <c s="36">
        <f>ROUND(G67*H67,6)</f>
      </c>
      <c r="L67" s="38">
        <v>0</v>
      </c>
      <c s="32">
        <f>ROUND(ROUND(L67,2)*ROUND(G67,3),2)</f>
      </c>
      <c s="36" t="s">
        <v>429</v>
      </c>
      <c>
        <f>(M67*21)/100</f>
      </c>
      <c t="s">
        <v>27</v>
      </c>
    </row>
    <row r="68" spans="1:5" ht="12.75">
      <c r="A68" s="35" t="s">
        <v>55</v>
      </c>
      <c r="E68" s="39" t="s">
        <v>2801</v>
      </c>
    </row>
    <row r="69" spans="1:5" ht="12.75">
      <c r="A69" s="35" t="s">
        <v>56</v>
      </c>
      <c r="E69" s="40" t="s">
        <v>5</v>
      </c>
    </row>
    <row r="70" spans="1:5" ht="127.5">
      <c r="A70" t="s">
        <v>58</v>
      </c>
      <c r="E70" s="39" t="s">
        <v>2805</v>
      </c>
    </row>
    <row r="71" spans="1:16" ht="25.5">
      <c r="A71" t="s">
        <v>49</v>
      </c>
      <c s="34" t="s">
        <v>138</v>
      </c>
      <c s="34" t="s">
        <v>2831</v>
      </c>
      <c s="35" t="s">
        <v>5</v>
      </c>
      <c s="6" t="s">
        <v>2832</v>
      </c>
      <c s="36" t="s">
        <v>90</v>
      </c>
      <c s="37">
        <v>2</v>
      </c>
      <c s="36">
        <v>0</v>
      </c>
      <c s="36">
        <f>ROUND(G71*H71,6)</f>
      </c>
      <c r="L71" s="38">
        <v>0</v>
      </c>
      <c s="32">
        <f>ROUND(ROUND(L71,2)*ROUND(G71,3),2)</f>
      </c>
      <c s="36" t="s">
        <v>429</v>
      </c>
      <c>
        <f>(M71*21)/100</f>
      </c>
      <c t="s">
        <v>27</v>
      </c>
    </row>
    <row r="72" spans="1:5" ht="12.75">
      <c r="A72" s="35" t="s">
        <v>55</v>
      </c>
      <c r="E72" s="39" t="s">
        <v>2801</v>
      </c>
    </row>
    <row r="73" spans="1:5" ht="12.75">
      <c r="A73" s="35" t="s">
        <v>56</v>
      </c>
      <c r="E73" s="40" t="s">
        <v>5</v>
      </c>
    </row>
    <row r="74" spans="1:5" ht="127.5">
      <c r="A74" t="s">
        <v>58</v>
      </c>
      <c r="E74" s="39" t="s">
        <v>2805</v>
      </c>
    </row>
    <row r="75" spans="1:16" ht="12.75">
      <c r="A75" t="s">
        <v>49</v>
      </c>
      <c s="34" t="s">
        <v>142</v>
      </c>
      <c s="34" t="s">
        <v>2833</v>
      </c>
      <c s="35" t="s">
        <v>5</v>
      </c>
      <c s="6" t="s">
        <v>2834</v>
      </c>
      <c s="36" t="s">
        <v>90</v>
      </c>
      <c s="37">
        <v>4</v>
      </c>
      <c s="36">
        <v>0</v>
      </c>
      <c s="36">
        <f>ROUND(G75*H75,6)</f>
      </c>
      <c r="L75" s="38">
        <v>0</v>
      </c>
      <c s="32">
        <f>ROUND(ROUND(L75,2)*ROUND(G75,3),2)</f>
      </c>
      <c s="36" t="s">
        <v>429</v>
      </c>
      <c>
        <f>(M75*21)/100</f>
      </c>
      <c t="s">
        <v>27</v>
      </c>
    </row>
    <row r="76" spans="1:5" ht="12.75">
      <c r="A76" s="35" t="s">
        <v>55</v>
      </c>
      <c r="E76" s="39" t="s">
        <v>2801</v>
      </c>
    </row>
    <row r="77" spans="1:5" ht="12.75">
      <c r="A77" s="35" t="s">
        <v>56</v>
      </c>
      <c r="E77" s="40" t="s">
        <v>5</v>
      </c>
    </row>
    <row r="78" spans="1:5" ht="114.75">
      <c r="A78" t="s">
        <v>58</v>
      </c>
      <c r="E78" s="39" t="s">
        <v>2835</v>
      </c>
    </row>
    <row r="79" spans="1:16" ht="12.75">
      <c r="A79" t="s">
        <v>49</v>
      </c>
      <c s="34" t="s">
        <v>146</v>
      </c>
      <c s="34" t="s">
        <v>2836</v>
      </c>
      <c s="35" t="s">
        <v>5</v>
      </c>
      <c s="6" t="s">
        <v>2837</v>
      </c>
      <c s="36" t="s">
        <v>90</v>
      </c>
      <c s="37">
        <v>14</v>
      </c>
      <c s="36">
        <v>0</v>
      </c>
      <c s="36">
        <f>ROUND(G79*H79,6)</f>
      </c>
      <c r="L79" s="38">
        <v>0</v>
      </c>
      <c s="32">
        <f>ROUND(ROUND(L79,2)*ROUND(G79,3),2)</f>
      </c>
      <c s="36" t="s">
        <v>429</v>
      </c>
      <c>
        <f>(M79*21)/100</f>
      </c>
      <c t="s">
        <v>27</v>
      </c>
    </row>
    <row r="80" spans="1:5" ht="12.75">
      <c r="A80" s="35" t="s">
        <v>55</v>
      </c>
      <c r="E80" s="39" t="s">
        <v>2801</v>
      </c>
    </row>
    <row r="81" spans="1:5" ht="12.75">
      <c r="A81" s="35" t="s">
        <v>56</v>
      </c>
      <c r="E81" s="40" t="s">
        <v>5</v>
      </c>
    </row>
    <row r="82" spans="1:5" ht="114.75">
      <c r="A82" t="s">
        <v>58</v>
      </c>
      <c r="E82" s="39" t="s">
        <v>2835</v>
      </c>
    </row>
    <row r="83" spans="1:16" ht="12.75">
      <c r="A83" t="s">
        <v>49</v>
      </c>
      <c s="34" t="s">
        <v>150</v>
      </c>
      <c s="34" t="s">
        <v>2838</v>
      </c>
      <c s="35" t="s">
        <v>5</v>
      </c>
      <c s="6" t="s">
        <v>2839</v>
      </c>
      <c s="36" t="s">
        <v>90</v>
      </c>
      <c s="37">
        <v>64</v>
      </c>
      <c s="36">
        <v>0</v>
      </c>
      <c s="36">
        <f>ROUND(G83*H83,6)</f>
      </c>
      <c r="L83" s="38">
        <v>0</v>
      </c>
      <c s="32">
        <f>ROUND(ROUND(L83,2)*ROUND(G83,3),2)</f>
      </c>
      <c s="36" t="s">
        <v>429</v>
      </c>
      <c>
        <f>(M83*21)/100</f>
      </c>
      <c t="s">
        <v>27</v>
      </c>
    </row>
    <row r="84" spans="1:5" ht="12.75">
      <c r="A84" s="35" t="s">
        <v>55</v>
      </c>
      <c r="E84" s="39" t="s">
        <v>2840</v>
      </c>
    </row>
    <row r="85" spans="1:5" ht="12.75">
      <c r="A85" s="35" t="s">
        <v>56</v>
      </c>
      <c r="E85" s="40" t="s">
        <v>5</v>
      </c>
    </row>
    <row r="86" spans="1:5" ht="114.75">
      <c r="A86" t="s">
        <v>58</v>
      </c>
      <c r="E86" s="39" t="s">
        <v>2841</v>
      </c>
    </row>
    <row r="87" spans="1:16" ht="12.75">
      <c r="A87" t="s">
        <v>49</v>
      </c>
      <c s="34" t="s">
        <v>153</v>
      </c>
      <c s="34" t="s">
        <v>2842</v>
      </c>
      <c s="35" t="s">
        <v>5</v>
      </c>
      <c s="6" t="s">
        <v>2843</v>
      </c>
      <c s="36" t="s">
        <v>90</v>
      </c>
      <c s="37">
        <v>28</v>
      </c>
      <c s="36">
        <v>0</v>
      </c>
      <c s="36">
        <f>ROUND(G87*H87,6)</f>
      </c>
      <c r="L87" s="38">
        <v>0</v>
      </c>
      <c s="32">
        <f>ROUND(ROUND(L87,2)*ROUND(G87,3),2)</f>
      </c>
      <c s="36" t="s">
        <v>429</v>
      </c>
      <c>
        <f>(M87*21)/100</f>
      </c>
      <c t="s">
        <v>27</v>
      </c>
    </row>
    <row r="88" spans="1:5" ht="12.75">
      <c r="A88" s="35" t="s">
        <v>55</v>
      </c>
      <c r="E88" s="39" t="s">
        <v>2844</v>
      </c>
    </row>
    <row r="89" spans="1:5" ht="12.75">
      <c r="A89" s="35" t="s">
        <v>56</v>
      </c>
      <c r="E89" s="40" t="s">
        <v>5</v>
      </c>
    </row>
    <row r="90" spans="1:5" ht="127.5">
      <c r="A90" t="s">
        <v>58</v>
      </c>
      <c r="E90" s="39" t="s">
        <v>2845</v>
      </c>
    </row>
    <row r="91" spans="1:16" ht="25.5">
      <c r="A91" t="s">
        <v>49</v>
      </c>
      <c s="34" t="s">
        <v>157</v>
      </c>
      <c s="34" t="s">
        <v>2846</v>
      </c>
      <c s="35" t="s">
        <v>5</v>
      </c>
      <c s="6" t="s">
        <v>2847</v>
      </c>
      <c s="36" t="s">
        <v>1574</v>
      </c>
      <c s="37">
        <v>134.4</v>
      </c>
      <c s="36">
        <v>0</v>
      </c>
      <c s="36">
        <f>ROUND(G91*H91,6)</f>
      </c>
      <c r="L91" s="38">
        <v>0</v>
      </c>
      <c s="32">
        <f>ROUND(ROUND(L91,2)*ROUND(G91,3),2)</f>
      </c>
      <c s="36" t="s">
        <v>429</v>
      </c>
      <c>
        <f>(M91*21)/100</f>
      </c>
      <c t="s">
        <v>27</v>
      </c>
    </row>
    <row r="92" spans="1:5" ht="12.75">
      <c r="A92" s="35" t="s">
        <v>55</v>
      </c>
      <c r="E92" s="39" t="s">
        <v>2848</v>
      </c>
    </row>
    <row r="93" spans="1:5" ht="12.75">
      <c r="A93" s="35" t="s">
        <v>56</v>
      </c>
      <c r="E93" s="40" t="s">
        <v>5</v>
      </c>
    </row>
    <row r="94" spans="1:5" ht="127.5">
      <c r="A94" t="s">
        <v>58</v>
      </c>
      <c r="E94" s="39" t="s">
        <v>1576</v>
      </c>
    </row>
    <row r="95" spans="1:16" ht="12.75">
      <c r="A95" t="s">
        <v>49</v>
      </c>
      <c s="34" t="s">
        <v>161</v>
      </c>
      <c s="34" t="s">
        <v>2849</v>
      </c>
      <c s="35" t="s">
        <v>5</v>
      </c>
      <c s="6" t="s">
        <v>2850</v>
      </c>
      <c s="36" t="s">
        <v>90</v>
      </c>
      <c s="37">
        <v>194</v>
      </c>
      <c s="36">
        <v>0</v>
      </c>
      <c s="36">
        <f>ROUND(G95*H95,6)</f>
      </c>
      <c r="L95" s="38">
        <v>0</v>
      </c>
      <c s="32">
        <f>ROUND(ROUND(L95,2)*ROUND(G95,3),2)</f>
      </c>
      <c s="36" t="s">
        <v>429</v>
      </c>
      <c>
        <f>(M95*21)/100</f>
      </c>
      <c t="s">
        <v>27</v>
      </c>
    </row>
    <row r="96" spans="1:5" ht="12.75">
      <c r="A96" s="35" t="s">
        <v>55</v>
      </c>
      <c r="E96" s="39" t="s">
        <v>2851</v>
      </c>
    </row>
    <row r="97" spans="1:5" ht="12.75">
      <c r="A97" s="35" t="s">
        <v>56</v>
      </c>
      <c r="E97" s="40" t="s">
        <v>5</v>
      </c>
    </row>
    <row r="98" spans="1:5" ht="127.5">
      <c r="A98" t="s">
        <v>58</v>
      </c>
      <c r="E98" s="39" t="s">
        <v>2845</v>
      </c>
    </row>
    <row r="99" spans="1:16" ht="25.5">
      <c r="A99" t="s">
        <v>49</v>
      </c>
      <c s="34" t="s">
        <v>165</v>
      </c>
      <c s="34" t="s">
        <v>2852</v>
      </c>
      <c s="35" t="s">
        <v>5</v>
      </c>
      <c s="6" t="s">
        <v>2853</v>
      </c>
      <c s="36" t="s">
        <v>1574</v>
      </c>
      <c s="37">
        <v>116.4</v>
      </c>
      <c s="36">
        <v>0</v>
      </c>
      <c s="36">
        <f>ROUND(G99*H99,6)</f>
      </c>
      <c r="L99" s="38">
        <v>0</v>
      </c>
      <c s="32">
        <f>ROUND(ROUND(L99,2)*ROUND(G99,3),2)</f>
      </c>
      <c s="36" t="s">
        <v>429</v>
      </c>
      <c>
        <f>(M99*21)/100</f>
      </c>
      <c t="s">
        <v>27</v>
      </c>
    </row>
    <row r="100" spans="1:5" ht="12.75">
      <c r="A100" s="35" t="s">
        <v>55</v>
      </c>
      <c r="E100" s="39" t="s">
        <v>2854</v>
      </c>
    </row>
    <row r="101" spans="1:5" ht="12.75">
      <c r="A101" s="35" t="s">
        <v>56</v>
      </c>
      <c r="E101" s="40" t="s">
        <v>5</v>
      </c>
    </row>
    <row r="102" spans="1:5" ht="127.5">
      <c r="A102" t="s">
        <v>58</v>
      </c>
      <c r="E102"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2855</v>
      </c>
      <c s="41">
        <f>Rekapitulace!C55</f>
      </c>
      <c s="20" t="s">
        <v>0</v>
      </c>
      <c t="s">
        <v>23</v>
      </c>
      <c t="s">
        <v>27</v>
      </c>
    </row>
    <row r="4" spans="1:16" ht="32" customHeight="1">
      <c r="A4" s="24" t="s">
        <v>20</v>
      </c>
      <c s="25" t="s">
        <v>28</v>
      </c>
      <c s="27" t="s">
        <v>2855</v>
      </c>
      <c r="E4" s="26" t="s">
        <v>2856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COUNTIFS(L8:L302,"=0",A8:A302,"P")+COUNTIFS(L8:L302,"",A8:A302,"P")+SUM(Q8:Q302)</f>
      </c>
    </row>
    <row r="8" spans="1:13" ht="12.75">
      <c r="A8" t="s">
        <v>44</v>
      </c>
      <c r="C8" s="28" t="s">
        <v>2859</v>
      </c>
      <c r="E8" s="30" t="s">
        <v>2858</v>
      </c>
      <c r="J8" s="29">
        <f>0+J9+J102+J107+J124+J197+J214+J219+J288+J297</f>
      </c>
      <c s="29">
        <f>0+K9+K102+K107+K124+K197+K214+K219+K288+K297</f>
      </c>
      <c s="29">
        <f>0+L9+L102+L107+L124+L197+L214+L219+L288+L297</f>
      </c>
      <c s="29">
        <f>0+M9+M102+M107+M124+M197+M214+M219+M288+M297</f>
      </c>
    </row>
    <row r="9" spans="1:13" ht="12.75">
      <c r="A9" t="s">
        <v>46</v>
      </c>
      <c r="C9" s="31" t="s">
        <v>71</v>
      </c>
      <c r="E9" s="33" t="s">
        <v>72</v>
      </c>
      <c r="J9" s="32">
        <f>0</f>
      </c>
      <c s="32">
        <f>0</f>
      </c>
      <c s="32">
        <f>0+L10+L14+L18+L22+L26+L30+L34+L38+L42+L46+L50+L54+L58+L62+L66+L70+L74+L78+L82+L86+L90+L94+L98</f>
      </c>
      <c s="32">
        <f>0+M10+M14+M18+M22+M26+M30+M34+M38+M42+M46+M50+M54+M58+M62+M66+M70+M74+M78+M82+M86+M90+M94+M98</f>
      </c>
    </row>
    <row r="10" spans="1:16" ht="25.5">
      <c r="A10" t="s">
        <v>49</v>
      </c>
      <c s="34" t="s">
        <v>71</v>
      </c>
      <c s="34" t="s">
        <v>2860</v>
      </c>
      <c s="35" t="s">
        <v>5</v>
      </c>
      <c s="6" t="s">
        <v>2861</v>
      </c>
      <c s="36" t="s">
        <v>75</v>
      </c>
      <c s="37">
        <v>620.929</v>
      </c>
      <c s="36">
        <v>0</v>
      </c>
      <c s="36">
        <f>ROUND(G10*H10,6)</f>
      </c>
      <c r="L10" s="38">
        <v>0</v>
      </c>
      <c s="32">
        <f>ROUND(ROUND(L10,2)*ROUND(G10,3),2)</f>
      </c>
      <c s="36" t="s">
        <v>2862</v>
      </c>
      <c>
        <f>(M10*21)/100</f>
      </c>
      <c t="s">
        <v>27</v>
      </c>
    </row>
    <row r="11" spans="1:5" ht="25.5">
      <c r="A11" s="35" t="s">
        <v>55</v>
      </c>
      <c r="E11" s="39" t="s">
        <v>2863</v>
      </c>
    </row>
    <row r="12" spans="1:5" ht="127.5">
      <c r="A12" s="35" t="s">
        <v>56</v>
      </c>
      <c r="E12" s="42" t="s">
        <v>2864</v>
      </c>
    </row>
    <row r="13" spans="1:5" ht="76.5">
      <c r="A13" t="s">
        <v>58</v>
      </c>
      <c r="E13" s="39" t="s">
        <v>2865</v>
      </c>
    </row>
    <row r="14" spans="1:16" ht="25.5">
      <c r="A14" t="s">
        <v>49</v>
      </c>
      <c s="34" t="s">
        <v>27</v>
      </c>
      <c s="34" t="s">
        <v>2866</v>
      </c>
      <c s="35" t="s">
        <v>5</v>
      </c>
      <c s="6" t="s">
        <v>2867</v>
      </c>
      <c s="36" t="s">
        <v>75</v>
      </c>
      <c s="37">
        <v>602.644</v>
      </c>
      <c s="36">
        <v>0</v>
      </c>
      <c s="36">
        <f>ROUND(G14*H14,6)</f>
      </c>
      <c r="L14" s="38">
        <v>0</v>
      </c>
      <c s="32">
        <f>ROUND(ROUND(L14,2)*ROUND(G14,3),2)</f>
      </c>
      <c s="36" t="s">
        <v>2862</v>
      </c>
      <c>
        <f>(M14*21)/100</f>
      </c>
      <c t="s">
        <v>27</v>
      </c>
    </row>
    <row r="15" spans="1:5" ht="38.25">
      <c r="A15" s="35" t="s">
        <v>55</v>
      </c>
      <c r="E15" s="39" t="s">
        <v>2868</v>
      </c>
    </row>
    <row r="16" spans="1:5" ht="409.5">
      <c r="A16" s="35" t="s">
        <v>56</v>
      </c>
      <c r="E16" s="42" t="s">
        <v>2869</v>
      </c>
    </row>
    <row r="17" spans="1:5" ht="38.25">
      <c r="A17" t="s">
        <v>58</v>
      </c>
      <c r="E17" s="39" t="s">
        <v>2870</v>
      </c>
    </row>
    <row r="18" spans="1:16" ht="12.75">
      <c r="A18" t="s">
        <v>49</v>
      </c>
      <c s="34" t="s">
        <v>26</v>
      </c>
      <c s="34" t="s">
        <v>2871</v>
      </c>
      <c s="35" t="s">
        <v>5</v>
      </c>
      <c s="6" t="s">
        <v>2872</v>
      </c>
      <c s="36" t="s">
        <v>469</v>
      </c>
      <c s="37">
        <v>566.415</v>
      </c>
      <c s="36">
        <v>0.00084</v>
      </c>
      <c s="36">
        <f>ROUND(G18*H18,6)</f>
      </c>
      <c r="L18" s="38">
        <v>0</v>
      </c>
      <c s="32">
        <f>ROUND(ROUND(L18,2)*ROUND(G18,3),2)</f>
      </c>
      <c s="36" t="s">
        <v>2862</v>
      </c>
      <c>
        <f>(M18*21)/100</f>
      </c>
      <c t="s">
        <v>27</v>
      </c>
    </row>
    <row r="19" spans="1:5" ht="25.5">
      <c r="A19" s="35" t="s">
        <v>55</v>
      </c>
      <c r="E19" s="39" t="s">
        <v>2873</v>
      </c>
    </row>
    <row r="20" spans="1:5" ht="408">
      <c r="A20" s="35" t="s">
        <v>56</v>
      </c>
      <c r="E20" s="42" t="s">
        <v>2874</v>
      </c>
    </row>
    <row r="21" spans="1:5" ht="178.5">
      <c r="A21" t="s">
        <v>58</v>
      </c>
      <c r="E21" s="39" t="s">
        <v>2875</v>
      </c>
    </row>
    <row r="22" spans="1:16" ht="12.75">
      <c r="A22" t="s">
        <v>49</v>
      </c>
      <c s="34" t="s">
        <v>87</v>
      </c>
      <c s="34" t="s">
        <v>2876</v>
      </c>
      <c s="35" t="s">
        <v>5</v>
      </c>
      <c s="6" t="s">
        <v>2877</v>
      </c>
      <c s="36" t="s">
        <v>469</v>
      </c>
      <c s="37">
        <v>55.36</v>
      </c>
      <c s="36">
        <v>0.00085</v>
      </c>
      <c s="36">
        <f>ROUND(G22*H22,6)</f>
      </c>
      <c r="L22" s="38">
        <v>0</v>
      </c>
      <c s="32">
        <f>ROUND(ROUND(L22,2)*ROUND(G22,3),2)</f>
      </c>
      <c s="36" t="s">
        <v>2862</v>
      </c>
      <c>
        <f>(M22*21)/100</f>
      </c>
      <c t="s">
        <v>27</v>
      </c>
    </row>
    <row r="23" spans="1:5" ht="25.5">
      <c r="A23" s="35" t="s">
        <v>55</v>
      </c>
      <c r="E23" s="39" t="s">
        <v>2878</v>
      </c>
    </row>
    <row r="24" spans="1:5" ht="51">
      <c r="A24" s="35" t="s">
        <v>56</v>
      </c>
      <c r="E24" s="42" t="s">
        <v>2879</v>
      </c>
    </row>
    <row r="25" spans="1:5" ht="178.5">
      <c r="A25" t="s">
        <v>58</v>
      </c>
      <c r="E25" s="39" t="s">
        <v>2875</v>
      </c>
    </row>
    <row r="26" spans="1:16" ht="12.75">
      <c r="A26" t="s">
        <v>49</v>
      </c>
      <c s="34" t="s">
        <v>92</v>
      </c>
      <c s="34" t="s">
        <v>2880</v>
      </c>
      <c s="35" t="s">
        <v>5</v>
      </c>
      <c s="6" t="s">
        <v>2881</v>
      </c>
      <c s="36" t="s">
        <v>469</v>
      </c>
      <c s="37">
        <v>566.415</v>
      </c>
      <c s="36">
        <v>0</v>
      </c>
      <c s="36">
        <f>ROUND(G26*H26,6)</f>
      </c>
      <c r="L26" s="38">
        <v>0</v>
      </c>
      <c s="32">
        <f>ROUND(ROUND(L26,2)*ROUND(G26,3),2)</f>
      </c>
      <c s="36" t="s">
        <v>2862</v>
      </c>
      <c>
        <f>(M26*21)/100</f>
      </c>
      <c t="s">
        <v>27</v>
      </c>
    </row>
    <row r="27" spans="1:5" ht="25.5">
      <c r="A27" s="35" t="s">
        <v>55</v>
      </c>
      <c r="E27" s="39" t="s">
        <v>2882</v>
      </c>
    </row>
    <row r="28" spans="1:5" ht="12.75">
      <c r="A28" s="35" t="s">
        <v>56</v>
      </c>
      <c r="E28" s="40" t="s">
        <v>2883</v>
      </c>
    </row>
    <row r="29" spans="1:5" ht="12.75">
      <c r="A29" t="s">
        <v>58</v>
      </c>
      <c r="E29" s="39" t="s">
        <v>5</v>
      </c>
    </row>
    <row r="30" spans="1:16" ht="12.75">
      <c r="A30" t="s">
        <v>49</v>
      </c>
      <c s="34" t="s">
        <v>97</v>
      </c>
      <c s="34" t="s">
        <v>2884</v>
      </c>
      <c s="35" t="s">
        <v>5</v>
      </c>
      <c s="6" t="s">
        <v>2885</v>
      </c>
      <c s="36" t="s">
        <v>469</v>
      </c>
      <c s="37">
        <v>55.36</v>
      </c>
      <c s="36">
        <v>0</v>
      </c>
      <c s="36">
        <f>ROUND(G30*H30,6)</f>
      </c>
      <c r="L30" s="38">
        <v>0</v>
      </c>
      <c s="32">
        <f>ROUND(ROUND(L30,2)*ROUND(G30,3),2)</f>
      </c>
      <c s="36" t="s">
        <v>2862</v>
      </c>
      <c>
        <f>(M30*21)/100</f>
      </c>
      <c t="s">
        <v>27</v>
      </c>
    </row>
    <row r="31" spans="1:5" ht="25.5">
      <c r="A31" s="35" t="s">
        <v>55</v>
      </c>
      <c r="E31" s="39" t="s">
        <v>2886</v>
      </c>
    </row>
    <row r="32" spans="1:5" ht="12.75">
      <c r="A32" s="35" t="s">
        <v>56</v>
      </c>
      <c r="E32" s="40" t="s">
        <v>2887</v>
      </c>
    </row>
    <row r="33" spans="1:5" ht="12.75">
      <c r="A33" t="s">
        <v>58</v>
      </c>
      <c r="E33" s="39" t="s">
        <v>5</v>
      </c>
    </row>
    <row r="34" spans="1:16" ht="12.75">
      <c r="A34" t="s">
        <v>49</v>
      </c>
      <c s="34" t="s">
        <v>85</v>
      </c>
      <c s="34" t="s">
        <v>2888</v>
      </c>
      <c s="35" t="s">
        <v>5</v>
      </c>
      <c s="6" t="s">
        <v>2889</v>
      </c>
      <c s="36" t="s">
        <v>469</v>
      </c>
      <c s="37">
        <v>337.342</v>
      </c>
      <c s="36">
        <v>0.0007</v>
      </c>
      <c s="36">
        <f>ROUND(G34*H34,6)</f>
      </c>
      <c r="L34" s="38">
        <v>0</v>
      </c>
      <c s="32">
        <f>ROUND(ROUND(L34,2)*ROUND(G34,3),2)</f>
      </c>
      <c s="36" t="s">
        <v>2862</v>
      </c>
      <c>
        <f>(M34*21)/100</f>
      </c>
      <c t="s">
        <v>27</v>
      </c>
    </row>
    <row r="35" spans="1:5" ht="12.75">
      <c r="A35" s="35" t="s">
        <v>55</v>
      </c>
      <c r="E35" s="39" t="s">
        <v>2890</v>
      </c>
    </row>
    <row r="36" spans="1:5" ht="89.25">
      <c r="A36" s="35" t="s">
        <v>56</v>
      </c>
      <c r="E36" s="42" t="s">
        <v>2891</v>
      </c>
    </row>
    <row r="37" spans="1:5" ht="76.5">
      <c r="A37" t="s">
        <v>58</v>
      </c>
      <c r="E37" s="39" t="s">
        <v>2892</v>
      </c>
    </row>
    <row r="38" spans="1:16" ht="12.75">
      <c r="A38" t="s">
        <v>49</v>
      </c>
      <c s="34" t="s">
        <v>104</v>
      </c>
      <c s="34" t="s">
        <v>2893</v>
      </c>
      <c s="35" t="s">
        <v>5</v>
      </c>
      <c s="6" t="s">
        <v>2894</v>
      </c>
      <c s="36" t="s">
        <v>469</v>
      </c>
      <c s="37">
        <v>174.052</v>
      </c>
      <c s="36">
        <v>0.00072</v>
      </c>
      <c s="36">
        <f>ROUND(G38*H38,6)</f>
      </c>
      <c r="L38" s="38">
        <v>0</v>
      </c>
      <c s="32">
        <f>ROUND(ROUND(L38,2)*ROUND(G38,3),2)</f>
      </c>
      <c s="36" t="s">
        <v>2862</v>
      </c>
      <c>
        <f>(M38*21)/100</f>
      </c>
      <c t="s">
        <v>27</v>
      </c>
    </row>
    <row r="39" spans="1:5" ht="12.75">
      <c r="A39" s="35" t="s">
        <v>55</v>
      </c>
      <c r="E39" s="39" t="s">
        <v>2895</v>
      </c>
    </row>
    <row r="40" spans="1:5" ht="38.25">
      <c r="A40" s="35" t="s">
        <v>56</v>
      </c>
      <c r="E40" s="40" t="s">
        <v>2896</v>
      </c>
    </row>
    <row r="41" spans="1:5" ht="76.5">
      <c r="A41" t="s">
        <v>58</v>
      </c>
      <c r="E41" s="39" t="s">
        <v>2892</v>
      </c>
    </row>
    <row r="42" spans="1:16" ht="12.75">
      <c r="A42" t="s">
        <v>49</v>
      </c>
      <c s="34" t="s">
        <v>108</v>
      </c>
      <c s="34" t="s">
        <v>2897</v>
      </c>
      <c s="35" t="s">
        <v>5</v>
      </c>
      <c s="6" t="s">
        <v>2898</v>
      </c>
      <c s="36" t="s">
        <v>469</v>
      </c>
      <c s="37">
        <v>337.342</v>
      </c>
      <c s="36">
        <v>0</v>
      </c>
      <c s="36">
        <f>ROUND(G42*H42,6)</f>
      </c>
      <c r="L42" s="38">
        <v>0</v>
      </c>
      <c s="32">
        <f>ROUND(ROUND(L42,2)*ROUND(G42,3),2)</f>
      </c>
      <c s="36" t="s">
        <v>2862</v>
      </c>
      <c>
        <f>(M42*21)/100</f>
      </c>
      <c t="s">
        <v>27</v>
      </c>
    </row>
    <row r="43" spans="1:5" ht="25.5">
      <c r="A43" s="35" t="s">
        <v>55</v>
      </c>
      <c r="E43" s="39" t="s">
        <v>2899</v>
      </c>
    </row>
    <row r="44" spans="1:5" ht="12.75">
      <c r="A44" s="35" t="s">
        <v>56</v>
      </c>
      <c r="E44" s="40" t="s">
        <v>2900</v>
      </c>
    </row>
    <row r="45" spans="1:5" ht="12.75">
      <c r="A45" t="s">
        <v>58</v>
      </c>
      <c r="E45" s="39" t="s">
        <v>5</v>
      </c>
    </row>
    <row r="46" spans="1:16" ht="12.75">
      <c r="A46" t="s">
        <v>49</v>
      </c>
      <c s="34" t="s">
        <v>112</v>
      </c>
      <c s="34" t="s">
        <v>2901</v>
      </c>
      <c s="35" t="s">
        <v>5</v>
      </c>
      <c s="6" t="s">
        <v>2902</v>
      </c>
      <c s="36" t="s">
        <v>469</v>
      </c>
      <c s="37">
        <v>174.052</v>
      </c>
      <c s="36">
        <v>0</v>
      </c>
      <c s="36">
        <f>ROUND(G46*H46,6)</f>
      </c>
      <c r="L46" s="38">
        <v>0</v>
      </c>
      <c s="32">
        <f>ROUND(ROUND(L46,2)*ROUND(G46,3),2)</f>
      </c>
      <c s="36" t="s">
        <v>2862</v>
      </c>
      <c>
        <f>(M46*21)/100</f>
      </c>
      <c t="s">
        <v>27</v>
      </c>
    </row>
    <row r="47" spans="1:5" ht="25.5">
      <c r="A47" s="35" t="s">
        <v>55</v>
      </c>
      <c r="E47" s="39" t="s">
        <v>2903</v>
      </c>
    </row>
    <row r="48" spans="1:5" ht="12.75">
      <c r="A48" s="35" t="s">
        <v>56</v>
      </c>
      <c r="E48" s="40" t="s">
        <v>2904</v>
      </c>
    </row>
    <row r="49" spans="1:5" ht="12.75">
      <c r="A49" t="s">
        <v>58</v>
      </c>
      <c r="E49" s="39" t="s">
        <v>5</v>
      </c>
    </row>
    <row r="50" spans="1:16" ht="12.75">
      <c r="A50" t="s">
        <v>49</v>
      </c>
      <c s="34" t="s">
        <v>116</v>
      </c>
      <c s="34" t="s">
        <v>2905</v>
      </c>
      <c s="35" t="s">
        <v>5</v>
      </c>
      <c s="6" t="s">
        <v>2906</v>
      </c>
      <c s="36" t="s">
        <v>75</v>
      </c>
      <c s="37">
        <v>404.115</v>
      </c>
      <c s="36">
        <v>0.00046</v>
      </c>
      <c s="36">
        <f>ROUND(G50*H50,6)</f>
      </c>
      <c r="L50" s="38">
        <v>0</v>
      </c>
      <c s="32">
        <f>ROUND(ROUND(L50,2)*ROUND(G50,3),2)</f>
      </c>
      <c s="36" t="s">
        <v>2862</v>
      </c>
      <c>
        <f>(M50*21)/100</f>
      </c>
      <c t="s">
        <v>27</v>
      </c>
    </row>
    <row r="51" spans="1:5" ht="25.5">
      <c r="A51" s="35" t="s">
        <v>55</v>
      </c>
      <c r="E51" s="39" t="s">
        <v>2907</v>
      </c>
    </row>
    <row r="52" spans="1:5" ht="51">
      <c r="A52" s="35" t="s">
        <v>56</v>
      </c>
      <c r="E52" s="40" t="s">
        <v>2908</v>
      </c>
    </row>
    <row r="53" spans="1:5" ht="38.25">
      <c r="A53" t="s">
        <v>58</v>
      </c>
      <c r="E53" s="39" t="s">
        <v>2909</v>
      </c>
    </row>
    <row r="54" spans="1:16" ht="12.75">
      <c r="A54" t="s">
        <v>49</v>
      </c>
      <c s="34" t="s">
        <v>120</v>
      </c>
      <c s="34" t="s">
        <v>2910</v>
      </c>
      <c s="35" t="s">
        <v>5</v>
      </c>
      <c s="6" t="s">
        <v>2911</v>
      </c>
      <c s="36" t="s">
        <v>75</v>
      </c>
      <c s="37">
        <v>216.814</v>
      </c>
      <c s="36">
        <v>0.00048</v>
      </c>
      <c s="36">
        <f>ROUND(G54*H54,6)</f>
      </c>
      <c r="L54" s="38">
        <v>0</v>
      </c>
      <c s="32">
        <f>ROUND(ROUND(L54,2)*ROUND(G54,3),2)</f>
      </c>
      <c s="36" t="s">
        <v>2862</v>
      </c>
      <c>
        <f>(M54*21)/100</f>
      </c>
      <c t="s">
        <v>27</v>
      </c>
    </row>
    <row r="55" spans="1:5" ht="25.5">
      <c r="A55" s="35" t="s">
        <v>55</v>
      </c>
      <c r="E55" s="39" t="s">
        <v>2912</v>
      </c>
    </row>
    <row r="56" spans="1:5" ht="38.25">
      <c r="A56" s="35" t="s">
        <v>56</v>
      </c>
      <c r="E56" s="40" t="s">
        <v>2913</v>
      </c>
    </row>
    <row r="57" spans="1:5" ht="38.25">
      <c r="A57" t="s">
        <v>58</v>
      </c>
      <c r="E57" s="39" t="s">
        <v>2909</v>
      </c>
    </row>
    <row r="58" spans="1:16" ht="12.75">
      <c r="A58" t="s">
        <v>49</v>
      </c>
      <c s="34" t="s">
        <v>126</v>
      </c>
      <c s="34" t="s">
        <v>2914</v>
      </c>
      <c s="35" t="s">
        <v>5</v>
      </c>
      <c s="6" t="s">
        <v>2915</v>
      </c>
      <c s="36" t="s">
        <v>75</v>
      </c>
      <c s="37">
        <v>404.115</v>
      </c>
      <c s="36">
        <v>0</v>
      </c>
      <c s="36">
        <f>ROUND(G58*H58,6)</f>
      </c>
      <c r="L58" s="38">
        <v>0</v>
      </c>
      <c s="32">
        <f>ROUND(ROUND(L58,2)*ROUND(G58,3),2)</f>
      </c>
      <c s="36" t="s">
        <v>2862</v>
      </c>
      <c>
        <f>(M58*21)/100</f>
      </c>
      <c t="s">
        <v>27</v>
      </c>
    </row>
    <row r="59" spans="1:5" ht="25.5">
      <c r="A59" s="35" t="s">
        <v>55</v>
      </c>
      <c r="E59" s="39" t="s">
        <v>2916</v>
      </c>
    </row>
    <row r="60" spans="1:5" ht="12.75">
      <c r="A60" s="35" t="s">
        <v>56</v>
      </c>
      <c r="E60" s="40" t="s">
        <v>2917</v>
      </c>
    </row>
    <row r="61" spans="1:5" ht="12.75">
      <c r="A61" t="s">
        <v>58</v>
      </c>
      <c r="E61" s="39" t="s">
        <v>5</v>
      </c>
    </row>
    <row r="62" spans="1:16" ht="12.75">
      <c r="A62" t="s">
        <v>49</v>
      </c>
      <c s="34" t="s">
        <v>130</v>
      </c>
      <c s="34" t="s">
        <v>2918</v>
      </c>
      <c s="35" t="s">
        <v>5</v>
      </c>
      <c s="6" t="s">
        <v>2919</v>
      </c>
      <c s="36" t="s">
        <v>75</v>
      </c>
      <c s="37">
        <v>216.814</v>
      </c>
      <c s="36">
        <v>0</v>
      </c>
      <c s="36">
        <f>ROUND(G62*H62,6)</f>
      </c>
      <c r="L62" s="38">
        <v>0</v>
      </c>
      <c s="32">
        <f>ROUND(ROUND(L62,2)*ROUND(G62,3),2)</f>
      </c>
      <c s="36" t="s">
        <v>2862</v>
      </c>
      <c>
        <f>(M62*21)/100</f>
      </c>
      <c t="s">
        <v>27</v>
      </c>
    </row>
    <row r="63" spans="1:5" ht="25.5">
      <c r="A63" s="35" t="s">
        <v>55</v>
      </c>
      <c r="E63" s="39" t="s">
        <v>2920</v>
      </c>
    </row>
    <row r="64" spans="1:5" ht="12.75">
      <c r="A64" s="35" t="s">
        <v>56</v>
      </c>
      <c r="E64" s="40" t="s">
        <v>2921</v>
      </c>
    </row>
    <row r="65" spans="1:5" ht="12.75">
      <c r="A65" t="s">
        <v>58</v>
      </c>
      <c r="E65" s="39" t="s">
        <v>5</v>
      </c>
    </row>
    <row r="66" spans="1:16" ht="12.75">
      <c r="A66" t="s">
        <v>49</v>
      </c>
      <c s="34" t="s">
        <v>134</v>
      </c>
      <c s="34" t="s">
        <v>2922</v>
      </c>
      <c s="35" t="s">
        <v>5</v>
      </c>
      <c s="6" t="s">
        <v>2923</v>
      </c>
      <c s="36" t="s">
        <v>75</v>
      </c>
      <c s="37">
        <v>151.77</v>
      </c>
      <c s="36">
        <v>0</v>
      </c>
      <c s="36">
        <f>ROUND(G66*H66,6)</f>
      </c>
      <c r="L66" s="38">
        <v>0</v>
      </c>
      <c s="32">
        <f>ROUND(ROUND(L66,2)*ROUND(G66,3),2)</f>
      </c>
      <c s="36" t="s">
        <v>529</v>
      </c>
      <c>
        <f>(M66*21)/100</f>
      </c>
      <c t="s">
        <v>27</v>
      </c>
    </row>
    <row r="67" spans="1:5" ht="38.25">
      <c r="A67" s="35" t="s">
        <v>55</v>
      </c>
      <c r="E67" s="39" t="s">
        <v>2924</v>
      </c>
    </row>
    <row r="68" spans="1:5" ht="51">
      <c r="A68" s="35" t="s">
        <v>56</v>
      </c>
      <c r="E68" s="42" t="s">
        <v>2925</v>
      </c>
    </row>
    <row r="69" spans="1:5" ht="89.25">
      <c r="A69" t="s">
        <v>58</v>
      </c>
      <c r="E69" s="39" t="s">
        <v>2926</v>
      </c>
    </row>
    <row r="70" spans="1:16" ht="25.5">
      <c r="A70" t="s">
        <v>49</v>
      </c>
      <c s="34" t="s">
        <v>138</v>
      </c>
      <c s="34" t="s">
        <v>2927</v>
      </c>
      <c s="35" t="s">
        <v>5</v>
      </c>
      <c s="6" t="s">
        <v>2928</v>
      </c>
      <c s="36" t="s">
        <v>75</v>
      </c>
      <c s="37">
        <v>1223.573</v>
      </c>
      <c s="36">
        <v>0</v>
      </c>
      <c s="36">
        <f>ROUND(G70*H70,6)</f>
      </c>
      <c r="L70" s="38">
        <v>0</v>
      </c>
      <c s="32">
        <f>ROUND(ROUND(L70,2)*ROUND(G70,3),2)</f>
      </c>
      <c s="36" t="s">
        <v>2862</v>
      </c>
      <c>
        <f>(M70*21)/100</f>
      </c>
      <c t="s">
        <v>27</v>
      </c>
    </row>
    <row r="71" spans="1:5" ht="38.25">
      <c r="A71" s="35" t="s">
        <v>55</v>
      </c>
      <c r="E71" s="39" t="s">
        <v>2929</v>
      </c>
    </row>
    <row r="72" spans="1:5" ht="38.25">
      <c r="A72" s="35" t="s">
        <v>56</v>
      </c>
      <c r="E72" s="40" t="s">
        <v>2930</v>
      </c>
    </row>
    <row r="73" spans="1:5" ht="63.75">
      <c r="A73" t="s">
        <v>58</v>
      </c>
      <c r="E73" s="39" t="s">
        <v>2931</v>
      </c>
    </row>
    <row r="74" spans="1:16" ht="25.5">
      <c r="A74" t="s">
        <v>49</v>
      </c>
      <c s="34" t="s">
        <v>142</v>
      </c>
      <c s="34" t="s">
        <v>2932</v>
      </c>
      <c s="35" t="s">
        <v>5</v>
      </c>
      <c s="6" t="s">
        <v>2933</v>
      </c>
      <c s="36" t="s">
        <v>75</v>
      </c>
      <c s="37">
        <v>54326.64</v>
      </c>
      <c s="36">
        <v>0</v>
      </c>
      <c s="36">
        <f>ROUND(G74*H74,6)</f>
      </c>
      <c r="L74" s="38">
        <v>0</v>
      </c>
      <c s="32">
        <f>ROUND(ROUND(L74,2)*ROUND(G74,3),2)</f>
      </c>
      <c s="36" t="s">
        <v>2862</v>
      </c>
      <c>
        <f>(M74*21)/100</f>
      </c>
      <c t="s">
        <v>27</v>
      </c>
    </row>
    <row r="75" spans="1:5" ht="51">
      <c r="A75" s="35" t="s">
        <v>55</v>
      </c>
      <c r="E75" s="39" t="s">
        <v>2934</v>
      </c>
    </row>
    <row r="76" spans="1:5" ht="38.25">
      <c r="A76" s="35" t="s">
        <v>56</v>
      </c>
      <c r="E76" s="40" t="s">
        <v>2935</v>
      </c>
    </row>
    <row r="77" spans="1:5" ht="63.75">
      <c r="A77" t="s">
        <v>58</v>
      </c>
      <c r="E77" s="39" t="s">
        <v>2931</v>
      </c>
    </row>
    <row r="78" spans="1:16" ht="12.75">
      <c r="A78" t="s">
        <v>49</v>
      </c>
      <c s="34" t="s">
        <v>153</v>
      </c>
      <c s="34" t="s">
        <v>2936</v>
      </c>
      <c s="35" t="s">
        <v>5</v>
      </c>
      <c s="6" t="s">
        <v>2937</v>
      </c>
      <c s="36" t="s">
        <v>75</v>
      </c>
      <c s="37">
        <v>1223.573</v>
      </c>
      <c s="36">
        <v>0</v>
      </c>
      <c s="36">
        <f>ROUND(G78*H78,6)</f>
      </c>
      <c r="L78" s="38">
        <v>0</v>
      </c>
      <c s="32">
        <f>ROUND(ROUND(L78,2)*ROUND(G78,3),2)</f>
      </c>
      <c s="36" t="s">
        <v>2862</v>
      </c>
      <c>
        <f>(M78*21)/100</f>
      </c>
      <c t="s">
        <v>27</v>
      </c>
    </row>
    <row r="79" spans="1:5" ht="25.5">
      <c r="A79" s="35" t="s">
        <v>55</v>
      </c>
      <c r="E79" s="39" t="s">
        <v>2938</v>
      </c>
    </row>
    <row r="80" spans="1:5" ht="12.75">
      <c r="A80" s="35" t="s">
        <v>56</v>
      </c>
      <c r="E80" s="40" t="s">
        <v>2939</v>
      </c>
    </row>
    <row r="81" spans="1:5" ht="153">
      <c r="A81" t="s">
        <v>58</v>
      </c>
      <c r="E81" s="39" t="s">
        <v>2940</v>
      </c>
    </row>
    <row r="82" spans="1:16" ht="12.75">
      <c r="A82" t="s">
        <v>49</v>
      </c>
      <c s="34" t="s">
        <v>157</v>
      </c>
      <c s="34" t="s">
        <v>2941</v>
      </c>
      <c s="35" t="s">
        <v>5</v>
      </c>
      <c s="6" t="s">
        <v>2942</v>
      </c>
      <c s="36" t="s">
        <v>75</v>
      </c>
      <c s="37">
        <v>679.636</v>
      </c>
      <c s="36">
        <v>0</v>
      </c>
      <c s="36">
        <f>ROUND(G82*H82,6)</f>
      </c>
      <c r="L82" s="38">
        <v>0</v>
      </c>
      <c s="32">
        <f>ROUND(ROUND(L82,2)*ROUND(G82,3),2)</f>
      </c>
      <c s="36" t="s">
        <v>2862</v>
      </c>
      <c>
        <f>(M82*21)/100</f>
      </c>
      <c t="s">
        <v>27</v>
      </c>
    </row>
    <row r="83" spans="1:5" ht="25.5">
      <c r="A83" s="35" t="s">
        <v>55</v>
      </c>
      <c r="E83" s="39" t="s">
        <v>2943</v>
      </c>
    </row>
    <row r="84" spans="1:5" ht="12.75">
      <c r="A84" s="35" t="s">
        <v>56</v>
      </c>
      <c r="E84" s="40" t="s">
        <v>5</v>
      </c>
    </row>
    <row r="85" spans="1:5" ht="242.25">
      <c r="A85" t="s">
        <v>58</v>
      </c>
      <c r="E85" s="39" t="s">
        <v>2944</v>
      </c>
    </row>
    <row r="86" spans="1:16" ht="12.75">
      <c r="A86" t="s">
        <v>49</v>
      </c>
      <c s="34" t="s">
        <v>161</v>
      </c>
      <c s="34" t="s">
        <v>2945</v>
      </c>
      <c s="35" t="s">
        <v>5</v>
      </c>
      <c s="6" t="s">
        <v>2946</v>
      </c>
      <c s="36" t="s">
        <v>75</v>
      </c>
      <c s="37">
        <v>208.85</v>
      </c>
      <c s="36">
        <v>0</v>
      </c>
      <c s="36">
        <f>ROUND(G86*H86,6)</f>
      </c>
      <c r="L86" s="38">
        <v>0</v>
      </c>
      <c s="32">
        <f>ROUND(ROUND(L86,2)*ROUND(G86,3),2)</f>
      </c>
      <c s="36" t="s">
        <v>2862</v>
      </c>
      <c>
        <f>(M86*21)/100</f>
      </c>
      <c t="s">
        <v>27</v>
      </c>
    </row>
    <row r="87" spans="1:5" ht="38.25">
      <c r="A87" s="35" t="s">
        <v>55</v>
      </c>
      <c r="E87" s="39" t="s">
        <v>2947</v>
      </c>
    </row>
    <row r="88" spans="1:5" ht="408">
      <c r="A88" s="35" t="s">
        <v>56</v>
      </c>
      <c r="E88" s="42" t="s">
        <v>2948</v>
      </c>
    </row>
    <row r="89" spans="1:5" ht="127.5">
      <c r="A89" t="s">
        <v>58</v>
      </c>
      <c r="E89" s="39" t="s">
        <v>2949</v>
      </c>
    </row>
    <row r="90" spans="1:16" ht="12.75">
      <c r="A90" t="s">
        <v>49</v>
      </c>
      <c s="34" t="s">
        <v>257</v>
      </c>
      <c s="34" t="s">
        <v>2950</v>
      </c>
      <c s="35" t="s">
        <v>5</v>
      </c>
      <c s="6" t="s">
        <v>2951</v>
      </c>
      <c s="36" t="s">
        <v>53</v>
      </c>
      <c s="37">
        <v>506.875</v>
      </c>
      <c s="36">
        <v>1</v>
      </c>
      <c s="36">
        <f>ROUND(G90*H90,6)</f>
      </c>
      <c r="L90" s="38">
        <v>0</v>
      </c>
      <c s="32">
        <f>ROUND(ROUND(L90,2)*ROUND(G90,3),2)</f>
      </c>
      <c s="36" t="s">
        <v>2862</v>
      </c>
      <c>
        <f>(M90*21)/100</f>
      </c>
      <c t="s">
        <v>27</v>
      </c>
    </row>
    <row r="91" spans="1:5" ht="12.75">
      <c r="A91" s="35" t="s">
        <v>55</v>
      </c>
      <c r="E91" s="39" t="s">
        <v>2951</v>
      </c>
    </row>
    <row r="92" spans="1:5" ht="63.75">
      <c r="A92" s="35" t="s">
        <v>56</v>
      </c>
      <c r="E92" s="42" t="s">
        <v>2952</v>
      </c>
    </row>
    <row r="93" spans="1:5" ht="12.75">
      <c r="A93" t="s">
        <v>58</v>
      </c>
      <c r="E93" s="39" t="s">
        <v>5</v>
      </c>
    </row>
    <row r="94" spans="1:16" ht="12.75">
      <c r="A94" t="s">
        <v>49</v>
      </c>
      <c s="34" t="s">
        <v>261</v>
      </c>
      <c s="34" t="s">
        <v>2953</v>
      </c>
      <c s="35" t="s">
        <v>5</v>
      </c>
      <c s="6" t="s">
        <v>2954</v>
      </c>
      <c s="36" t="s">
        <v>53</v>
      </c>
      <c s="37">
        <v>408.302</v>
      </c>
      <c s="36">
        <v>1</v>
      </c>
      <c s="36">
        <f>ROUND(G94*H94,6)</f>
      </c>
      <c r="L94" s="38">
        <v>0</v>
      </c>
      <c s="32">
        <f>ROUND(ROUND(L94,2)*ROUND(G94,3),2)</f>
      </c>
      <c s="36" t="s">
        <v>2862</v>
      </c>
      <c>
        <f>(M94*21)/100</f>
      </c>
      <c t="s">
        <v>27</v>
      </c>
    </row>
    <row r="95" spans="1:5" ht="12.75">
      <c r="A95" s="35" t="s">
        <v>55</v>
      </c>
      <c r="E95" s="39" t="s">
        <v>2954</v>
      </c>
    </row>
    <row r="96" spans="1:5" ht="12.75">
      <c r="A96" s="35" t="s">
        <v>56</v>
      </c>
      <c r="E96" s="40" t="s">
        <v>2955</v>
      </c>
    </row>
    <row r="97" spans="1:5" ht="12.75">
      <c r="A97" t="s">
        <v>58</v>
      </c>
      <c r="E97" s="39" t="s">
        <v>5</v>
      </c>
    </row>
    <row r="98" spans="1:16" ht="12.75">
      <c r="A98" t="s">
        <v>49</v>
      </c>
      <c s="34" t="s">
        <v>265</v>
      </c>
      <c s="34" t="s">
        <v>2956</v>
      </c>
      <c s="35" t="s">
        <v>5</v>
      </c>
      <c s="6" t="s">
        <v>2957</v>
      </c>
      <c s="36" t="s">
        <v>53</v>
      </c>
      <c s="37">
        <v>821.814</v>
      </c>
      <c s="36">
        <v>1</v>
      </c>
      <c s="36">
        <f>ROUND(G98*H98,6)</f>
      </c>
      <c r="L98" s="38">
        <v>0</v>
      </c>
      <c s="32">
        <f>ROUND(ROUND(L98,2)*ROUND(G98,3),2)</f>
      </c>
      <c s="36" t="s">
        <v>2862</v>
      </c>
      <c>
        <f>(M98*21)/100</f>
      </c>
      <c t="s">
        <v>27</v>
      </c>
    </row>
    <row r="99" spans="1:5" ht="12.75">
      <c r="A99" s="35" t="s">
        <v>55</v>
      </c>
      <c r="E99" s="39" t="s">
        <v>2957</v>
      </c>
    </row>
    <row r="100" spans="1:5" ht="63.75">
      <c r="A100" s="35" t="s">
        <v>56</v>
      </c>
      <c r="E100" s="42" t="s">
        <v>2958</v>
      </c>
    </row>
    <row r="101" spans="1:5" ht="12.75">
      <c r="A101" t="s">
        <v>58</v>
      </c>
      <c r="E101" s="39" t="s">
        <v>5</v>
      </c>
    </row>
    <row r="102" spans="1:13" ht="12.75">
      <c r="A102" t="s">
        <v>46</v>
      </c>
      <c r="C102" s="31" t="s">
        <v>27</v>
      </c>
      <c r="E102" s="33" t="s">
        <v>2959</v>
      </c>
      <c r="J102" s="32">
        <f>0</f>
      </c>
      <c s="32">
        <f>0</f>
      </c>
      <c s="32">
        <f>0+L103</f>
      </c>
      <c s="32">
        <f>0+M103</f>
      </c>
    </row>
    <row r="103" spans="1:16" ht="12.75">
      <c r="A103" t="s">
        <v>49</v>
      </c>
      <c s="34" t="s">
        <v>165</v>
      </c>
      <c s="34" t="s">
        <v>2960</v>
      </c>
      <c s="35" t="s">
        <v>5</v>
      </c>
      <c s="6" t="s">
        <v>2961</v>
      </c>
      <c s="36" t="s">
        <v>95</v>
      </c>
      <c s="37">
        <v>8</v>
      </c>
      <c s="36">
        <v>0.00016</v>
      </c>
      <c s="36">
        <f>ROUND(G103*H103,6)</f>
      </c>
      <c r="L103" s="38">
        <v>0</v>
      </c>
      <c s="32">
        <f>ROUND(ROUND(L103,2)*ROUND(G103,3),2)</f>
      </c>
      <c s="36" t="s">
        <v>529</v>
      </c>
      <c>
        <f>(M103*21)/100</f>
      </c>
      <c t="s">
        <v>27</v>
      </c>
    </row>
    <row r="104" spans="1:5" ht="12.75">
      <c r="A104" s="35" t="s">
        <v>55</v>
      </c>
      <c r="E104" s="39" t="s">
        <v>2961</v>
      </c>
    </row>
    <row r="105" spans="1:5" ht="12.75">
      <c r="A105" s="35" t="s">
        <v>56</v>
      </c>
      <c r="E105" s="40" t="s">
        <v>2962</v>
      </c>
    </row>
    <row r="106" spans="1:5" ht="12.75">
      <c r="A106" t="s">
        <v>58</v>
      </c>
      <c r="E106" s="39" t="s">
        <v>5</v>
      </c>
    </row>
    <row r="107" spans="1:13" ht="12.75">
      <c r="A107" t="s">
        <v>46</v>
      </c>
      <c r="C107" s="31" t="s">
        <v>87</v>
      </c>
      <c r="E107" s="33" t="s">
        <v>453</v>
      </c>
      <c r="J107" s="32">
        <f>0</f>
      </c>
      <c s="32">
        <f>0</f>
      </c>
      <c s="32">
        <f>0+L108+L112+L116+L120</f>
      </c>
      <c s="32">
        <f>0+M108+M112+M116+M120</f>
      </c>
    </row>
    <row r="108" spans="1:16" ht="12.75">
      <c r="A108" t="s">
        <v>49</v>
      </c>
      <c s="34" t="s">
        <v>213</v>
      </c>
      <c s="34" t="s">
        <v>2963</v>
      </c>
      <c s="35" t="s">
        <v>5</v>
      </c>
      <c s="6" t="s">
        <v>2964</v>
      </c>
      <c s="36" t="s">
        <v>75</v>
      </c>
      <c s="37">
        <v>3.63</v>
      </c>
      <c s="36">
        <v>1.7034</v>
      </c>
      <c s="36">
        <f>ROUND(G108*H108,6)</f>
      </c>
      <c r="L108" s="38">
        <v>0</v>
      </c>
      <c s="32">
        <f>ROUND(ROUND(L108,2)*ROUND(G108,3),2)</f>
      </c>
      <c s="36" t="s">
        <v>2862</v>
      </c>
      <c>
        <f>(M108*21)/100</f>
      </c>
      <c t="s">
        <v>27</v>
      </c>
    </row>
    <row r="109" spans="1:5" ht="12.75">
      <c r="A109" s="35" t="s">
        <v>55</v>
      </c>
      <c r="E109" s="39" t="s">
        <v>2965</v>
      </c>
    </row>
    <row r="110" spans="1:5" ht="51">
      <c r="A110" s="35" t="s">
        <v>56</v>
      </c>
      <c r="E110" s="42" t="s">
        <v>2966</v>
      </c>
    </row>
    <row r="111" spans="1:5" ht="51">
      <c r="A111" t="s">
        <v>58</v>
      </c>
      <c r="E111" s="39" t="s">
        <v>2967</v>
      </c>
    </row>
    <row r="112" spans="1:16" ht="12.75">
      <c r="A112" t="s">
        <v>49</v>
      </c>
      <c s="34" t="s">
        <v>217</v>
      </c>
      <c s="34" t="s">
        <v>2968</v>
      </c>
      <c s="35" t="s">
        <v>5</v>
      </c>
      <c s="6" t="s">
        <v>2969</v>
      </c>
      <c s="36" t="s">
        <v>75</v>
      </c>
      <c s="37">
        <v>40.732</v>
      </c>
      <c s="36">
        <v>1.89077</v>
      </c>
      <c s="36">
        <f>ROUND(G112*H112,6)</f>
      </c>
      <c r="L112" s="38">
        <v>0</v>
      </c>
      <c s="32">
        <f>ROUND(ROUND(L112,2)*ROUND(G112,3),2)</f>
      </c>
      <c s="36" t="s">
        <v>2862</v>
      </c>
      <c>
        <f>(M112*21)/100</f>
      </c>
      <c t="s">
        <v>27</v>
      </c>
    </row>
    <row r="113" spans="1:5" ht="25.5">
      <c r="A113" s="35" t="s">
        <v>55</v>
      </c>
      <c r="E113" s="39" t="s">
        <v>2970</v>
      </c>
    </row>
    <row r="114" spans="1:5" ht="382.5">
      <c r="A114" s="35" t="s">
        <v>56</v>
      </c>
      <c r="E114" s="42" t="s">
        <v>2971</v>
      </c>
    </row>
    <row r="115" spans="1:5" ht="51">
      <c r="A115" t="s">
        <v>58</v>
      </c>
      <c r="E115" s="39" t="s">
        <v>2967</v>
      </c>
    </row>
    <row r="116" spans="1:16" ht="12.75">
      <c r="A116" t="s">
        <v>49</v>
      </c>
      <c s="34" t="s">
        <v>221</v>
      </c>
      <c s="34" t="s">
        <v>2972</v>
      </c>
      <c s="35" t="s">
        <v>5</v>
      </c>
      <c s="6" t="s">
        <v>2973</v>
      </c>
      <c s="36" t="s">
        <v>75</v>
      </c>
      <c s="37">
        <v>2.024</v>
      </c>
      <c s="36">
        <v>2.234</v>
      </c>
      <c s="36">
        <f>ROUND(G116*H116,6)</f>
      </c>
      <c r="L116" s="38">
        <v>0</v>
      </c>
      <c s="32">
        <f>ROUND(ROUND(L116,2)*ROUND(G116,3),2)</f>
      </c>
      <c s="36" t="s">
        <v>2862</v>
      </c>
      <c>
        <f>(M116*21)/100</f>
      </c>
      <c t="s">
        <v>27</v>
      </c>
    </row>
    <row r="117" spans="1:5" ht="25.5">
      <c r="A117" s="35" t="s">
        <v>55</v>
      </c>
      <c r="E117" s="39" t="s">
        <v>2974</v>
      </c>
    </row>
    <row r="118" spans="1:5" ht="38.25">
      <c r="A118" s="35" t="s">
        <v>56</v>
      </c>
      <c r="E118" s="40" t="s">
        <v>2975</v>
      </c>
    </row>
    <row r="119" spans="1:5" ht="38.25">
      <c r="A119" t="s">
        <v>58</v>
      </c>
      <c r="E119" s="39" t="s">
        <v>2976</v>
      </c>
    </row>
    <row r="120" spans="1:16" ht="25.5">
      <c r="A120" t="s">
        <v>49</v>
      </c>
      <c s="34" t="s">
        <v>225</v>
      </c>
      <c s="34" t="s">
        <v>2977</v>
      </c>
      <c s="35" t="s">
        <v>5</v>
      </c>
      <c s="6" t="s">
        <v>2978</v>
      </c>
      <c s="36" t="s">
        <v>53</v>
      </c>
      <c s="37">
        <v>2.266</v>
      </c>
      <c s="36">
        <v>0.8554</v>
      </c>
      <c s="36">
        <f>ROUND(G120*H120,6)</f>
      </c>
      <c r="L120" s="38">
        <v>0</v>
      </c>
      <c s="32">
        <f>ROUND(ROUND(L120,2)*ROUND(G120,3),2)</f>
      </c>
      <c s="36" t="s">
        <v>2862</v>
      </c>
      <c>
        <f>(M120*21)/100</f>
      </c>
      <c t="s">
        <v>27</v>
      </c>
    </row>
    <row r="121" spans="1:5" ht="25.5">
      <c r="A121" s="35" t="s">
        <v>55</v>
      </c>
      <c r="E121" s="39" t="s">
        <v>2979</v>
      </c>
    </row>
    <row r="122" spans="1:5" ht="216.75">
      <c r="A122" s="35" t="s">
        <v>56</v>
      </c>
      <c r="E122" s="40" t="s">
        <v>2980</v>
      </c>
    </row>
    <row r="123" spans="1:5" ht="12.75">
      <c r="A123" t="s">
        <v>58</v>
      </c>
      <c r="E123" s="39" t="s">
        <v>5</v>
      </c>
    </row>
    <row r="124" spans="1:13" ht="12.75">
      <c r="A124" t="s">
        <v>46</v>
      </c>
      <c r="C124" s="31" t="s">
        <v>2981</v>
      </c>
      <c r="E124" s="33" t="s">
        <v>2982</v>
      </c>
      <c r="J124" s="32">
        <f>0</f>
      </c>
      <c s="32">
        <f>0</f>
      </c>
      <c s="32">
        <f>0+L125+L129+L133+L137+L141+L145+L149+L153+L157+L161+L165+L169+L173+L177+L181+L185+L189+L193</f>
      </c>
      <c s="32">
        <f>0+M125+M129+M133+M137+M141+M145+M149+M153+M157+M161+M165+M169+M173+M177+M181+M185+M189+M193</f>
      </c>
    </row>
    <row r="125" spans="1:16" ht="25.5">
      <c r="A125" t="s">
        <v>49</v>
      </c>
      <c s="34" t="s">
        <v>169</v>
      </c>
      <c s="34" t="s">
        <v>2983</v>
      </c>
      <c s="35" t="s">
        <v>5</v>
      </c>
      <c s="6" t="s">
        <v>2984</v>
      </c>
      <c s="36" t="s">
        <v>95</v>
      </c>
      <c s="37">
        <v>121.8</v>
      </c>
      <c s="36">
        <v>0.00092</v>
      </c>
      <c s="36">
        <f>ROUND(G125*H125,6)</f>
      </c>
      <c r="L125" s="38">
        <v>0</v>
      </c>
      <c s="32">
        <f>ROUND(ROUND(L125,2)*ROUND(G125,3),2)</f>
      </c>
      <c s="36" t="s">
        <v>2862</v>
      </c>
      <c>
        <f>(M125*21)/100</f>
      </c>
      <c t="s">
        <v>27</v>
      </c>
    </row>
    <row r="126" spans="1:5" ht="25.5">
      <c r="A126" s="35" t="s">
        <v>55</v>
      </c>
      <c r="E126" s="39" t="s">
        <v>2984</v>
      </c>
    </row>
    <row r="127" spans="1:5" ht="12.75">
      <c r="A127" s="35" t="s">
        <v>56</v>
      </c>
      <c r="E127" s="40" t="s">
        <v>2985</v>
      </c>
    </row>
    <row r="128" spans="1:5" ht="12.75">
      <c r="A128" t="s">
        <v>58</v>
      </c>
      <c r="E128" s="39" t="s">
        <v>5</v>
      </c>
    </row>
    <row r="129" spans="1:16" ht="12.75">
      <c r="A129" t="s">
        <v>49</v>
      </c>
      <c s="34" t="s">
        <v>173</v>
      </c>
      <c s="34" t="s">
        <v>2986</v>
      </c>
      <c s="35" t="s">
        <v>5</v>
      </c>
      <c s="6" t="s">
        <v>2987</v>
      </c>
      <c s="36" t="s">
        <v>90</v>
      </c>
      <c s="37">
        <v>1</v>
      </c>
      <c s="36">
        <v>0.07</v>
      </c>
      <c s="36">
        <f>ROUND(G129*H129,6)</f>
      </c>
      <c r="L129" s="38">
        <v>0</v>
      </c>
      <c s="32">
        <f>ROUND(ROUND(L129,2)*ROUND(G129,3),2)</f>
      </c>
      <c s="36" t="s">
        <v>529</v>
      </c>
      <c>
        <f>(M129*21)/100</f>
      </c>
      <c t="s">
        <v>27</v>
      </c>
    </row>
    <row r="130" spans="1:5" ht="12.75">
      <c r="A130" s="35" t="s">
        <v>55</v>
      </c>
      <c r="E130" s="39" t="s">
        <v>2987</v>
      </c>
    </row>
    <row r="131" spans="1:5" ht="12.75">
      <c r="A131" s="35" t="s">
        <v>56</v>
      </c>
      <c r="E131" s="40" t="s">
        <v>2988</v>
      </c>
    </row>
    <row r="132" spans="1:5" ht="12.75">
      <c r="A132" t="s">
        <v>58</v>
      </c>
      <c r="E132" s="39" t="s">
        <v>5</v>
      </c>
    </row>
    <row r="133" spans="1:16" ht="12.75">
      <c r="A133" t="s">
        <v>49</v>
      </c>
      <c s="34" t="s">
        <v>177</v>
      </c>
      <c s="34" t="s">
        <v>2989</v>
      </c>
      <c s="35" t="s">
        <v>5</v>
      </c>
      <c s="6" t="s">
        <v>2990</v>
      </c>
      <c s="36" t="s">
        <v>90</v>
      </c>
      <c s="37">
        <v>1</v>
      </c>
      <c s="36">
        <v>0.07</v>
      </c>
      <c s="36">
        <f>ROUND(G133*H133,6)</f>
      </c>
      <c r="L133" s="38">
        <v>0</v>
      </c>
      <c s="32">
        <f>ROUND(ROUND(L133,2)*ROUND(G133,3),2)</f>
      </c>
      <c s="36" t="s">
        <v>529</v>
      </c>
      <c>
        <f>(M133*21)/100</f>
      </c>
      <c t="s">
        <v>27</v>
      </c>
    </row>
    <row r="134" spans="1:5" ht="12.75">
      <c r="A134" s="35" t="s">
        <v>55</v>
      </c>
      <c r="E134" s="39" t="s">
        <v>2990</v>
      </c>
    </row>
    <row r="135" spans="1:5" ht="12.75">
      <c r="A135" s="35" t="s">
        <v>56</v>
      </c>
      <c r="E135" s="40" t="s">
        <v>2991</v>
      </c>
    </row>
    <row r="136" spans="1:5" ht="12.75">
      <c r="A136" t="s">
        <v>58</v>
      </c>
      <c r="E136" s="39" t="s">
        <v>5</v>
      </c>
    </row>
    <row r="137" spans="1:16" ht="12.75">
      <c r="A137" t="s">
        <v>49</v>
      </c>
      <c s="34" t="s">
        <v>181</v>
      </c>
      <c s="34" t="s">
        <v>2992</v>
      </c>
      <c s="35" t="s">
        <v>5</v>
      </c>
      <c s="6" t="s">
        <v>2993</v>
      </c>
      <c s="36" t="s">
        <v>90</v>
      </c>
      <c s="37">
        <v>1</v>
      </c>
      <c s="36">
        <v>0.08</v>
      </c>
      <c s="36">
        <f>ROUND(G137*H137,6)</f>
      </c>
      <c r="L137" s="38">
        <v>0</v>
      </c>
      <c s="32">
        <f>ROUND(ROUND(L137,2)*ROUND(G137,3),2)</f>
      </c>
      <c s="36" t="s">
        <v>529</v>
      </c>
      <c>
        <f>(M137*21)/100</f>
      </c>
      <c t="s">
        <v>27</v>
      </c>
    </row>
    <row r="138" spans="1:5" ht="12.75">
      <c r="A138" s="35" t="s">
        <v>55</v>
      </c>
      <c r="E138" s="39" t="s">
        <v>2993</v>
      </c>
    </row>
    <row r="139" spans="1:5" ht="12.75">
      <c r="A139" s="35" t="s">
        <v>56</v>
      </c>
      <c r="E139" s="40" t="s">
        <v>2994</v>
      </c>
    </row>
    <row r="140" spans="1:5" ht="12.75">
      <c r="A140" t="s">
        <v>58</v>
      </c>
      <c r="E140" s="39" t="s">
        <v>5</v>
      </c>
    </row>
    <row r="141" spans="1:16" ht="12.75">
      <c r="A141" t="s">
        <v>49</v>
      </c>
      <c s="34" t="s">
        <v>185</v>
      </c>
      <c s="34" t="s">
        <v>2995</v>
      </c>
      <c s="35" t="s">
        <v>5</v>
      </c>
      <c s="6" t="s">
        <v>2996</v>
      </c>
      <c s="36" t="s">
        <v>90</v>
      </c>
      <c s="37">
        <v>1</v>
      </c>
      <c s="36">
        <v>0.08</v>
      </c>
      <c s="36">
        <f>ROUND(G141*H141,6)</f>
      </c>
      <c r="L141" s="38">
        <v>0</v>
      </c>
      <c s="32">
        <f>ROUND(ROUND(L141,2)*ROUND(G141,3),2)</f>
      </c>
      <c s="36" t="s">
        <v>529</v>
      </c>
      <c>
        <f>(M141*21)/100</f>
      </c>
      <c t="s">
        <v>27</v>
      </c>
    </row>
    <row r="142" spans="1:5" ht="12.75">
      <c r="A142" s="35" t="s">
        <v>55</v>
      </c>
      <c r="E142" s="39" t="s">
        <v>2996</v>
      </c>
    </row>
    <row r="143" spans="1:5" ht="12.75">
      <c r="A143" s="35" t="s">
        <v>56</v>
      </c>
      <c r="E143" s="40" t="s">
        <v>2997</v>
      </c>
    </row>
    <row r="144" spans="1:5" ht="12.75">
      <c r="A144" t="s">
        <v>58</v>
      </c>
      <c r="E144" s="39" t="s">
        <v>5</v>
      </c>
    </row>
    <row r="145" spans="1:16" ht="12.75">
      <c r="A145" t="s">
        <v>49</v>
      </c>
      <c s="34" t="s">
        <v>189</v>
      </c>
      <c s="34" t="s">
        <v>2998</v>
      </c>
      <c s="35" t="s">
        <v>5</v>
      </c>
      <c s="6" t="s">
        <v>2999</v>
      </c>
      <c s="36" t="s">
        <v>90</v>
      </c>
      <c s="37">
        <v>1</v>
      </c>
      <c s="36">
        <v>0.075</v>
      </c>
      <c s="36">
        <f>ROUND(G145*H145,6)</f>
      </c>
      <c r="L145" s="38">
        <v>0</v>
      </c>
      <c s="32">
        <f>ROUND(ROUND(L145,2)*ROUND(G145,3),2)</f>
      </c>
      <c s="36" t="s">
        <v>529</v>
      </c>
      <c>
        <f>(M145*21)/100</f>
      </c>
      <c t="s">
        <v>27</v>
      </c>
    </row>
    <row r="146" spans="1:5" ht="12.75">
      <c r="A146" s="35" t="s">
        <v>55</v>
      </c>
      <c r="E146" s="39" t="s">
        <v>2999</v>
      </c>
    </row>
    <row r="147" spans="1:5" ht="12.75">
      <c r="A147" s="35" t="s">
        <v>56</v>
      </c>
      <c r="E147" s="40" t="s">
        <v>3000</v>
      </c>
    </row>
    <row r="148" spans="1:5" ht="12.75">
      <c r="A148" t="s">
        <v>58</v>
      </c>
      <c r="E148" s="39" t="s">
        <v>5</v>
      </c>
    </row>
    <row r="149" spans="1:16" ht="12.75">
      <c r="A149" t="s">
        <v>49</v>
      </c>
      <c s="34" t="s">
        <v>193</v>
      </c>
      <c s="34" t="s">
        <v>3001</v>
      </c>
      <c s="35" t="s">
        <v>5</v>
      </c>
      <c s="6" t="s">
        <v>3002</v>
      </c>
      <c s="36" t="s">
        <v>90</v>
      </c>
      <c s="37">
        <v>1</v>
      </c>
      <c s="36">
        <v>0.085</v>
      </c>
      <c s="36">
        <f>ROUND(G149*H149,6)</f>
      </c>
      <c r="L149" s="38">
        <v>0</v>
      </c>
      <c s="32">
        <f>ROUND(ROUND(L149,2)*ROUND(G149,3),2)</f>
      </c>
      <c s="36" t="s">
        <v>529</v>
      </c>
      <c>
        <f>(M149*21)/100</f>
      </c>
      <c t="s">
        <v>27</v>
      </c>
    </row>
    <row r="150" spans="1:5" ht="12.75">
      <c r="A150" s="35" t="s">
        <v>55</v>
      </c>
      <c r="E150" s="39" t="s">
        <v>3003</v>
      </c>
    </row>
    <row r="151" spans="1:5" ht="12.75">
      <c r="A151" s="35" t="s">
        <v>56</v>
      </c>
      <c r="E151" s="40" t="s">
        <v>3004</v>
      </c>
    </row>
    <row r="152" spans="1:5" ht="12.75">
      <c r="A152" t="s">
        <v>58</v>
      </c>
      <c r="E152" s="39" t="s">
        <v>5</v>
      </c>
    </row>
    <row r="153" spans="1:16" ht="12.75">
      <c r="A153" t="s">
        <v>49</v>
      </c>
      <c s="34" t="s">
        <v>197</v>
      </c>
      <c s="34" t="s">
        <v>3005</v>
      </c>
      <c s="35" t="s">
        <v>5</v>
      </c>
      <c s="6" t="s">
        <v>3006</v>
      </c>
      <c s="36" t="s">
        <v>90</v>
      </c>
      <c s="37">
        <v>1</v>
      </c>
      <c s="36">
        <v>0.095</v>
      </c>
      <c s="36">
        <f>ROUND(G153*H153,6)</f>
      </c>
      <c r="L153" s="38">
        <v>0</v>
      </c>
      <c s="32">
        <f>ROUND(ROUND(L153,2)*ROUND(G153,3),2)</f>
      </c>
      <c s="36" t="s">
        <v>529</v>
      </c>
      <c>
        <f>(M153*21)/100</f>
      </c>
      <c t="s">
        <v>27</v>
      </c>
    </row>
    <row r="154" spans="1:5" ht="12.75">
      <c r="A154" s="35" t="s">
        <v>55</v>
      </c>
      <c r="E154" s="39" t="s">
        <v>3003</v>
      </c>
    </row>
    <row r="155" spans="1:5" ht="12.75">
      <c r="A155" s="35" t="s">
        <v>56</v>
      </c>
      <c r="E155" s="40" t="s">
        <v>3007</v>
      </c>
    </row>
    <row r="156" spans="1:5" ht="12.75">
      <c r="A156" t="s">
        <v>58</v>
      </c>
      <c r="E156" s="39" t="s">
        <v>5</v>
      </c>
    </row>
    <row r="157" spans="1:16" ht="12.75">
      <c r="A157" t="s">
        <v>49</v>
      </c>
      <c s="34" t="s">
        <v>201</v>
      </c>
      <c s="34" t="s">
        <v>3008</v>
      </c>
      <c s="35" t="s">
        <v>5</v>
      </c>
      <c s="6" t="s">
        <v>3009</v>
      </c>
      <c s="36" t="s">
        <v>90</v>
      </c>
      <c s="37">
        <v>1</v>
      </c>
      <c s="36">
        <v>0.095</v>
      </c>
      <c s="36">
        <f>ROUND(G157*H157,6)</f>
      </c>
      <c r="L157" s="38">
        <v>0</v>
      </c>
      <c s="32">
        <f>ROUND(ROUND(L157,2)*ROUND(G157,3),2)</f>
      </c>
      <c s="36" t="s">
        <v>529</v>
      </c>
      <c>
        <f>(M157*21)/100</f>
      </c>
      <c t="s">
        <v>27</v>
      </c>
    </row>
    <row r="158" spans="1:5" ht="12.75">
      <c r="A158" s="35" t="s">
        <v>55</v>
      </c>
      <c r="E158" s="39" t="s">
        <v>3003</v>
      </c>
    </row>
    <row r="159" spans="1:5" ht="12.75">
      <c r="A159" s="35" t="s">
        <v>56</v>
      </c>
      <c r="E159" s="40" t="s">
        <v>3010</v>
      </c>
    </row>
    <row r="160" spans="1:5" ht="12.75">
      <c r="A160" t="s">
        <v>58</v>
      </c>
      <c r="E160" s="39" t="s">
        <v>5</v>
      </c>
    </row>
    <row r="161" spans="1:16" ht="25.5">
      <c r="A161" t="s">
        <v>49</v>
      </c>
      <c s="34" t="s">
        <v>205</v>
      </c>
      <c s="34" t="s">
        <v>3011</v>
      </c>
      <c s="35" t="s">
        <v>5</v>
      </c>
      <c s="6" t="s">
        <v>3012</v>
      </c>
      <c s="36" t="s">
        <v>95</v>
      </c>
      <c s="37">
        <v>888.825</v>
      </c>
      <c s="36">
        <v>0.02</v>
      </c>
      <c s="36">
        <f>ROUND(G161*H161,6)</f>
      </c>
      <c r="L161" s="38">
        <v>0</v>
      </c>
      <c s="32">
        <f>ROUND(ROUND(L161,2)*ROUND(G161,3),2)</f>
      </c>
      <c s="36" t="s">
        <v>529</v>
      </c>
      <c>
        <f>(M161*21)/100</f>
      </c>
      <c t="s">
        <v>27</v>
      </c>
    </row>
    <row r="162" spans="1:5" ht="25.5">
      <c r="A162" s="35" t="s">
        <v>55</v>
      </c>
      <c r="E162" s="39" t="s">
        <v>3013</v>
      </c>
    </row>
    <row r="163" spans="1:5" ht="38.25">
      <c r="A163" s="35" t="s">
        <v>56</v>
      </c>
      <c r="E163" s="42" t="s">
        <v>3014</v>
      </c>
    </row>
    <row r="164" spans="1:5" ht="12.75">
      <c r="A164" t="s">
        <v>58</v>
      </c>
      <c r="E164" s="39" t="s">
        <v>5</v>
      </c>
    </row>
    <row r="165" spans="1:16" ht="38.25">
      <c r="A165" t="s">
        <v>49</v>
      </c>
      <c s="34" t="s">
        <v>209</v>
      </c>
      <c s="34" t="s">
        <v>3015</v>
      </c>
      <c s="35" t="s">
        <v>5</v>
      </c>
      <c s="6" t="s">
        <v>3016</v>
      </c>
      <c s="36" t="s">
        <v>95</v>
      </c>
      <c s="37">
        <v>305.55</v>
      </c>
      <c s="36">
        <v>0.02</v>
      </c>
      <c s="36">
        <f>ROUND(G165*H165,6)</f>
      </c>
      <c r="L165" s="38">
        <v>0</v>
      </c>
      <c s="32">
        <f>ROUND(ROUND(L165,2)*ROUND(G165,3),2)</f>
      </c>
      <c s="36" t="s">
        <v>529</v>
      </c>
      <c>
        <f>(M165*21)/100</f>
      </c>
      <c t="s">
        <v>27</v>
      </c>
    </row>
    <row r="166" spans="1:5" ht="25.5">
      <c r="A166" s="35" t="s">
        <v>55</v>
      </c>
      <c r="E166" s="39" t="s">
        <v>3013</v>
      </c>
    </row>
    <row r="167" spans="1:5" ht="25.5">
      <c r="A167" s="35" t="s">
        <v>56</v>
      </c>
      <c r="E167" s="42" t="s">
        <v>3017</v>
      </c>
    </row>
    <row r="168" spans="1:5" ht="12.75">
      <c r="A168" t="s">
        <v>58</v>
      </c>
      <c r="E168" s="39" t="s">
        <v>5</v>
      </c>
    </row>
    <row r="169" spans="1:16" ht="12.75">
      <c r="A169" t="s">
        <v>49</v>
      </c>
      <c s="34" t="s">
        <v>229</v>
      </c>
      <c s="34" t="s">
        <v>3018</v>
      </c>
      <c s="35" t="s">
        <v>5</v>
      </c>
      <c s="6" t="s">
        <v>3019</v>
      </c>
      <c s="36" t="s">
        <v>95</v>
      </c>
      <c s="37">
        <v>563.5</v>
      </c>
      <c s="36">
        <v>0.00012</v>
      </c>
      <c s="36">
        <f>ROUND(G169*H169,6)</f>
      </c>
      <c r="L169" s="38">
        <v>0</v>
      </c>
      <c s="32">
        <f>ROUND(ROUND(L169,2)*ROUND(G169,3),2)</f>
      </c>
      <c s="36" t="s">
        <v>2862</v>
      </c>
      <c>
        <f>(M169*21)/100</f>
      </c>
      <c t="s">
        <v>27</v>
      </c>
    </row>
    <row r="170" spans="1:5" ht="25.5">
      <c r="A170" s="35" t="s">
        <v>55</v>
      </c>
      <c r="E170" s="39" t="s">
        <v>3020</v>
      </c>
    </row>
    <row r="171" spans="1:5" ht="12.75">
      <c r="A171" s="35" t="s">
        <v>56</v>
      </c>
      <c r="E171" s="40" t="s">
        <v>5</v>
      </c>
    </row>
    <row r="172" spans="1:5" ht="12.75">
      <c r="A172" t="s">
        <v>58</v>
      </c>
      <c r="E172" s="39" t="s">
        <v>5</v>
      </c>
    </row>
    <row r="173" spans="1:16" ht="12.75">
      <c r="A173" t="s">
        <v>49</v>
      </c>
      <c s="34" t="s">
        <v>233</v>
      </c>
      <c s="34" t="s">
        <v>3021</v>
      </c>
      <c s="35" t="s">
        <v>5</v>
      </c>
      <c s="6" t="s">
        <v>3022</v>
      </c>
      <c s="36" t="s">
        <v>95</v>
      </c>
      <c s="37">
        <v>120</v>
      </c>
      <c s="36">
        <v>0.22563</v>
      </c>
      <c s="36">
        <f>ROUND(G173*H173,6)</f>
      </c>
      <c r="L173" s="38">
        <v>0</v>
      </c>
      <c s="32">
        <f>ROUND(ROUND(L173,2)*ROUND(G173,3),2)</f>
      </c>
      <c s="36" t="s">
        <v>2862</v>
      </c>
      <c>
        <f>(M173*21)/100</f>
      </c>
      <c t="s">
        <v>27</v>
      </c>
    </row>
    <row r="174" spans="1:5" ht="38.25">
      <c r="A174" s="35" t="s">
        <v>55</v>
      </c>
      <c r="E174" s="39" t="s">
        <v>3023</v>
      </c>
    </row>
    <row r="175" spans="1:5" ht="12.75">
      <c r="A175" s="35" t="s">
        <v>56</v>
      </c>
      <c r="E175" s="40" t="s">
        <v>3024</v>
      </c>
    </row>
    <row r="176" spans="1:5" ht="76.5">
      <c r="A176" t="s">
        <v>58</v>
      </c>
      <c r="E176" s="39" t="s">
        <v>3025</v>
      </c>
    </row>
    <row r="177" spans="1:16" ht="12.75">
      <c r="A177" t="s">
        <v>49</v>
      </c>
      <c s="34" t="s">
        <v>237</v>
      </c>
      <c s="34" t="s">
        <v>3026</v>
      </c>
      <c s="35" t="s">
        <v>5</v>
      </c>
      <c s="6" t="s">
        <v>3027</v>
      </c>
      <c s="36" t="s">
        <v>95</v>
      </c>
      <c s="37">
        <v>775.5</v>
      </c>
      <c s="36">
        <v>4E-05</v>
      </c>
      <c s="36">
        <f>ROUND(G177*H177,6)</f>
      </c>
      <c r="L177" s="38">
        <v>0</v>
      </c>
      <c s="32">
        <f>ROUND(ROUND(L177,2)*ROUND(G177,3),2)</f>
      </c>
      <c s="36" t="s">
        <v>2862</v>
      </c>
      <c>
        <f>(M177*21)/100</f>
      </c>
      <c t="s">
        <v>27</v>
      </c>
    </row>
    <row r="178" spans="1:5" ht="25.5">
      <c r="A178" s="35" t="s">
        <v>55</v>
      </c>
      <c r="E178" s="39" t="s">
        <v>3028</v>
      </c>
    </row>
    <row r="179" spans="1:5" ht="51">
      <c r="A179" s="35" t="s">
        <v>56</v>
      </c>
      <c r="E179" s="40" t="s">
        <v>3029</v>
      </c>
    </row>
    <row r="180" spans="1:5" ht="76.5">
      <c r="A180" t="s">
        <v>58</v>
      </c>
      <c r="E180" s="39" t="s">
        <v>3025</v>
      </c>
    </row>
    <row r="181" spans="1:16" ht="12.75">
      <c r="A181" t="s">
        <v>49</v>
      </c>
      <c s="34" t="s">
        <v>241</v>
      </c>
      <c s="34" t="s">
        <v>3030</v>
      </c>
      <c s="35" t="s">
        <v>5</v>
      </c>
      <c s="6" t="s">
        <v>3031</v>
      </c>
      <c s="36" t="s">
        <v>95</v>
      </c>
      <c s="37">
        <v>365</v>
      </c>
      <c s="36">
        <v>0.38428</v>
      </c>
      <c s="36">
        <f>ROUND(G181*H181,6)</f>
      </c>
      <c r="L181" s="38">
        <v>0</v>
      </c>
      <c s="32">
        <f>ROUND(ROUND(L181,2)*ROUND(G181,3),2)</f>
      </c>
      <c s="36" t="s">
        <v>2862</v>
      </c>
      <c>
        <f>(M181*21)/100</f>
      </c>
      <c t="s">
        <v>27</v>
      </c>
    </row>
    <row r="182" spans="1:5" ht="25.5">
      <c r="A182" s="35" t="s">
        <v>55</v>
      </c>
      <c r="E182" s="39" t="s">
        <v>3032</v>
      </c>
    </row>
    <row r="183" spans="1:5" ht="267.75">
      <c r="A183" s="35" t="s">
        <v>56</v>
      </c>
      <c r="E183" s="42" t="s">
        <v>3033</v>
      </c>
    </row>
    <row r="184" spans="1:5" ht="76.5">
      <c r="A184" t="s">
        <v>58</v>
      </c>
      <c r="E184" s="39" t="s">
        <v>3025</v>
      </c>
    </row>
    <row r="185" spans="1:16" ht="12.75">
      <c r="A185" t="s">
        <v>49</v>
      </c>
      <c s="34" t="s">
        <v>245</v>
      </c>
      <c s="34" t="s">
        <v>3034</v>
      </c>
      <c s="35" t="s">
        <v>5</v>
      </c>
      <c s="6" t="s">
        <v>3035</v>
      </c>
      <c s="36" t="s">
        <v>469</v>
      </c>
      <c s="37">
        <v>89.55</v>
      </c>
      <c s="36">
        <v>0.00416</v>
      </c>
      <c s="36">
        <f>ROUND(G185*H185,6)</f>
      </c>
      <c r="L185" s="38">
        <v>0</v>
      </c>
      <c s="32">
        <f>ROUND(ROUND(L185,2)*ROUND(G185,3),2)</f>
      </c>
      <c s="36" t="s">
        <v>2862</v>
      </c>
      <c>
        <f>(M185*21)/100</f>
      </c>
      <c t="s">
        <v>27</v>
      </c>
    </row>
    <row r="186" spans="1:5" ht="12.75">
      <c r="A186" s="35" t="s">
        <v>55</v>
      </c>
      <c r="E186" s="39" t="s">
        <v>3036</v>
      </c>
    </row>
    <row r="187" spans="1:5" ht="153">
      <c r="A187" s="35" t="s">
        <v>56</v>
      </c>
      <c r="E187" s="42" t="s">
        <v>3037</v>
      </c>
    </row>
    <row r="188" spans="1:5" ht="38.25">
      <c r="A188" t="s">
        <v>58</v>
      </c>
      <c r="E188" s="39" t="s">
        <v>3038</v>
      </c>
    </row>
    <row r="189" spans="1:16" ht="25.5">
      <c r="A189" t="s">
        <v>49</v>
      </c>
      <c s="34" t="s">
        <v>249</v>
      </c>
      <c s="34" t="s">
        <v>3039</v>
      </c>
      <c s="35" t="s">
        <v>5</v>
      </c>
      <c s="6" t="s">
        <v>3040</v>
      </c>
      <c s="36" t="s">
        <v>90</v>
      </c>
      <c s="37">
        <v>4</v>
      </c>
      <c s="36">
        <v>1.49532</v>
      </c>
      <c s="36">
        <f>ROUND(G189*H189,6)</f>
      </c>
      <c r="L189" s="38">
        <v>0</v>
      </c>
      <c s="32">
        <f>ROUND(ROUND(L189,2)*ROUND(G189,3),2)</f>
      </c>
      <c s="36" t="s">
        <v>529</v>
      </c>
      <c>
        <f>(M189*21)/100</f>
      </c>
      <c t="s">
        <v>27</v>
      </c>
    </row>
    <row r="190" spans="1:5" ht="25.5">
      <c r="A190" s="35" t="s">
        <v>55</v>
      </c>
      <c r="E190" s="39" t="s">
        <v>3041</v>
      </c>
    </row>
    <row r="191" spans="1:5" ht="12.75">
      <c r="A191" s="35" t="s">
        <v>56</v>
      </c>
      <c r="E191" s="40" t="s">
        <v>3042</v>
      </c>
    </row>
    <row r="192" spans="1:5" ht="12.75">
      <c r="A192" t="s">
        <v>58</v>
      </c>
      <c r="E192" s="39" t="s">
        <v>5</v>
      </c>
    </row>
    <row r="193" spans="1:16" ht="25.5">
      <c r="A193" t="s">
        <v>49</v>
      </c>
      <c s="34" t="s">
        <v>253</v>
      </c>
      <c s="34" t="s">
        <v>3043</v>
      </c>
      <c s="35" t="s">
        <v>5</v>
      </c>
      <c s="6" t="s">
        <v>3044</v>
      </c>
      <c s="36" t="s">
        <v>90</v>
      </c>
      <c s="37">
        <v>4</v>
      </c>
      <c s="36">
        <v>0</v>
      </c>
      <c s="36">
        <f>ROUND(G193*H193,6)</f>
      </c>
      <c r="L193" s="38">
        <v>0</v>
      </c>
      <c s="32">
        <f>ROUND(ROUND(L193,2)*ROUND(G193,3),2)</f>
      </c>
      <c s="36" t="s">
        <v>2862</v>
      </c>
      <c>
        <f>(M193*21)/100</f>
      </c>
      <c t="s">
        <v>27</v>
      </c>
    </row>
    <row r="194" spans="1:5" ht="25.5">
      <c r="A194" s="35" t="s">
        <v>55</v>
      </c>
      <c r="E194" s="39" t="s">
        <v>3045</v>
      </c>
    </row>
    <row r="195" spans="1:5" ht="38.25">
      <c r="A195" s="35" t="s">
        <v>56</v>
      </c>
      <c r="E195" s="40" t="s">
        <v>3046</v>
      </c>
    </row>
    <row r="196" spans="1:5" ht="12.75">
      <c r="A196" t="s">
        <v>58</v>
      </c>
      <c r="E196" s="39" t="s">
        <v>5</v>
      </c>
    </row>
    <row r="197" spans="1:13" ht="12.75">
      <c r="A197" t="s">
        <v>46</v>
      </c>
      <c r="C197" s="31" t="s">
        <v>97</v>
      </c>
      <c r="E197" s="33" t="s">
        <v>3047</v>
      </c>
      <c r="J197" s="32">
        <f>0</f>
      </c>
      <c s="32">
        <f>0</f>
      </c>
      <c s="32">
        <f>0+L198+L202+L206+L210</f>
      </c>
      <c s="32">
        <f>0+M198+M202+M206+M210</f>
      </c>
    </row>
    <row r="198" spans="1:16" ht="25.5">
      <c r="A198" t="s">
        <v>49</v>
      </c>
      <c s="34" t="s">
        <v>269</v>
      </c>
      <c s="34" t="s">
        <v>3048</v>
      </c>
      <c s="35" t="s">
        <v>5</v>
      </c>
      <c s="6" t="s">
        <v>3049</v>
      </c>
      <c s="36" t="s">
        <v>75</v>
      </c>
      <c s="37">
        <v>5.922</v>
      </c>
      <c s="36">
        <v>2.25634</v>
      </c>
      <c s="36">
        <f>ROUND(G198*H198,6)</f>
      </c>
      <c r="L198" s="38">
        <v>0</v>
      </c>
      <c s="32">
        <f>ROUND(ROUND(L198,2)*ROUND(G198,3),2)</f>
      </c>
      <c s="36" t="s">
        <v>2862</v>
      </c>
      <c>
        <f>(M198*21)/100</f>
      </c>
      <c t="s">
        <v>27</v>
      </c>
    </row>
    <row r="199" spans="1:5" ht="25.5">
      <c r="A199" s="35" t="s">
        <v>55</v>
      </c>
      <c r="E199" s="39" t="s">
        <v>3050</v>
      </c>
    </row>
    <row r="200" spans="1:5" ht="51">
      <c r="A200" s="35" t="s">
        <v>56</v>
      </c>
      <c r="E200" s="42" t="s">
        <v>3051</v>
      </c>
    </row>
    <row r="201" spans="1:5" ht="229.5">
      <c r="A201" t="s">
        <v>58</v>
      </c>
      <c r="E201" s="39" t="s">
        <v>3052</v>
      </c>
    </row>
    <row r="202" spans="1:16" ht="12.75">
      <c r="A202" t="s">
        <v>49</v>
      </c>
      <c s="34" t="s">
        <v>273</v>
      </c>
      <c s="34" t="s">
        <v>3053</v>
      </c>
      <c s="35" t="s">
        <v>5</v>
      </c>
      <c s="6" t="s">
        <v>3054</v>
      </c>
      <c s="36" t="s">
        <v>75</v>
      </c>
      <c s="37">
        <v>5.922</v>
      </c>
      <c s="36">
        <v>0.01</v>
      </c>
      <c s="36">
        <f>ROUND(G202*H202,6)</f>
      </c>
      <c r="L202" s="38">
        <v>0</v>
      </c>
      <c s="32">
        <f>ROUND(ROUND(L202,2)*ROUND(G202,3),2)</f>
      </c>
      <c s="36" t="s">
        <v>2862</v>
      </c>
      <c>
        <f>(M202*21)/100</f>
      </c>
      <c t="s">
        <v>27</v>
      </c>
    </row>
    <row r="203" spans="1:5" ht="25.5">
      <c r="A203" s="35" t="s">
        <v>55</v>
      </c>
      <c r="E203" s="39" t="s">
        <v>3055</v>
      </c>
    </row>
    <row r="204" spans="1:5" ht="12.75">
      <c r="A204" s="35" t="s">
        <v>56</v>
      </c>
      <c r="E204" s="40" t="s">
        <v>3056</v>
      </c>
    </row>
    <row r="205" spans="1:5" ht="76.5">
      <c r="A205" t="s">
        <v>58</v>
      </c>
      <c r="E205" s="39" t="s">
        <v>3057</v>
      </c>
    </row>
    <row r="206" spans="1:16" ht="12.75">
      <c r="A206" t="s">
        <v>49</v>
      </c>
      <c s="34" t="s">
        <v>278</v>
      </c>
      <c s="34" t="s">
        <v>3058</v>
      </c>
      <c s="35" t="s">
        <v>5</v>
      </c>
      <c s="6" t="s">
        <v>3059</v>
      </c>
      <c s="36" t="s">
        <v>469</v>
      </c>
      <c s="37">
        <v>2.52</v>
      </c>
      <c s="36">
        <v>0.01352</v>
      </c>
      <c s="36">
        <f>ROUND(G206*H206,6)</f>
      </c>
      <c r="L206" s="38">
        <v>0</v>
      </c>
      <c s="32">
        <f>ROUND(ROUND(L206,2)*ROUND(G206,3),2)</f>
      </c>
      <c s="36" t="s">
        <v>2862</v>
      </c>
      <c>
        <f>(M206*21)/100</f>
      </c>
      <c t="s">
        <v>27</v>
      </c>
    </row>
    <row r="207" spans="1:5" ht="12.75">
      <c r="A207" s="35" t="s">
        <v>55</v>
      </c>
      <c r="E207" s="39" t="s">
        <v>3060</v>
      </c>
    </row>
    <row r="208" spans="1:5" ht="25.5">
      <c r="A208" s="35" t="s">
        <v>56</v>
      </c>
      <c r="E208" s="40" t="s">
        <v>3061</v>
      </c>
    </row>
    <row r="209" spans="1:5" ht="12.75">
      <c r="A209" t="s">
        <v>58</v>
      </c>
      <c r="E209" s="39" t="s">
        <v>5</v>
      </c>
    </row>
    <row r="210" spans="1:16" ht="12.75">
      <c r="A210" t="s">
        <v>49</v>
      </c>
      <c s="34" t="s">
        <v>282</v>
      </c>
      <c s="34" t="s">
        <v>3062</v>
      </c>
      <c s="35" t="s">
        <v>5</v>
      </c>
      <c s="6" t="s">
        <v>3063</v>
      </c>
      <c s="36" t="s">
        <v>469</v>
      </c>
      <c s="37">
        <v>2.52</v>
      </c>
      <c s="36">
        <v>0</v>
      </c>
      <c s="36">
        <f>ROUND(G210*H210,6)</f>
      </c>
      <c r="L210" s="38">
        <v>0</v>
      </c>
      <c s="32">
        <f>ROUND(ROUND(L210,2)*ROUND(G210,3),2)</f>
      </c>
      <c s="36" t="s">
        <v>2862</v>
      </c>
      <c>
        <f>(M210*21)/100</f>
      </c>
      <c t="s">
        <v>27</v>
      </c>
    </row>
    <row r="211" spans="1:5" ht="12.75">
      <c r="A211" s="35" t="s">
        <v>55</v>
      </c>
      <c r="E211" s="39" t="s">
        <v>3064</v>
      </c>
    </row>
    <row r="212" spans="1:5" ht="12.75">
      <c r="A212" s="35" t="s">
        <v>56</v>
      </c>
      <c r="E212" s="40" t="s">
        <v>3065</v>
      </c>
    </row>
    <row r="213" spans="1:5" ht="12.75">
      <c r="A213" t="s">
        <v>58</v>
      </c>
      <c r="E213" s="39" t="s">
        <v>5</v>
      </c>
    </row>
    <row r="214" spans="1:13" ht="12.75">
      <c r="A214" t="s">
        <v>46</v>
      </c>
      <c r="C214" s="31" t="s">
        <v>3066</v>
      </c>
      <c r="E214" s="33" t="s">
        <v>3067</v>
      </c>
      <c r="J214" s="32">
        <f>0</f>
      </c>
      <c s="32">
        <f>0</f>
      </c>
      <c s="32">
        <f>0+L215</f>
      </c>
      <c s="32">
        <f>0+M215</f>
      </c>
    </row>
    <row r="215" spans="1:16" ht="12.75">
      <c r="A215" t="s">
        <v>49</v>
      </c>
      <c s="34" t="s">
        <v>286</v>
      </c>
      <c s="34" t="s">
        <v>3068</v>
      </c>
      <c s="35" t="s">
        <v>5</v>
      </c>
      <c s="6" t="s">
        <v>3069</v>
      </c>
      <c s="36" t="s">
        <v>469</v>
      </c>
      <c s="37">
        <v>20.58</v>
      </c>
      <c s="36">
        <v>0</v>
      </c>
      <c s="36">
        <f>ROUND(G215*H215,6)</f>
      </c>
      <c r="L215" s="38">
        <v>0</v>
      </c>
      <c s="32">
        <f>ROUND(ROUND(L215,2)*ROUND(G215,3),2)</f>
      </c>
      <c s="36" t="s">
        <v>529</v>
      </c>
      <c>
        <f>(M215*21)/100</f>
      </c>
      <c t="s">
        <v>27</v>
      </c>
    </row>
    <row r="216" spans="1:5" ht="12.75">
      <c r="A216" s="35" t="s">
        <v>55</v>
      </c>
      <c r="E216" s="39" t="s">
        <v>3069</v>
      </c>
    </row>
    <row r="217" spans="1:5" ht="12.75">
      <c r="A217" s="35" t="s">
        <v>56</v>
      </c>
      <c r="E217" s="40" t="s">
        <v>3070</v>
      </c>
    </row>
    <row r="218" spans="1:5" ht="12.75">
      <c r="A218" t="s">
        <v>58</v>
      </c>
      <c r="E218" s="39" t="s">
        <v>5</v>
      </c>
    </row>
    <row r="219" spans="1:13" ht="12.75">
      <c r="A219" t="s">
        <v>46</v>
      </c>
      <c r="C219" s="31" t="s">
        <v>104</v>
      </c>
      <c r="E219" s="33" t="s">
        <v>3071</v>
      </c>
      <c r="J219" s="32">
        <f>0</f>
      </c>
      <c s="32">
        <f>0</f>
      </c>
      <c s="32">
        <f>0+L220+L224+L228+L232+L236+L240+L244+L248+L252+L256+L260+L264+L268+L272+L276+L280+L284</f>
      </c>
      <c s="32">
        <f>0+M220+M224+M228+M232+M236+M240+M244+M248+M252+M256+M260+M264+M268+M272+M276+M280+M284</f>
      </c>
    </row>
    <row r="220" spans="1:16" ht="38.25">
      <c r="A220" t="s">
        <v>49</v>
      </c>
      <c s="34" t="s">
        <v>290</v>
      </c>
      <c s="34" t="s">
        <v>3072</v>
      </c>
      <c s="35" t="s">
        <v>5</v>
      </c>
      <c s="6" t="s">
        <v>3073</v>
      </c>
      <c s="36" t="s">
        <v>90</v>
      </c>
      <c s="37">
        <v>1</v>
      </c>
      <c s="36">
        <v>0</v>
      </c>
      <c s="36">
        <f>ROUND(G220*H220,6)</f>
      </c>
      <c r="L220" s="38">
        <v>0</v>
      </c>
      <c s="32">
        <f>ROUND(ROUND(L220,2)*ROUND(G220,3),2)</f>
      </c>
      <c s="36" t="s">
        <v>529</v>
      </c>
      <c>
        <f>(M220*21)/100</f>
      </c>
      <c t="s">
        <v>27</v>
      </c>
    </row>
    <row r="221" spans="1:5" ht="25.5">
      <c r="A221" s="35" t="s">
        <v>55</v>
      </c>
      <c r="E221" s="39" t="s">
        <v>3074</v>
      </c>
    </row>
    <row r="222" spans="1:5" ht="12.75">
      <c r="A222" s="35" t="s">
        <v>56</v>
      </c>
      <c r="E222" s="40" t="s">
        <v>3075</v>
      </c>
    </row>
    <row r="223" spans="1:5" ht="12.75">
      <c r="A223" t="s">
        <v>58</v>
      </c>
      <c r="E223" s="39" t="s">
        <v>5</v>
      </c>
    </row>
    <row r="224" spans="1:16" ht="38.25">
      <c r="A224" t="s">
        <v>49</v>
      </c>
      <c s="34" t="s">
        <v>294</v>
      </c>
      <c s="34" t="s">
        <v>3076</v>
      </c>
      <c s="35" t="s">
        <v>5</v>
      </c>
      <c s="6" t="s">
        <v>3077</v>
      </c>
      <c s="36" t="s">
        <v>90</v>
      </c>
      <c s="37">
        <v>3</v>
      </c>
      <c s="36">
        <v>0</v>
      </c>
      <c s="36">
        <f>ROUND(G224*H224,6)</f>
      </c>
      <c r="L224" s="38">
        <v>0</v>
      </c>
      <c s="32">
        <f>ROUND(ROUND(L224,2)*ROUND(G224,3),2)</f>
      </c>
      <c s="36" t="s">
        <v>529</v>
      </c>
      <c>
        <f>(M224*21)/100</f>
      </c>
      <c t="s">
        <v>27</v>
      </c>
    </row>
    <row r="225" spans="1:5" ht="25.5">
      <c r="A225" s="35" t="s">
        <v>55</v>
      </c>
      <c r="E225" s="39" t="s">
        <v>3074</v>
      </c>
    </row>
    <row r="226" spans="1:5" ht="12.75">
      <c r="A226" s="35" t="s">
        <v>56</v>
      </c>
      <c r="E226" s="40" t="s">
        <v>3078</v>
      </c>
    </row>
    <row r="227" spans="1:5" ht="12.75">
      <c r="A227" t="s">
        <v>58</v>
      </c>
      <c r="E227" s="39" t="s">
        <v>5</v>
      </c>
    </row>
    <row r="228" spans="1:16" ht="38.25">
      <c r="A228" t="s">
        <v>49</v>
      </c>
      <c s="34" t="s">
        <v>50</v>
      </c>
      <c s="34" t="s">
        <v>3079</v>
      </c>
      <c s="35" t="s">
        <v>5</v>
      </c>
      <c s="6" t="s">
        <v>3080</v>
      </c>
      <c s="36" t="s">
        <v>90</v>
      </c>
      <c s="37">
        <v>1</v>
      </c>
      <c s="36">
        <v>0</v>
      </c>
      <c s="36">
        <f>ROUND(G228*H228,6)</f>
      </c>
      <c r="L228" s="38">
        <v>0</v>
      </c>
      <c s="32">
        <f>ROUND(ROUND(L228,2)*ROUND(G228,3),2)</f>
      </c>
      <c s="36" t="s">
        <v>529</v>
      </c>
      <c>
        <f>(M228*21)/100</f>
      </c>
      <c t="s">
        <v>27</v>
      </c>
    </row>
    <row r="229" spans="1:5" ht="25.5">
      <c r="A229" s="35" t="s">
        <v>55</v>
      </c>
      <c r="E229" s="39" t="s">
        <v>3074</v>
      </c>
    </row>
    <row r="230" spans="1:5" ht="12.75">
      <c r="A230" s="35" t="s">
        <v>56</v>
      </c>
      <c r="E230" s="40" t="s">
        <v>3081</v>
      </c>
    </row>
    <row r="231" spans="1:5" ht="12.75">
      <c r="A231" t="s">
        <v>58</v>
      </c>
      <c r="E231" s="39" t="s">
        <v>5</v>
      </c>
    </row>
    <row r="232" spans="1:16" ht="38.25">
      <c r="A232" t="s">
        <v>49</v>
      </c>
      <c s="34" t="s">
        <v>60</v>
      </c>
      <c s="34" t="s">
        <v>3082</v>
      </c>
      <c s="35" t="s">
        <v>5</v>
      </c>
      <c s="6" t="s">
        <v>3083</v>
      </c>
      <c s="36" t="s">
        <v>90</v>
      </c>
      <c s="37">
        <v>1</v>
      </c>
      <c s="36">
        <v>0</v>
      </c>
      <c s="36">
        <f>ROUND(G232*H232,6)</f>
      </c>
      <c r="L232" s="38">
        <v>0</v>
      </c>
      <c s="32">
        <f>ROUND(ROUND(L232,2)*ROUND(G232,3),2)</f>
      </c>
      <c s="36" t="s">
        <v>529</v>
      </c>
      <c>
        <f>(M232*21)/100</f>
      </c>
      <c t="s">
        <v>27</v>
      </c>
    </row>
    <row r="233" spans="1:5" ht="25.5">
      <c r="A233" s="35" t="s">
        <v>55</v>
      </c>
      <c r="E233" s="39" t="s">
        <v>3074</v>
      </c>
    </row>
    <row r="234" spans="1:5" ht="12.75">
      <c r="A234" s="35" t="s">
        <v>56</v>
      </c>
      <c r="E234" s="40" t="s">
        <v>3084</v>
      </c>
    </row>
    <row r="235" spans="1:5" ht="12.75">
      <c r="A235" t="s">
        <v>58</v>
      </c>
      <c r="E235" s="39" t="s">
        <v>5</v>
      </c>
    </row>
    <row r="236" spans="1:16" ht="38.25">
      <c r="A236" t="s">
        <v>49</v>
      </c>
      <c s="34" t="s">
        <v>64</v>
      </c>
      <c s="34" t="s">
        <v>3085</v>
      </c>
      <c s="35" t="s">
        <v>5</v>
      </c>
      <c s="6" t="s">
        <v>3086</v>
      </c>
      <c s="36" t="s">
        <v>90</v>
      </c>
      <c s="37">
        <v>1</v>
      </c>
      <c s="36">
        <v>0</v>
      </c>
      <c s="36">
        <f>ROUND(G236*H236,6)</f>
      </c>
      <c r="L236" s="38">
        <v>0</v>
      </c>
      <c s="32">
        <f>ROUND(ROUND(L236,2)*ROUND(G236,3),2)</f>
      </c>
      <c s="36" t="s">
        <v>529</v>
      </c>
      <c>
        <f>(M236*21)/100</f>
      </c>
      <c t="s">
        <v>27</v>
      </c>
    </row>
    <row r="237" spans="1:5" ht="25.5">
      <c r="A237" s="35" t="s">
        <v>55</v>
      </c>
      <c r="E237" s="39" t="s">
        <v>3074</v>
      </c>
    </row>
    <row r="238" spans="1:5" ht="12.75">
      <c r="A238" s="35" t="s">
        <v>56</v>
      </c>
      <c r="E238" s="40" t="s">
        <v>3087</v>
      </c>
    </row>
    <row r="239" spans="1:5" ht="12.75">
      <c r="A239" t="s">
        <v>58</v>
      </c>
      <c r="E239" s="39" t="s">
        <v>5</v>
      </c>
    </row>
    <row r="240" spans="1:16" ht="12.75">
      <c r="A240" t="s">
        <v>49</v>
      </c>
      <c s="34" t="s">
        <v>67</v>
      </c>
      <c s="34" t="s">
        <v>3088</v>
      </c>
      <c s="35" t="s">
        <v>5</v>
      </c>
      <c s="6" t="s">
        <v>3089</v>
      </c>
      <c s="36" t="s">
        <v>53</v>
      </c>
      <c s="37">
        <v>0.096</v>
      </c>
      <c s="36">
        <v>1.00409</v>
      </c>
      <c s="36">
        <f>ROUND(G240*H240,6)</f>
      </c>
      <c r="L240" s="38">
        <v>0</v>
      </c>
      <c s="32">
        <f>ROUND(ROUND(L240,2)*ROUND(G240,3),2)</f>
      </c>
      <c s="36" t="s">
        <v>2862</v>
      </c>
      <c>
        <f>(M240*21)/100</f>
      </c>
      <c t="s">
        <v>27</v>
      </c>
    </row>
    <row r="241" spans="1:5" ht="12.75">
      <c r="A241" s="35" t="s">
        <v>55</v>
      </c>
      <c r="E241" s="39" t="s">
        <v>3089</v>
      </c>
    </row>
    <row r="242" spans="1:5" ht="51">
      <c r="A242" s="35" t="s">
        <v>56</v>
      </c>
      <c r="E242" s="42" t="s">
        <v>3090</v>
      </c>
    </row>
    <row r="243" spans="1:5" ht="12.75">
      <c r="A243" t="s">
        <v>58</v>
      </c>
      <c r="E243" s="39" t="s">
        <v>5</v>
      </c>
    </row>
    <row r="244" spans="1:16" ht="25.5">
      <c r="A244" t="s">
        <v>49</v>
      </c>
      <c s="34" t="s">
        <v>764</v>
      </c>
      <c s="34" t="s">
        <v>3091</v>
      </c>
      <c s="35" t="s">
        <v>5</v>
      </c>
      <c s="6" t="s">
        <v>3092</v>
      </c>
      <c s="36" t="s">
        <v>95</v>
      </c>
      <c s="37">
        <v>4.9</v>
      </c>
      <c s="36">
        <v>1.85</v>
      </c>
      <c s="36">
        <f>ROUND(G244*H244,6)</f>
      </c>
      <c r="L244" s="38">
        <v>0</v>
      </c>
      <c s="32">
        <f>ROUND(ROUND(L244,2)*ROUND(G244,3),2)</f>
      </c>
      <c s="36" t="s">
        <v>529</v>
      </c>
      <c>
        <f>(M244*21)/100</f>
      </c>
      <c t="s">
        <v>27</v>
      </c>
    </row>
    <row r="245" spans="1:5" ht="25.5">
      <c r="A245" s="35" t="s">
        <v>55</v>
      </c>
      <c r="E245" s="39" t="s">
        <v>3093</v>
      </c>
    </row>
    <row r="246" spans="1:5" ht="114.75">
      <c r="A246" s="35" t="s">
        <v>56</v>
      </c>
      <c r="E246" s="42" t="s">
        <v>3094</v>
      </c>
    </row>
    <row r="247" spans="1:5" ht="12.75">
      <c r="A247" t="s">
        <v>58</v>
      </c>
      <c r="E247" s="39" t="s">
        <v>5</v>
      </c>
    </row>
    <row r="248" spans="1:16" ht="38.25">
      <c r="A248" t="s">
        <v>49</v>
      </c>
      <c s="34" t="s">
        <v>767</v>
      </c>
      <c s="34" t="s">
        <v>3095</v>
      </c>
      <c s="35" t="s">
        <v>5</v>
      </c>
      <c s="6" t="s">
        <v>3096</v>
      </c>
      <c s="36" t="s">
        <v>95</v>
      </c>
      <c s="37">
        <v>255</v>
      </c>
      <c s="36">
        <v>0</v>
      </c>
      <c s="36">
        <f>ROUND(G248*H248,6)</f>
      </c>
      <c r="L248" s="38">
        <v>0</v>
      </c>
      <c s="32">
        <f>ROUND(ROUND(L248,2)*ROUND(G248,3),2)</f>
      </c>
      <c s="36" t="s">
        <v>529</v>
      </c>
      <c>
        <f>(M248*21)/100</f>
      </c>
      <c t="s">
        <v>27</v>
      </c>
    </row>
    <row r="249" spans="1:5" ht="25.5">
      <c r="A249" s="35" t="s">
        <v>55</v>
      </c>
      <c r="E249" s="39" t="s">
        <v>3097</v>
      </c>
    </row>
    <row r="250" spans="1:5" ht="102">
      <c r="A250" s="35" t="s">
        <v>56</v>
      </c>
      <c r="E250" s="40" t="s">
        <v>3098</v>
      </c>
    </row>
    <row r="251" spans="1:5" ht="12.75">
      <c r="A251" t="s">
        <v>58</v>
      </c>
      <c r="E251" s="39" t="s">
        <v>5</v>
      </c>
    </row>
    <row r="252" spans="1:16" ht="25.5">
      <c r="A252" t="s">
        <v>49</v>
      </c>
      <c s="34" t="s">
        <v>770</v>
      </c>
      <c s="34" t="s">
        <v>3099</v>
      </c>
      <c s="35" t="s">
        <v>5</v>
      </c>
      <c s="6" t="s">
        <v>3100</v>
      </c>
      <c s="36" t="s">
        <v>90</v>
      </c>
      <c s="37">
        <v>242</v>
      </c>
      <c s="36">
        <v>0</v>
      </c>
      <c s="36">
        <f>ROUND(G252*H252,6)</f>
      </c>
      <c r="L252" s="38">
        <v>0</v>
      </c>
      <c s="32">
        <f>ROUND(ROUND(L252,2)*ROUND(G252,3),2)</f>
      </c>
      <c s="36" t="s">
        <v>529</v>
      </c>
      <c>
        <f>(M252*21)/100</f>
      </c>
      <c t="s">
        <v>27</v>
      </c>
    </row>
    <row r="253" spans="1:5" ht="25.5">
      <c r="A253" s="35" t="s">
        <v>55</v>
      </c>
      <c r="E253" s="39" t="s">
        <v>3100</v>
      </c>
    </row>
    <row r="254" spans="1:5" ht="102">
      <c r="A254" s="35" t="s">
        <v>56</v>
      </c>
      <c r="E254" s="40" t="s">
        <v>3101</v>
      </c>
    </row>
    <row r="255" spans="1:5" ht="12.75">
      <c r="A255" t="s">
        <v>58</v>
      </c>
      <c r="E255" s="39" t="s">
        <v>5</v>
      </c>
    </row>
    <row r="256" spans="1:16" ht="12.75">
      <c r="A256" t="s">
        <v>49</v>
      </c>
      <c s="34" t="s">
        <v>773</v>
      </c>
      <c s="34" t="s">
        <v>3102</v>
      </c>
      <c s="35" t="s">
        <v>5</v>
      </c>
      <c s="6" t="s">
        <v>3103</v>
      </c>
      <c s="36" t="s">
        <v>90</v>
      </c>
      <c s="37">
        <v>3</v>
      </c>
      <c s="36">
        <v>0</v>
      </c>
      <c s="36">
        <f>ROUND(G256*H256,6)</f>
      </c>
      <c r="L256" s="38">
        <v>0</v>
      </c>
      <c s="32">
        <f>ROUND(ROUND(L256,2)*ROUND(G256,3),2)</f>
      </c>
      <c s="36" t="s">
        <v>529</v>
      </c>
      <c>
        <f>(M256*21)/100</f>
      </c>
      <c t="s">
        <v>27</v>
      </c>
    </row>
    <row r="257" spans="1:5" ht="12.75">
      <c r="A257" s="35" t="s">
        <v>55</v>
      </c>
      <c r="E257" s="39" t="s">
        <v>3104</v>
      </c>
    </row>
    <row r="258" spans="1:5" ht="12.75">
      <c r="A258" s="35" t="s">
        <v>56</v>
      </c>
      <c r="E258" s="40" t="s">
        <v>3105</v>
      </c>
    </row>
    <row r="259" spans="1:5" ht="12.75">
      <c r="A259" t="s">
        <v>58</v>
      </c>
      <c r="E259" s="39" t="s">
        <v>5</v>
      </c>
    </row>
    <row r="260" spans="1:16" ht="12.75">
      <c r="A260" t="s">
        <v>49</v>
      </c>
      <c s="34" t="s">
        <v>776</v>
      </c>
      <c s="34" t="s">
        <v>3106</v>
      </c>
      <c s="35" t="s">
        <v>5</v>
      </c>
      <c s="6" t="s">
        <v>3107</v>
      </c>
      <c s="36" t="s">
        <v>90</v>
      </c>
      <c s="37">
        <v>27</v>
      </c>
      <c s="36">
        <v>0</v>
      </c>
      <c s="36">
        <f>ROUND(G260*H260,6)</f>
      </c>
      <c r="L260" s="38">
        <v>0</v>
      </c>
      <c s="32">
        <f>ROUND(ROUND(L260,2)*ROUND(G260,3),2)</f>
      </c>
      <c s="36" t="s">
        <v>529</v>
      </c>
      <c>
        <f>(M260*21)/100</f>
      </c>
      <c t="s">
        <v>27</v>
      </c>
    </row>
    <row r="261" spans="1:5" ht="12.75">
      <c r="A261" s="35" t="s">
        <v>55</v>
      </c>
      <c r="E261" s="39" t="s">
        <v>3108</v>
      </c>
    </row>
    <row r="262" spans="1:5" ht="12.75">
      <c r="A262" s="35" t="s">
        <v>56</v>
      </c>
      <c r="E262" s="40" t="s">
        <v>3109</v>
      </c>
    </row>
    <row r="263" spans="1:5" ht="12.75">
      <c r="A263" t="s">
        <v>58</v>
      </c>
      <c r="E263" s="39" t="s">
        <v>5</v>
      </c>
    </row>
    <row r="264" spans="1:16" ht="12.75">
      <c r="A264" t="s">
        <v>49</v>
      </c>
      <c s="34" t="s">
        <v>779</v>
      </c>
      <c s="34" t="s">
        <v>3110</v>
      </c>
      <c s="35" t="s">
        <v>5</v>
      </c>
      <c s="6" t="s">
        <v>3111</v>
      </c>
      <c s="36" t="s">
        <v>90</v>
      </c>
      <c s="37">
        <v>603</v>
      </c>
      <c s="36">
        <v>0</v>
      </c>
      <c s="36">
        <f>ROUND(G264*H264,6)</f>
      </c>
      <c r="L264" s="38">
        <v>0</v>
      </c>
      <c s="32">
        <f>ROUND(ROUND(L264,2)*ROUND(G264,3),2)</f>
      </c>
      <c s="36" t="s">
        <v>529</v>
      </c>
      <c>
        <f>(M264*21)/100</f>
      </c>
      <c t="s">
        <v>27</v>
      </c>
    </row>
    <row r="265" spans="1:5" ht="12.75">
      <c r="A265" s="35" t="s">
        <v>55</v>
      </c>
      <c r="E265" s="39" t="s">
        <v>3112</v>
      </c>
    </row>
    <row r="266" spans="1:5" ht="12.75">
      <c r="A266" s="35" t="s">
        <v>56</v>
      </c>
      <c r="E266" s="40" t="s">
        <v>3113</v>
      </c>
    </row>
    <row r="267" spans="1:5" ht="12.75">
      <c r="A267" t="s">
        <v>58</v>
      </c>
      <c r="E267" s="39" t="s">
        <v>5</v>
      </c>
    </row>
    <row r="268" spans="1:16" ht="25.5">
      <c r="A268" t="s">
        <v>49</v>
      </c>
      <c s="34" t="s">
        <v>782</v>
      </c>
      <c s="34" t="s">
        <v>3114</v>
      </c>
      <c s="35" t="s">
        <v>5</v>
      </c>
      <c s="6" t="s">
        <v>3115</v>
      </c>
      <c s="36" t="s">
        <v>90</v>
      </c>
      <c s="37">
        <v>20</v>
      </c>
      <c s="36">
        <v>0</v>
      </c>
      <c s="36">
        <f>ROUND(G268*H268,6)</f>
      </c>
      <c r="L268" s="38">
        <v>0</v>
      </c>
      <c s="32">
        <f>ROUND(ROUND(L268,2)*ROUND(G268,3),2)</f>
      </c>
      <c s="36" t="s">
        <v>529</v>
      </c>
      <c>
        <f>(M268*21)/100</f>
      </c>
      <c t="s">
        <v>27</v>
      </c>
    </row>
    <row r="269" spans="1:5" ht="12.75">
      <c r="A269" s="35" t="s">
        <v>55</v>
      </c>
      <c r="E269" s="39" t="s">
        <v>3112</v>
      </c>
    </row>
    <row r="270" spans="1:5" ht="12.75">
      <c r="A270" s="35" t="s">
        <v>56</v>
      </c>
      <c r="E270" s="40" t="s">
        <v>3116</v>
      </c>
    </row>
    <row r="271" spans="1:5" ht="12.75">
      <c r="A271" t="s">
        <v>58</v>
      </c>
      <c r="E271" s="39" t="s">
        <v>5</v>
      </c>
    </row>
    <row r="272" spans="1:16" ht="12.75">
      <c r="A272" t="s">
        <v>49</v>
      </c>
      <c s="34" t="s">
        <v>785</v>
      </c>
      <c s="34" t="s">
        <v>3117</v>
      </c>
      <c s="35" t="s">
        <v>5</v>
      </c>
      <c s="6" t="s">
        <v>3118</v>
      </c>
      <c s="36" t="s">
        <v>90</v>
      </c>
      <c s="37">
        <v>292</v>
      </c>
      <c s="36">
        <v>0</v>
      </c>
      <c s="36">
        <f>ROUND(G272*H272,6)</f>
      </c>
      <c r="L272" s="38">
        <v>0</v>
      </c>
      <c s="32">
        <f>ROUND(ROUND(L272,2)*ROUND(G272,3),2)</f>
      </c>
      <c s="36" t="s">
        <v>529</v>
      </c>
      <c>
        <f>(M272*21)/100</f>
      </c>
      <c t="s">
        <v>27</v>
      </c>
    </row>
    <row r="273" spans="1:5" ht="12.75">
      <c r="A273" s="35" t="s">
        <v>55</v>
      </c>
      <c r="E273" s="39" t="s">
        <v>3119</v>
      </c>
    </row>
    <row r="274" spans="1:5" ht="51">
      <c r="A274" s="35" t="s">
        <v>56</v>
      </c>
      <c r="E274" s="42" t="s">
        <v>3120</v>
      </c>
    </row>
    <row r="275" spans="1:5" ht="12.75">
      <c r="A275" t="s">
        <v>58</v>
      </c>
      <c r="E275" s="39" t="s">
        <v>5</v>
      </c>
    </row>
    <row r="276" spans="1:16" ht="25.5">
      <c r="A276" t="s">
        <v>49</v>
      </c>
      <c s="34" t="s">
        <v>789</v>
      </c>
      <c s="34" t="s">
        <v>3121</v>
      </c>
      <c s="35" t="s">
        <v>5</v>
      </c>
      <c s="6" t="s">
        <v>3122</v>
      </c>
      <c s="36" t="s">
        <v>90</v>
      </c>
      <c s="37">
        <v>20</v>
      </c>
      <c s="36">
        <v>0.00136</v>
      </c>
      <c s="36">
        <f>ROUND(G276*H276,6)</f>
      </c>
      <c r="L276" s="38">
        <v>0</v>
      </c>
      <c s="32">
        <f>ROUND(ROUND(L276,2)*ROUND(G276,3),2)</f>
      </c>
      <c s="36" t="s">
        <v>2862</v>
      </c>
      <c>
        <f>(M276*21)/100</f>
      </c>
      <c t="s">
        <v>27</v>
      </c>
    </row>
    <row r="277" spans="1:5" ht="25.5">
      <c r="A277" s="35" t="s">
        <v>55</v>
      </c>
      <c r="E277" s="39" t="s">
        <v>3123</v>
      </c>
    </row>
    <row r="278" spans="1:5" ht="114.75">
      <c r="A278" s="35" t="s">
        <v>56</v>
      </c>
      <c r="E278" s="42" t="s">
        <v>3124</v>
      </c>
    </row>
    <row r="279" spans="1:5" ht="25.5">
      <c r="A279" t="s">
        <v>58</v>
      </c>
      <c r="E279" s="39" t="s">
        <v>3125</v>
      </c>
    </row>
    <row r="280" spans="1:16" ht="25.5">
      <c r="A280" t="s">
        <v>49</v>
      </c>
      <c s="34" t="s">
        <v>792</v>
      </c>
      <c s="34" t="s">
        <v>3126</v>
      </c>
      <c s="35" t="s">
        <v>5</v>
      </c>
      <c s="6" t="s">
        <v>3127</v>
      </c>
      <c s="36" t="s">
        <v>75</v>
      </c>
      <c s="37">
        <v>1.972</v>
      </c>
      <c s="36">
        <v>2.25634</v>
      </c>
      <c s="36">
        <f>ROUND(G280*H280,6)</f>
      </c>
      <c r="L280" s="38">
        <v>0</v>
      </c>
      <c s="32">
        <f>ROUND(ROUND(L280,2)*ROUND(G280,3),2)</f>
      </c>
      <c s="36" t="s">
        <v>2862</v>
      </c>
      <c>
        <f>(M280*21)/100</f>
      </c>
      <c t="s">
        <v>27</v>
      </c>
    </row>
    <row r="281" spans="1:5" ht="25.5">
      <c r="A281" s="35" t="s">
        <v>55</v>
      </c>
      <c r="E281" s="39" t="s">
        <v>3128</v>
      </c>
    </row>
    <row r="282" spans="1:5" ht="38.25">
      <c r="A282" s="35" t="s">
        <v>56</v>
      </c>
      <c r="E282" s="40" t="s">
        <v>3129</v>
      </c>
    </row>
    <row r="283" spans="1:5" ht="12.75">
      <c r="A283" t="s">
        <v>58</v>
      </c>
      <c r="E283" s="39" t="s">
        <v>5</v>
      </c>
    </row>
    <row r="284" spans="1:16" ht="12.75">
      <c r="A284" t="s">
        <v>49</v>
      </c>
      <c s="34" t="s">
        <v>795</v>
      </c>
      <c s="34" t="s">
        <v>3130</v>
      </c>
      <c s="35" t="s">
        <v>5</v>
      </c>
      <c s="6" t="s">
        <v>3131</v>
      </c>
      <c s="36" t="s">
        <v>469</v>
      </c>
      <c s="37">
        <v>14.297</v>
      </c>
      <c s="36">
        <v>0.00402</v>
      </c>
      <c s="36">
        <f>ROUND(G284*H284,6)</f>
      </c>
      <c r="L284" s="38">
        <v>0</v>
      </c>
      <c s="32">
        <f>ROUND(ROUND(L284,2)*ROUND(G284,3),2)</f>
      </c>
      <c s="36" t="s">
        <v>2862</v>
      </c>
      <c>
        <f>(M284*21)/100</f>
      </c>
      <c t="s">
        <v>27</v>
      </c>
    </row>
    <row r="285" spans="1:5" ht="12.75">
      <c r="A285" s="35" t="s">
        <v>55</v>
      </c>
      <c r="E285" s="39" t="s">
        <v>3132</v>
      </c>
    </row>
    <row r="286" spans="1:5" ht="38.25">
      <c r="A286" s="35" t="s">
        <v>56</v>
      </c>
      <c r="E286" s="40" t="s">
        <v>3133</v>
      </c>
    </row>
    <row r="287" spans="1:5" ht="12.75">
      <c r="A287" t="s">
        <v>58</v>
      </c>
      <c r="E287" s="39" t="s">
        <v>5</v>
      </c>
    </row>
    <row r="288" spans="1:13" ht="12.75">
      <c r="A288" t="s">
        <v>46</v>
      </c>
      <c r="C288" s="31" t="s">
        <v>108</v>
      </c>
      <c r="E288" s="33" t="s">
        <v>3134</v>
      </c>
      <c r="J288" s="32">
        <f>0</f>
      </c>
      <c s="32">
        <f>0</f>
      </c>
      <c s="32">
        <f>0+L289+L293</f>
      </c>
      <c s="32">
        <f>0+M289+M293</f>
      </c>
    </row>
    <row r="289" spans="1:16" ht="12.75">
      <c r="A289" t="s">
        <v>49</v>
      </c>
      <c s="34" t="s">
        <v>798</v>
      </c>
      <c s="34" t="s">
        <v>3135</v>
      </c>
      <c s="35" t="s">
        <v>5</v>
      </c>
      <c s="6" t="s">
        <v>3136</v>
      </c>
      <c s="36" t="s">
        <v>469</v>
      </c>
      <c s="37">
        <v>225.383</v>
      </c>
      <c s="36">
        <v>0.00028</v>
      </c>
      <c s="36">
        <f>ROUND(G289*H289,6)</f>
      </c>
      <c r="L289" s="38">
        <v>0</v>
      </c>
      <c s="32">
        <f>ROUND(ROUND(L289,2)*ROUND(G289,3),2)</f>
      </c>
      <c s="36" t="s">
        <v>529</v>
      </c>
      <c>
        <f>(M289*21)/100</f>
      </c>
      <c t="s">
        <v>27</v>
      </c>
    </row>
    <row r="290" spans="1:5" ht="12.75">
      <c r="A290" s="35" t="s">
        <v>55</v>
      </c>
      <c r="E290" s="39" t="s">
        <v>3137</v>
      </c>
    </row>
    <row r="291" spans="1:5" ht="331.5">
      <c r="A291" s="35" t="s">
        <v>56</v>
      </c>
      <c r="E291" s="42" t="s">
        <v>3138</v>
      </c>
    </row>
    <row r="292" spans="1:5" ht="216.75">
      <c r="A292" t="s">
        <v>58</v>
      </c>
      <c r="E292" s="39" t="s">
        <v>3139</v>
      </c>
    </row>
    <row r="293" spans="1:16" ht="12.75">
      <c r="A293" t="s">
        <v>49</v>
      </c>
      <c s="34" t="s">
        <v>801</v>
      </c>
      <c s="34" t="s">
        <v>3140</v>
      </c>
      <c s="35" t="s">
        <v>5</v>
      </c>
      <c s="6" t="s">
        <v>3141</v>
      </c>
      <c s="36" t="s">
        <v>53</v>
      </c>
      <c s="37">
        <v>526.354</v>
      </c>
      <c s="36">
        <v>0</v>
      </c>
      <c s="36">
        <f>ROUND(G293*H293,6)</f>
      </c>
      <c r="L293" s="38">
        <v>0</v>
      </c>
      <c s="32">
        <f>ROUND(ROUND(L293,2)*ROUND(G293,3),2)</f>
      </c>
      <c s="36" t="s">
        <v>2862</v>
      </c>
      <c>
        <f>(M293*21)/100</f>
      </c>
      <c t="s">
        <v>27</v>
      </c>
    </row>
    <row r="294" spans="1:5" ht="25.5">
      <c r="A294" s="35" t="s">
        <v>55</v>
      </c>
      <c r="E294" s="39" t="s">
        <v>3142</v>
      </c>
    </row>
    <row r="295" spans="1:5" ht="12.75">
      <c r="A295" s="35" t="s">
        <v>56</v>
      </c>
      <c r="E295" s="40" t="s">
        <v>5</v>
      </c>
    </row>
    <row r="296" spans="1:5" ht="51">
      <c r="A296" t="s">
        <v>58</v>
      </c>
      <c r="E296" s="39" t="s">
        <v>3143</v>
      </c>
    </row>
    <row r="297" spans="1:13" ht="12.75">
      <c r="A297" t="s">
        <v>46</v>
      </c>
      <c r="C297" s="31" t="s">
        <v>3144</v>
      </c>
      <c r="E297" s="33" t="s">
        <v>3145</v>
      </c>
      <c r="J297" s="32">
        <f>0</f>
      </c>
      <c s="32">
        <f>0</f>
      </c>
      <c s="32">
        <f>0+L298+L302</f>
      </c>
      <c s="32">
        <f>0+M298+M302</f>
      </c>
    </row>
    <row r="298" spans="1:16" ht="12.75">
      <c r="A298" t="s">
        <v>49</v>
      </c>
      <c s="34" t="s">
        <v>146</v>
      </c>
      <c s="34" t="s">
        <v>3146</v>
      </c>
      <c s="35" t="s">
        <v>5</v>
      </c>
      <c s="6" t="s">
        <v>3147</v>
      </c>
      <c s="36" t="s">
        <v>53</v>
      </c>
      <c s="37">
        <v>587.315</v>
      </c>
      <c s="36">
        <v>0</v>
      </c>
      <c s="36">
        <f>ROUND(G298*H298,6)</f>
      </c>
      <c r="L298" s="38">
        <v>0</v>
      </c>
      <c s="32">
        <f>ROUND(ROUND(L298,2)*ROUND(G298,3),2)</f>
      </c>
      <c s="36" t="s">
        <v>529</v>
      </c>
      <c>
        <f>(M298*21)/100</f>
      </c>
      <c t="s">
        <v>27</v>
      </c>
    </row>
    <row r="299" spans="1:5" ht="12.75">
      <c r="A299" s="35" t="s">
        <v>55</v>
      </c>
      <c r="E299" s="39" t="s">
        <v>3148</v>
      </c>
    </row>
    <row r="300" spans="1:5" ht="38.25">
      <c r="A300" s="35" t="s">
        <v>56</v>
      </c>
      <c r="E300" s="42" t="s">
        <v>3149</v>
      </c>
    </row>
    <row r="301" spans="1:5" ht="12.75">
      <c r="A301" t="s">
        <v>58</v>
      </c>
      <c r="E301" s="39" t="s">
        <v>5</v>
      </c>
    </row>
    <row r="302" spans="1:16" ht="12.75">
      <c r="A302" t="s">
        <v>49</v>
      </c>
      <c s="34" t="s">
        <v>150</v>
      </c>
      <c s="34" t="s">
        <v>3150</v>
      </c>
      <c s="35" t="s">
        <v>5</v>
      </c>
      <c s="6" t="s">
        <v>3151</v>
      </c>
      <c s="36" t="s">
        <v>53</v>
      </c>
      <c s="37">
        <v>1370.402</v>
      </c>
      <c s="36">
        <v>0</v>
      </c>
      <c s="36">
        <f>ROUND(G302*H302,6)</f>
      </c>
      <c r="L302" s="38">
        <v>0</v>
      </c>
      <c s="32">
        <f>ROUND(ROUND(L302,2)*ROUND(G302,3),2)</f>
      </c>
      <c s="36" t="s">
        <v>529</v>
      </c>
      <c>
        <f>(M302*21)/100</f>
      </c>
      <c t="s">
        <v>27</v>
      </c>
    </row>
    <row r="303" spans="1:5" ht="12.75">
      <c r="A303" s="35" t="s">
        <v>55</v>
      </c>
      <c r="E303" s="39" t="s">
        <v>3152</v>
      </c>
    </row>
    <row r="304" spans="1:5" ht="38.25">
      <c r="A304" s="35" t="s">
        <v>56</v>
      </c>
      <c r="E304" s="40" t="s">
        <v>3153</v>
      </c>
    </row>
    <row r="305" spans="1:5" ht="12.75">
      <c r="A305" t="s">
        <v>58</v>
      </c>
      <c r="E3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3154</v>
      </c>
      <c s="41">
        <f>Rekapitulace!C57</f>
      </c>
      <c s="20" t="s">
        <v>0</v>
      </c>
      <c t="s">
        <v>23</v>
      </c>
      <c t="s">
        <v>27</v>
      </c>
    </row>
    <row r="4" spans="1:16" ht="32" customHeight="1">
      <c r="A4" s="24" t="s">
        <v>20</v>
      </c>
      <c s="25" t="s">
        <v>28</v>
      </c>
      <c s="27" t="s">
        <v>3154</v>
      </c>
      <c r="E4" s="26" t="s">
        <v>3155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3158</v>
      </c>
      <c r="E8" s="30" t="s">
        <v>3157</v>
      </c>
      <c r="J8" s="29">
        <f>0+J9</f>
      </c>
      <c s="29">
        <f>0+K9</f>
      </c>
      <c s="29">
        <f>0+L9</f>
      </c>
      <c s="29">
        <f>0+M9</f>
      </c>
    </row>
    <row r="9" spans="1:13" ht="12.75">
      <c r="A9" t="s">
        <v>3159</v>
      </c>
      <c r="C9" s="31" t="s">
        <v>3160</v>
      </c>
      <c r="E9" s="33" t="s">
        <v>3161</v>
      </c>
      <c r="J9" s="32">
        <f>0+J10+J35+J84+J93+J98+J107+J128+J197</f>
      </c>
      <c s="32">
        <f>0+K10+K35+K84+K93+K98+K107+K128+K197</f>
      </c>
      <c s="32">
        <f>0+L10+L35+L84+L93+L98+L107+L128+L197</f>
      </c>
      <c s="32">
        <f>0+M10+M35+M84+M93+M98+M107+M128+M197</f>
      </c>
    </row>
    <row r="10" spans="1:13" ht="12.75">
      <c r="A10" t="s">
        <v>46</v>
      </c>
      <c r="C10" s="31" t="s">
        <v>71</v>
      </c>
      <c r="E10" s="33" t="s">
        <v>72</v>
      </c>
      <c r="J10" s="32">
        <f>0</f>
      </c>
      <c s="32">
        <f>0</f>
      </c>
      <c s="32">
        <f>0+L11+L15+L19+L23+L27+L31</f>
      </c>
      <c s="32">
        <f>0+M11+M15+M19+M23+M27+M31</f>
      </c>
    </row>
    <row r="11" spans="1:16" ht="25.5">
      <c r="A11" t="s">
        <v>49</v>
      </c>
      <c s="34" t="s">
        <v>26</v>
      </c>
      <c s="34" t="s">
        <v>3162</v>
      </c>
      <c s="35" t="s">
        <v>5</v>
      </c>
      <c s="6" t="s">
        <v>3163</v>
      </c>
      <c s="36" t="s">
        <v>75</v>
      </c>
      <c s="37">
        <v>128.801</v>
      </c>
      <c s="36">
        <v>0</v>
      </c>
      <c s="36">
        <f>ROUND(G11*H11,6)</f>
      </c>
      <c r="L11" s="38">
        <v>0</v>
      </c>
      <c s="32">
        <f>ROUND(ROUND(L11,2)*ROUND(G11,3),2)</f>
      </c>
      <c s="36" t="s">
        <v>2862</v>
      </c>
      <c>
        <f>(M11*21)/100</f>
      </c>
      <c t="s">
        <v>27</v>
      </c>
    </row>
    <row r="12" spans="1:5" ht="38.25">
      <c r="A12" s="35" t="s">
        <v>55</v>
      </c>
      <c r="E12" s="39" t="s">
        <v>3164</v>
      </c>
    </row>
    <row r="13" spans="1:5" ht="12.75">
      <c r="A13" s="35" t="s">
        <v>56</v>
      </c>
      <c r="E13" s="40" t="s">
        <v>5</v>
      </c>
    </row>
    <row r="14" spans="1:5" ht="25.5">
      <c r="A14" t="s">
        <v>58</v>
      </c>
      <c r="E14" s="39" t="s">
        <v>3165</v>
      </c>
    </row>
    <row r="15" spans="1:16" ht="25.5">
      <c r="A15" t="s">
        <v>49</v>
      </c>
      <c s="34" t="s">
        <v>87</v>
      </c>
      <c s="34" t="s">
        <v>2927</v>
      </c>
      <c s="35" t="s">
        <v>5</v>
      </c>
      <c s="6" t="s">
        <v>2928</v>
      </c>
      <c s="36" t="s">
        <v>75</v>
      </c>
      <c s="37">
        <v>339.108</v>
      </c>
      <c s="36">
        <v>0</v>
      </c>
      <c s="36">
        <f>ROUND(G15*H15,6)</f>
      </c>
      <c r="L15" s="38">
        <v>0</v>
      </c>
      <c s="32">
        <f>ROUND(ROUND(L15,2)*ROUND(G15,3),2)</f>
      </c>
      <c s="36" t="s">
        <v>2862</v>
      </c>
      <c>
        <f>(M15*21)/100</f>
      </c>
      <c t="s">
        <v>27</v>
      </c>
    </row>
    <row r="16" spans="1:5" ht="38.25">
      <c r="A16" s="35" t="s">
        <v>55</v>
      </c>
      <c r="E16" s="39" t="s">
        <v>2929</v>
      </c>
    </row>
    <row r="17" spans="1:5" ht="38.25">
      <c r="A17" s="35" t="s">
        <v>56</v>
      </c>
      <c r="E17" s="40" t="s">
        <v>3166</v>
      </c>
    </row>
    <row r="18" spans="1:5" ht="63.75">
      <c r="A18" t="s">
        <v>58</v>
      </c>
      <c r="E18" s="39" t="s">
        <v>2931</v>
      </c>
    </row>
    <row r="19" spans="1:16" ht="25.5">
      <c r="A19" t="s">
        <v>49</v>
      </c>
      <c s="34" t="s">
        <v>92</v>
      </c>
      <c s="34" t="s">
        <v>2932</v>
      </c>
      <c s="35" t="s">
        <v>5</v>
      </c>
      <c s="6" t="s">
        <v>2933</v>
      </c>
      <c s="36" t="s">
        <v>75</v>
      </c>
      <c s="37">
        <v>13920.732</v>
      </c>
      <c s="36">
        <v>0</v>
      </c>
      <c s="36">
        <f>ROUND(G19*H19,6)</f>
      </c>
      <c r="L19" s="38">
        <v>0</v>
      </c>
      <c s="32">
        <f>ROUND(ROUND(L19,2)*ROUND(G19,3),2)</f>
      </c>
      <c s="36" t="s">
        <v>2862</v>
      </c>
      <c>
        <f>(M19*21)/100</f>
      </c>
      <c t="s">
        <v>27</v>
      </c>
    </row>
    <row r="20" spans="1:5" ht="51">
      <c r="A20" s="35" t="s">
        <v>55</v>
      </c>
      <c r="E20" s="39" t="s">
        <v>2934</v>
      </c>
    </row>
    <row r="21" spans="1:5" ht="63.75">
      <c r="A21" s="35" t="s">
        <v>56</v>
      </c>
      <c r="E21" s="42" t="s">
        <v>3167</v>
      </c>
    </row>
    <row r="22" spans="1:5" ht="63.75">
      <c r="A22" t="s">
        <v>58</v>
      </c>
      <c r="E22" s="39" t="s">
        <v>2931</v>
      </c>
    </row>
    <row r="23" spans="1:16" ht="12.75">
      <c r="A23" t="s">
        <v>49</v>
      </c>
      <c s="34" t="s">
        <v>104</v>
      </c>
      <c s="34" t="s">
        <v>2936</v>
      </c>
      <c s="35" t="s">
        <v>5</v>
      </c>
      <c s="6" t="s">
        <v>2937</v>
      </c>
      <c s="36" t="s">
        <v>75</v>
      </c>
      <c s="37">
        <v>233.955</v>
      </c>
      <c s="36">
        <v>0</v>
      </c>
      <c s="36">
        <f>ROUND(G23*H23,6)</f>
      </c>
      <c r="L23" s="38">
        <v>0</v>
      </c>
      <c s="32">
        <f>ROUND(ROUND(L23,2)*ROUND(G23,3),2)</f>
      </c>
      <c s="36" t="s">
        <v>2862</v>
      </c>
      <c>
        <f>(M23*21)/100</f>
      </c>
      <c t="s">
        <v>27</v>
      </c>
    </row>
    <row r="24" spans="1:5" ht="25.5">
      <c r="A24" s="35" t="s">
        <v>55</v>
      </c>
      <c r="E24" s="39" t="s">
        <v>2938</v>
      </c>
    </row>
    <row r="25" spans="1:5" ht="38.25">
      <c r="A25" s="35" t="s">
        <v>56</v>
      </c>
      <c r="E25" s="40" t="s">
        <v>3168</v>
      </c>
    </row>
    <row r="26" spans="1:5" ht="153">
      <c r="A26" t="s">
        <v>58</v>
      </c>
      <c r="E26" s="39" t="s">
        <v>2940</v>
      </c>
    </row>
    <row r="27" spans="1:16" ht="12.75">
      <c r="A27" t="s">
        <v>49</v>
      </c>
      <c s="34" t="s">
        <v>108</v>
      </c>
      <c s="34" t="s">
        <v>2941</v>
      </c>
      <c s="35" t="s">
        <v>5</v>
      </c>
      <c s="6" t="s">
        <v>2942</v>
      </c>
      <c s="36" t="s">
        <v>75</v>
      </c>
      <c s="37">
        <v>15.698</v>
      </c>
      <c s="36">
        <v>0</v>
      </c>
      <c s="36">
        <f>ROUND(G27*H27,6)</f>
      </c>
      <c r="L27" s="38">
        <v>0</v>
      </c>
      <c s="32">
        <f>ROUND(ROUND(L27,2)*ROUND(G27,3),2)</f>
      </c>
      <c s="36" t="s">
        <v>2862</v>
      </c>
      <c>
        <f>(M27*21)/100</f>
      </c>
      <c t="s">
        <v>27</v>
      </c>
    </row>
    <row r="28" spans="1:5" ht="25.5">
      <c r="A28" s="35" t="s">
        <v>55</v>
      </c>
      <c r="E28" s="39" t="s">
        <v>2943</v>
      </c>
    </row>
    <row r="29" spans="1:5" ht="102">
      <c r="A29" s="35" t="s">
        <v>56</v>
      </c>
      <c r="E29" s="42" t="s">
        <v>3169</v>
      </c>
    </row>
    <row r="30" spans="1:5" ht="242.25">
      <c r="A30" t="s">
        <v>58</v>
      </c>
      <c r="E30" s="39" t="s">
        <v>2944</v>
      </c>
    </row>
    <row r="31" spans="1:16" ht="12.75">
      <c r="A31" t="s">
        <v>49</v>
      </c>
      <c s="34" t="s">
        <v>169</v>
      </c>
      <c s="34" t="s">
        <v>3170</v>
      </c>
      <c s="35" t="s">
        <v>5</v>
      </c>
      <c s="6" t="s">
        <v>2951</v>
      </c>
      <c s="36" t="s">
        <v>53</v>
      </c>
      <c s="37">
        <v>30.69</v>
      </c>
      <c s="36">
        <v>1</v>
      </c>
      <c s="36">
        <f>ROUND(G31*H31,6)</f>
      </c>
      <c r="L31" s="38">
        <v>0</v>
      </c>
      <c s="32">
        <f>ROUND(ROUND(L31,2)*ROUND(G31,3),2)</f>
      </c>
      <c s="36" t="s">
        <v>2862</v>
      </c>
      <c>
        <f>(M31*21)/100</f>
      </c>
      <c t="s">
        <v>27</v>
      </c>
    </row>
    <row r="32" spans="1:5" ht="12.75">
      <c r="A32" s="35" t="s">
        <v>55</v>
      </c>
      <c r="E32" s="39" t="s">
        <v>2951</v>
      </c>
    </row>
    <row r="33" spans="1:5" ht="12.75">
      <c r="A33" s="35" t="s">
        <v>56</v>
      </c>
      <c r="E33" s="40" t="s">
        <v>3171</v>
      </c>
    </row>
    <row r="34" spans="1:5" ht="12.75">
      <c r="A34" t="s">
        <v>58</v>
      </c>
      <c r="E34" s="39" t="s">
        <v>5</v>
      </c>
    </row>
    <row r="35" spans="1:13" ht="12.75">
      <c r="A35" t="s">
        <v>46</v>
      </c>
      <c r="C35" s="31" t="s">
        <v>27</v>
      </c>
      <c r="E35" s="33" t="s">
        <v>2959</v>
      </c>
      <c r="J35" s="32">
        <f>0</f>
      </c>
      <c s="32">
        <f>0</f>
      </c>
      <c s="32">
        <f>0+L36+L40+L44+L48+L52+L56+L60+L64+L68+L72+L76+L80</f>
      </c>
      <c s="32">
        <f>0+M36+M40+M44+M48+M52+M56+M60+M64+M68+M72+M76+M80</f>
      </c>
    </row>
    <row r="36" spans="1:16" ht="12.75">
      <c r="A36" t="s">
        <v>49</v>
      </c>
      <c s="34" t="s">
        <v>112</v>
      </c>
      <c s="34" t="s">
        <v>3172</v>
      </c>
      <c s="35" t="s">
        <v>5</v>
      </c>
      <c s="6" t="s">
        <v>3173</v>
      </c>
      <c s="36" t="s">
        <v>75</v>
      </c>
      <c s="37">
        <v>19.118</v>
      </c>
      <c s="36">
        <v>2.16</v>
      </c>
      <c s="36">
        <f>ROUND(G36*H36,6)</f>
      </c>
      <c r="L36" s="38">
        <v>0</v>
      </c>
      <c s="32">
        <f>ROUND(ROUND(L36,2)*ROUND(G36,3),2)</f>
      </c>
      <c s="36" t="s">
        <v>2862</v>
      </c>
      <c>
        <f>(M36*21)/100</f>
      </c>
      <c t="s">
        <v>27</v>
      </c>
    </row>
    <row r="37" spans="1:5" ht="12.75">
      <c r="A37" s="35" t="s">
        <v>55</v>
      </c>
      <c r="E37" s="39" t="s">
        <v>3174</v>
      </c>
    </row>
    <row r="38" spans="1:5" ht="12.75">
      <c r="A38" s="35" t="s">
        <v>56</v>
      </c>
      <c r="E38" s="40" t="s">
        <v>5</v>
      </c>
    </row>
    <row r="39" spans="1:5" ht="25.5">
      <c r="A39" t="s">
        <v>58</v>
      </c>
      <c r="E39" s="39" t="s">
        <v>3175</v>
      </c>
    </row>
    <row r="40" spans="1:16" ht="12.75">
      <c r="A40" t="s">
        <v>49</v>
      </c>
      <c s="34" t="s">
        <v>116</v>
      </c>
      <c s="34" t="s">
        <v>3176</v>
      </c>
      <c s="35" t="s">
        <v>5</v>
      </c>
      <c s="6" t="s">
        <v>3177</v>
      </c>
      <c s="36" t="s">
        <v>95</v>
      </c>
      <c s="37">
        <v>337.5</v>
      </c>
      <c s="36">
        <v>0.00011</v>
      </c>
      <c s="36">
        <f>ROUND(G40*H40,6)</f>
      </c>
      <c r="L40" s="38">
        <v>0</v>
      </c>
      <c s="32">
        <f>ROUND(ROUND(L40,2)*ROUND(G40,3),2)</f>
      </c>
      <c s="36" t="s">
        <v>2862</v>
      </c>
      <c>
        <f>(M40*21)/100</f>
      </c>
      <c t="s">
        <v>27</v>
      </c>
    </row>
    <row r="41" spans="1:5" ht="25.5">
      <c r="A41" s="35" t="s">
        <v>55</v>
      </c>
      <c r="E41" s="39" t="s">
        <v>3178</v>
      </c>
    </row>
    <row r="42" spans="1:5" ht="51">
      <c r="A42" s="35" t="s">
        <v>56</v>
      </c>
      <c r="E42" s="42" t="s">
        <v>3179</v>
      </c>
    </row>
    <row r="43" spans="1:5" ht="12.75">
      <c r="A43" t="s">
        <v>58</v>
      </c>
      <c r="E43" s="39" t="s">
        <v>5</v>
      </c>
    </row>
    <row r="44" spans="1:16" ht="12.75">
      <c r="A44" t="s">
        <v>49</v>
      </c>
      <c s="34" t="s">
        <v>120</v>
      </c>
      <c s="34" t="s">
        <v>3180</v>
      </c>
      <c s="35" t="s">
        <v>5</v>
      </c>
      <c s="6" t="s">
        <v>3181</v>
      </c>
      <c s="36" t="s">
        <v>95</v>
      </c>
      <c s="37">
        <v>337.5</v>
      </c>
      <c s="36">
        <v>0.00012</v>
      </c>
      <c s="36">
        <f>ROUND(G44*H44,6)</f>
      </c>
      <c r="L44" s="38">
        <v>0</v>
      </c>
      <c s="32">
        <f>ROUND(ROUND(L44,2)*ROUND(G44,3),2)</f>
      </c>
      <c s="36" t="s">
        <v>2862</v>
      </c>
      <c>
        <f>(M44*21)/100</f>
      </c>
      <c t="s">
        <v>27</v>
      </c>
    </row>
    <row r="45" spans="1:5" ht="25.5">
      <c r="A45" s="35" t="s">
        <v>55</v>
      </c>
      <c r="E45" s="39" t="s">
        <v>3182</v>
      </c>
    </row>
    <row r="46" spans="1:5" ht="51">
      <c r="A46" s="35" t="s">
        <v>56</v>
      </c>
      <c r="E46" s="42" t="s">
        <v>3179</v>
      </c>
    </row>
    <row r="47" spans="1:5" ht="12.75">
      <c r="A47" t="s">
        <v>58</v>
      </c>
      <c r="E47" s="39" t="s">
        <v>5</v>
      </c>
    </row>
    <row r="48" spans="1:16" ht="25.5">
      <c r="A48" t="s">
        <v>49</v>
      </c>
      <c s="34" t="s">
        <v>126</v>
      </c>
      <c s="34" t="s">
        <v>3183</v>
      </c>
      <c s="35" t="s">
        <v>5</v>
      </c>
      <c s="6" t="s">
        <v>3184</v>
      </c>
      <c s="36" t="s">
        <v>95</v>
      </c>
      <c s="37">
        <v>676</v>
      </c>
      <c s="36">
        <v>0</v>
      </c>
      <c s="36">
        <f>ROUND(G48*H48,6)</f>
      </c>
      <c r="L48" s="38">
        <v>0</v>
      </c>
      <c s="32">
        <f>ROUND(ROUND(L48,2)*ROUND(G48,3),2)</f>
      </c>
      <c s="36" t="s">
        <v>2862</v>
      </c>
      <c>
        <f>(M48*21)/100</f>
      </c>
      <c t="s">
        <v>27</v>
      </c>
    </row>
    <row r="49" spans="1:5" ht="25.5">
      <c r="A49" s="35" t="s">
        <v>55</v>
      </c>
      <c r="E49" s="39" t="s">
        <v>3185</v>
      </c>
    </row>
    <row r="50" spans="1:5" ht="38.25">
      <c r="A50" s="35" t="s">
        <v>56</v>
      </c>
      <c r="E50" s="40" t="s">
        <v>3186</v>
      </c>
    </row>
    <row r="51" spans="1:5" ht="89.25">
      <c r="A51" t="s">
        <v>58</v>
      </c>
      <c r="E51" s="39" t="s">
        <v>3187</v>
      </c>
    </row>
    <row r="52" spans="1:16" ht="12.75">
      <c r="A52" t="s">
        <v>49</v>
      </c>
      <c s="34" t="s">
        <v>130</v>
      </c>
      <c s="34" t="s">
        <v>3188</v>
      </c>
      <c s="35" t="s">
        <v>5</v>
      </c>
      <c s="6" t="s">
        <v>3189</v>
      </c>
      <c s="36" t="s">
        <v>53</v>
      </c>
      <c s="37">
        <v>0.927</v>
      </c>
      <c s="36">
        <v>1.1102</v>
      </c>
      <c s="36">
        <f>ROUND(G52*H52,6)</f>
      </c>
      <c r="L52" s="38">
        <v>0</v>
      </c>
      <c s="32">
        <f>ROUND(ROUND(L52,2)*ROUND(G52,3),2)</f>
      </c>
      <c s="36" t="s">
        <v>2862</v>
      </c>
      <c>
        <f>(M52*21)/100</f>
      </c>
      <c t="s">
        <v>27</v>
      </c>
    </row>
    <row r="53" spans="1:5" ht="12.75">
      <c r="A53" s="35" t="s">
        <v>55</v>
      </c>
      <c r="E53" s="39" t="s">
        <v>3190</v>
      </c>
    </row>
    <row r="54" spans="1:5" ht="51">
      <c r="A54" s="35" t="s">
        <v>56</v>
      </c>
      <c r="E54" s="42" t="s">
        <v>3191</v>
      </c>
    </row>
    <row r="55" spans="1:5" ht="51">
      <c r="A55" t="s">
        <v>58</v>
      </c>
      <c r="E55" s="39" t="s">
        <v>3192</v>
      </c>
    </row>
    <row r="56" spans="1:16" ht="12.75">
      <c r="A56" t="s">
        <v>49</v>
      </c>
      <c s="34" t="s">
        <v>134</v>
      </c>
      <c s="34" t="s">
        <v>3193</v>
      </c>
      <c s="35" t="s">
        <v>5</v>
      </c>
      <c s="6" t="s">
        <v>3194</v>
      </c>
      <c s="36" t="s">
        <v>53</v>
      </c>
      <c s="37">
        <v>9.613</v>
      </c>
      <c s="36">
        <v>1.11381</v>
      </c>
      <c s="36">
        <f>ROUND(G56*H56,6)</f>
      </c>
      <c r="L56" s="38">
        <v>0</v>
      </c>
      <c s="32">
        <f>ROUND(ROUND(L56,2)*ROUND(G56,3),2)</f>
      </c>
      <c s="36" t="s">
        <v>2862</v>
      </c>
      <c>
        <f>(M56*21)/100</f>
      </c>
      <c t="s">
        <v>27</v>
      </c>
    </row>
    <row r="57" spans="1:5" ht="12.75">
      <c r="A57" s="35" t="s">
        <v>55</v>
      </c>
      <c r="E57" s="39" t="s">
        <v>3195</v>
      </c>
    </row>
    <row r="58" spans="1:5" ht="51">
      <c r="A58" s="35" t="s">
        <v>56</v>
      </c>
      <c r="E58" s="42" t="s">
        <v>3196</v>
      </c>
    </row>
    <row r="59" spans="1:5" ht="51">
      <c r="A59" t="s">
        <v>58</v>
      </c>
      <c r="E59" s="39" t="s">
        <v>3192</v>
      </c>
    </row>
    <row r="60" spans="1:16" ht="12.75">
      <c r="A60" t="s">
        <v>49</v>
      </c>
      <c s="34" t="s">
        <v>138</v>
      </c>
      <c s="34" t="s">
        <v>3197</v>
      </c>
      <c s="35" t="s">
        <v>5</v>
      </c>
      <c s="6" t="s">
        <v>3198</v>
      </c>
      <c s="36" t="s">
        <v>53</v>
      </c>
      <c s="37">
        <v>0.103</v>
      </c>
      <c s="36">
        <v>1.11332</v>
      </c>
      <c s="36">
        <f>ROUND(G60*H60,6)</f>
      </c>
      <c r="L60" s="38">
        <v>0</v>
      </c>
      <c s="32">
        <f>ROUND(ROUND(L60,2)*ROUND(G60,3),2)</f>
      </c>
      <c s="36" t="s">
        <v>529</v>
      </c>
      <c>
        <f>(M60*21)/100</f>
      </c>
      <c t="s">
        <v>27</v>
      </c>
    </row>
    <row r="61" spans="1:5" ht="12.75">
      <c r="A61" s="35" t="s">
        <v>55</v>
      </c>
      <c r="E61" s="39" t="s">
        <v>3199</v>
      </c>
    </row>
    <row r="62" spans="1:5" ht="25.5">
      <c r="A62" s="35" t="s">
        <v>56</v>
      </c>
      <c r="E62" s="42" t="s">
        <v>3200</v>
      </c>
    </row>
    <row r="63" spans="1:5" ht="12.75">
      <c r="A63" t="s">
        <v>58</v>
      </c>
      <c r="E63" s="39" t="s">
        <v>5</v>
      </c>
    </row>
    <row r="64" spans="1:16" ht="12.75">
      <c r="A64" t="s">
        <v>49</v>
      </c>
      <c s="34" t="s">
        <v>142</v>
      </c>
      <c s="34" t="s">
        <v>3201</v>
      </c>
      <c s="35" t="s">
        <v>5</v>
      </c>
      <c s="6" t="s">
        <v>3202</v>
      </c>
      <c s="36" t="s">
        <v>75</v>
      </c>
      <c s="37">
        <v>84.336</v>
      </c>
      <c s="36">
        <v>2.45329</v>
      </c>
      <c s="36">
        <f>ROUND(G64*H64,6)</f>
      </c>
      <c r="L64" s="38">
        <v>0</v>
      </c>
      <c s="32">
        <f>ROUND(ROUND(L64,2)*ROUND(G64,3),2)</f>
      </c>
      <c s="36" t="s">
        <v>2862</v>
      </c>
      <c>
        <f>(M64*21)/100</f>
      </c>
      <c t="s">
        <v>27</v>
      </c>
    </row>
    <row r="65" spans="1:5" ht="25.5">
      <c r="A65" s="35" t="s">
        <v>55</v>
      </c>
      <c r="E65" s="39" t="s">
        <v>3203</v>
      </c>
    </row>
    <row r="66" spans="1:5" ht="408">
      <c r="A66" s="35" t="s">
        <v>56</v>
      </c>
      <c r="E66" s="42" t="s">
        <v>3204</v>
      </c>
    </row>
    <row r="67" spans="1:5" ht="153">
      <c r="A67" t="s">
        <v>58</v>
      </c>
      <c r="E67" s="39" t="s">
        <v>3205</v>
      </c>
    </row>
    <row r="68" spans="1:16" ht="12.75">
      <c r="A68" t="s">
        <v>49</v>
      </c>
      <c s="34" t="s">
        <v>146</v>
      </c>
      <c s="34" t="s">
        <v>3206</v>
      </c>
      <c s="35" t="s">
        <v>5</v>
      </c>
      <c s="6" t="s">
        <v>3207</v>
      </c>
      <c s="36" t="s">
        <v>469</v>
      </c>
      <c s="37">
        <v>707.49</v>
      </c>
      <c s="36">
        <v>0.00275</v>
      </c>
      <c s="36">
        <f>ROUND(G68*H68,6)</f>
      </c>
      <c r="L68" s="38">
        <v>0</v>
      </c>
      <c s="32">
        <f>ROUND(ROUND(L68,2)*ROUND(G68,3),2)</f>
      </c>
      <c s="36" t="s">
        <v>2862</v>
      </c>
      <c>
        <f>(M68*21)/100</f>
      </c>
      <c t="s">
        <v>27</v>
      </c>
    </row>
    <row r="69" spans="1:5" ht="12.75">
      <c r="A69" s="35" t="s">
        <v>55</v>
      </c>
      <c r="E69" s="39" t="s">
        <v>3208</v>
      </c>
    </row>
    <row r="70" spans="1:5" ht="357">
      <c r="A70" s="35" t="s">
        <v>56</v>
      </c>
      <c r="E70" s="42" t="s">
        <v>3209</v>
      </c>
    </row>
    <row r="71" spans="1:5" ht="51">
      <c r="A71" t="s">
        <v>58</v>
      </c>
      <c r="E71" s="39" t="s">
        <v>3210</v>
      </c>
    </row>
    <row r="72" spans="1:16" ht="12.75">
      <c r="A72" t="s">
        <v>49</v>
      </c>
      <c s="34" t="s">
        <v>150</v>
      </c>
      <c s="34" t="s">
        <v>3211</v>
      </c>
      <c s="35" t="s">
        <v>5</v>
      </c>
      <c s="6" t="s">
        <v>3212</v>
      </c>
      <c s="36" t="s">
        <v>469</v>
      </c>
      <c s="37">
        <v>707.49</v>
      </c>
      <c s="36">
        <v>0</v>
      </c>
      <c s="36">
        <f>ROUND(G72*H72,6)</f>
      </c>
      <c r="L72" s="38">
        <v>0</v>
      </c>
      <c s="32">
        <f>ROUND(ROUND(L72,2)*ROUND(G72,3),2)</f>
      </c>
      <c s="36" t="s">
        <v>2862</v>
      </c>
      <c>
        <f>(M72*21)/100</f>
      </c>
      <c t="s">
        <v>27</v>
      </c>
    </row>
    <row r="73" spans="1:5" ht="12.75">
      <c r="A73" s="35" t="s">
        <v>55</v>
      </c>
      <c r="E73" s="39" t="s">
        <v>3213</v>
      </c>
    </row>
    <row r="74" spans="1:5" ht="12.75">
      <c r="A74" s="35" t="s">
        <v>56</v>
      </c>
      <c r="E74" s="40" t="s">
        <v>3214</v>
      </c>
    </row>
    <row r="75" spans="1:5" ht="51">
      <c r="A75" t="s">
        <v>58</v>
      </c>
      <c r="E75" s="39" t="s">
        <v>3210</v>
      </c>
    </row>
    <row r="76" spans="1:16" ht="12.75">
      <c r="A76" t="s">
        <v>49</v>
      </c>
      <c s="34" t="s">
        <v>153</v>
      </c>
      <c s="34" t="s">
        <v>3215</v>
      </c>
      <c s="35" t="s">
        <v>5</v>
      </c>
      <c s="6" t="s">
        <v>3216</v>
      </c>
      <c s="36" t="s">
        <v>53</v>
      </c>
      <c s="37">
        <v>9.941</v>
      </c>
      <c s="36">
        <v>1.0594</v>
      </c>
      <c s="36">
        <f>ROUND(G76*H76,6)</f>
      </c>
      <c r="L76" s="38">
        <v>0</v>
      </c>
      <c s="32">
        <f>ROUND(ROUND(L76,2)*ROUND(G76,3),2)</f>
      </c>
      <c s="36" t="s">
        <v>2862</v>
      </c>
      <c>
        <f>(M76*21)/100</f>
      </c>
      <c t="s">
        <v>27</v>
      </c>
    </row>
    <row r="77" spans="1:5" ht="38.25">
      <c r="A77" s="35" t="s">
        <v>55</v>
      </c>
      <c r="E77" s="39" t="s">
        <v>3217</v>
      </c>
    </row>
    <row r="78" spans="1:5" ht="25.5">
      <c r="A78" s="35" t="s">
        <v>56</v>
      </c>
      <c r="E78" s="40" t="s">
        <v>3218</v>
      </c>
    </row>
    <row r="79" spans="1:5" ht="12.75">
      <c r="A79" t="s">
        <v>58</v>
      </c>
      <c r="E79" s="39" t="s">
        <v>5</v>
      </c>
    </row>
    <row r="80" spans="1:16" ht="12.75">
      <c r="A80" t="s">
        <v>49</v>
      </c>
      <c s="34" t="s">
        <v>173</v>
      </c>
      <c s="34" t="s">
        <v>3219</v>
      </c>
      <c s="35" t="s">
        <v>5</v>
      </c>
      <c s="6" t="s">
        <v>3220</v>
      </c>
      <c s="36" t="s">
        <v>75</v>
      </c>
      <c s="37">
        <v>273.805</v>
      </c>
      <c s="36">
        <v>2.429</v>
      </c>
      <c s="36">
        <f>ROUND(G80*H80,6)</f>
      </c>
      <c r="L80" s="38">
        <v>0</v>
      </c>
      <c s="32">
        <f>ROUND(ROUND(L80,2)*ROUND(G80,3),2)</f>
      </c>
      <c s="36" t="s">
        <v>529</v>
      </c>
      <c>
        <f>(M80*21)/100</f>
      </c>
      <c t="s">
        <v>27</v>
      </c>
    </row>
    <row r="81" spans="1:5" ht="12.75">
      <c r="A81" s="35" t="s">
        <v>55</v>
      </c>
      <c r="E81" s="39" t="s">
        <v>3221</v>
      </c>
    </row>
    <row r="82" spans="1:5" ht="63.75">
      <c r="A82" s="35" t="s">
        <v>56</v>
      </c>
      <c r="E82" s="40" t="s">
        <v>3222</v>
      </c>
    </row>
    <row r="83" spans="1:5" ht="12.75">
      <c r="A83" t="s">
        <v>58</v>
      </c>
      <c r="E83" s="39" t="s">
        <v>5</v>
      </c>
    </row>
    <row r="84" spans="1:13" ht="12.75">
      <c r="A84" t="s">
        <v>46</v>
      </c>
      <c r="C84" s="31" t="s">
        <v>26</v>
      </c>
      <c r="E84" s="33" t="s">
        <v>3223</v>
      </c>
      <c r="J84" s="32">
        <f>0</f>
      </c>
      <c s="32">
        <f>0</f>
      </c>
      <c s="32">
        <f>0+L85+L89</f>
      </c>
      <c s="32">
        <f>0+M85+M89</f>
      </c>
    </row>
    <row r="85" spans="1:16" ht="12.75">
      <c r="A85" t="s">
        <v>49</v>
      </c>
      <c s="34" t="s">
        <v>157</v>
      </c>
      <c s="34" t="s">
        <v>3224</v>
      </c>
      <c s="35" t="s">
        <v>5</v>
      </c>
      <c s="6" t="s">
        <v>3225</v>
      </c>
      <c s="36" t="s">
        <v>95</v>
      </c>
      <c s="37">
        <v>78</v>
      </c>
      <c s="36">
        <v>0.00174</v>
      </c>
      <c s="36">
        <f>ROUND(G85*H85,6)</f>
      </c>
      <c r="L85" s="38">
        <v>0</v>
      </c>
      <c s="32">
        <f>ROUND(ROUND(L85,2)*ROUND(G85,3),2)</f>
      </c>
      <c s="36" t="s">
        <v>2862</v>
      </c>
      <c>
        <f>(M85*21)/100</f>
      </c>
      <c t="s">
        <v>27</v>
      </c>
    </row>
    <row r="86" spans="1:5" ht="12.75">
      <c r="A86" s="35" t="s">
        <v>55</v>
      </c>
      <c r="E86" s="39" t="s">
        <v>3225</v>
      </c>
    </row>
    <row r="87" spans="1:5" ht="12.75">
      <c r="A87" s="35" t="s">
        <v>56</v>
      </c>
      <c r="E87" s="40" t="s">
        <v>3226</v>
      </c>
    </row>
    <row r="88" spans="1:5" ht="12.75">
      <c r="A88" t="s">
        <v>58</v>
      </c>
      <c r="E88" s="39" t="s">
        <v>5</v>
      </c>
    </row>
    <row r="89" spans="1:16" ht="25.5">
      <c r="A89" t="s">
        <v>49</v>
      </c>
      <c s="34" t="s">
        <v>161</v>
      </c>
      <c s="34" t="s">
        <v>3227</v>
      </c>
      <c s="35" t="s">
        <v>5</v>
      </c>
      <c s="6" t="s">
        <v>3228</v>
      </c>
      <c s="36" t="s">
        <v>95</v>
      </c>
      <c s="37">
        <v>75</v>
      </c>
      <c s="36">
        <v>0</v>
      </c>
      <c s="36">
        <f>ROUND(G89*H89,6)</f>
      </c>
      <c r="L89" s="38">
        <v>0</v>
      </c>
      <c s="32">
        <f>ROUND(ROUND(L89,2)*ROUND(G89,3),2)</f>
      </c>
      <c s="36" t="s">
        <v>2862</v>
      </c>
      <c>
        <f>(M89*21)/100</f>
      </c>
      <c t="s">
        <v>27</v>
      </c>
    </row>
    <row r="90" spans="1:5" ht="63.75">
      <c r="A90" s="35" t="s">
        <v>55</v>
      </c>
      <c r="E90" s="39" t="s">
        <v>3229</v>
      </c>
    </row>
    <row r="91" spans="1:5" ht="12.75">
      <c r="A91" s="35" t="s">
        <v>56</v>
      </c>
      <c r="E91" s="40" t="s">
        <v>3230</v>
      </c>
    </row>
    <row r="92" spans="1:5" ht="76.5">
      <c r="A92" t="s">
        <v>58</v>
      </c>
      <c r="E92" s="39" t="s">
        <v>3231</v>
      </c>
    </row>
    <row r="93" spans="1:13" ht="12.75">
      <c r="A93" t="s">
        <v>46</v>
      </c>
      <c r="C93" s="31" t="s">
        <v>87</v>
      </c>
      <c r="E93" s="33" t="s">
        <v>453</v>
      </c>
      <c r="J93" s="32">
        <f>0</f>
      </c>
      <c s="32">
        <f>0</f>
      </c>
      <c s="32">
        <f>0+L94</f>
      </c>
      <c s="32">
        <f>0+M94</f>
      </c>
    </row>
    <row r="94" spans="1:16" ht="12.75">
      <c r="A94" t="s">
        <v>49</v>
      </c>
      <c s="34" t="s">
        <v>165</v>
      </c>
      <c s="34" t="s">
        <v>3232</v>
      </c>
      <c s="35" t="s">
        <v>5</v>
      </c>
      <c s="6" t="s">
        <v>3233</v>
      </c>
      <c s="36" t="s">
        <v>469</v>
      </c>
      <c s="37">
        <v>29.44</v>
      </c>
      <c s="36">
        <v>0.0072</v>
      </c>
      <c s="36">
        <f>ROUND(G94*H94,6)</f>
      </c>
      <c r="L94" s="38">
        <v>0</v>
      </c>
      <c s="32">
        <f>ROUND(ROUND(L94,2)*ROUND(G94,3),2)</f>
      </c>
      <c s="36" t="s">
        <v>529</v>
      </c>
      <c>
        <f>(M94*21)/100</f>
      </c>
      <c t="s">
        <v>27</v>
      </c>
    </row>
    <row r="95" spans="1:5" ht="12.75">
      <c r="A95" s="35" t="s">
        <v>55</v>
      </c>
      <c r="E95" s="39" t="s">
        <v>3233</v>
      </c>
    </row>
    <row r="96" spans="1:5" ht="12.75">
      <c r="A96" s="35" t="s">
        <v>56</v>
      </c>
      <c r="E96" s="40" t="s">
        <v>3234</v>
      </c>
    </row>
    <row r="97" spans="1:5" ht="12.75">
      <c r="A97" t="s">
        <v>58</v>
      </c>
      <c r="E97" s="39" t="s">
        <v>5</v>
      </c>
    </row>
    <row r="98" spans="1:13" ht="12.75">
      <c r="A98" t="s">
        <v>46</v>
      </c>
      <c r="C98" s="31" t="s">
        <v>97</v>
      </c>
      <c r="E98" s="33" t="s">
        <v>3047</v>
      </c>
      <c r="J98" s="32">
        <f>0</f>
      </c>
      <c s="32">
        <f>0</f>
      </c>
      <c s="32">
        <f>0+L99+L103</f>
      </c>
      <c s="32">
        <f>0+M99+M103</f>
      </c>
    </row>
    <row r="99" spans="1:16" ht="12.75">
      <c r="A99" t="s">
        <v>49</v>
      </c>
      <c s="34" t="s">
        <v>177</v>
      </c>
      <c s="34" t="s">
        <v>3235</v>
      </c>
      <c s="35" t="s">
        <v>5</v>
      </c>
      <c s="6" t="s">
        <v>3236</v>
      </c>
      <c s="36" t="s">
        <v>469</v>
      </c>
      <c s="37">
        <v>18</v>
      </c>
      <c s="36">
        <v>0.00438</v>
      </c>
      <c s="36">
        <f>ROUND(G99*H99,6)</f>
      </c>
      <c r="L99" s="38">
        <v>0</v>
      </c>
      <c s="32">
        <f>ROUND(ROUND(L99,2)*ROUND(G99,3),2)</f>
      </c>
      <c s="36" t="s">
        <v>2862</v>
      </c>
      <c>
        <f>(M99*21)/100</f>
      </c>
      <c t="s">
        <v>27</v>
      </c>
    </row>
    <row r="100" spans="1:5" ht="25.5">
      <c r="A100" s="35" t="s">
        <v>55</v>
      </c>
      <c r="E100" s="39" t="s">
        <v>3237</v>
      </c>
    </row>
    <row r="101" spans="1:5" ht="25.5">
      <c r="A101" s="35" t="s">
        <v>56</v>
      </c>
      <c r="E101" s="40" t="s">
        <v>3238</v>
      </c>
    </row>
    <row r="102" spans="1:5" ht="12.75">
      <c r="A102" t="s">
        <v>58</v>
      </c>
      <c r="E102" s="39" t="s">
        <v>3239</v>
      </c>
    </row>
    <row r="103" spans="1:16" ht="25.5">
      <c r="A103" t="s">
        <v>49</v>
      </c>
      <c s="34" t="s">
        <v>181</v>
      </c>
      <c s="34" t="s">
        <v>3240</v>
      </c>
      <c s="35" t="s">
        <v>5</v>
      </c>
      <c s="6" t="s">
        <v>3241</v>
      </c>
      <c s="36" t="s">
        <v>75</v>
      </c>
      <c s="37">
        <v>8.931</v>
      </c>
      <c s="36">
        <v>2.25634</v>
      </c>
      <c s="36">
        <f>ROUND(G103*H103,6)</f>
      </c>
      <c r="L103" s="38">
        <v>0</v>
      </c>
      <c s="32">
        <f>ROUND(ROUND(L103,2)*ROUND(G103,3),2)</f>
      </c>
      <c s="36" t="s">
        <v>2862</v>
      </c>
      <c>
        <f>(M103*21)/100</f>
      </c>
      <c t="s">
        <v>27</v>
      </c>
    </row>
    <row r="104" spans="1:5" ht="25.5">
      <c r="A104" s="35" t="s">
        <v>55</v>
      </c>
      <c r="E104" s="39" t="s">
        <v>3242</v>
      </c>
    </row>
    <row r="105" spans="1:5" ht="344.25">
      <c r="A105" s="35" t="s">
        <v>56</v>
      </c>
      <c r="E105" s="42" t="s">
        <v>3243</v>
      </c>
    </row>
    <row r="106" spans="1:5" ht="229.5">
      <c r="A106" t="s">
        <v>58</v>
      </c>
      <c r="E106" s="39" t="s">
        <v>3052</v>
      </c>
    </row>
    <row r="107" spans="1:13" ht="12.75">
      <c r="A107" t="s">
        <v>46</v>
      </c>
      <c r="C107" s="31" t="s">
        <v>3066</v>
      </c>
      <c r="E107" s="33" t="s">
        <v>3067</v>
      </c>
      <c r="J107" s="32">
        <f>0</f>
      </c>
      <c s="32">
        <f>0</f>
      </c>
      <c s="32">
        <f>0+L108+L112+L116+L120+L124</f>
      </c>
      <c s="32">
        <f>0+M108+M112+M116+M120+M124</f>
      </c>
    </row>
    <row r="108" spans="1:16" ht="12.75">
      <c r="A108" t="s">
        <v>49</v>
      </c>
      <c s="34" t="s">
        <v>71</v>
      </c>
      <c s="34" t="s">
        <v>3244</v>
      </c>
      <c s="35" t="s">
        <v>5</v>
      </c>
      <c s="6" t="s">
        <v>3245</v>
      </c>
      <c s="36" t="s">
        <v>53</v>
      </c>
      <c s="37">
        <v>0.165</v>
      </c>
      <c s="36">
        <v>1</v>
      </c>
      <c s="36">
        <f>ROUND(G108*H108,6)</f>
      </c>
      <c r="L108" s="38">
        <v>0</v>
      </c>
      <c s="32">
        <f>ROUND(ROUND(L108,2)*ROUND(G108,3),2)</f>
      </c>
      <c s="36" t="s">
        <v>2862</v>
      </c>
      <c>
        <f>(M108*21)/100</f>
      </c>
      <c t="s">
        <v>27</v>
      </c>
    </row>
    <row r="109" spans="1:5" ht="12.75">
      <c r="A109" s="35" t="s">
        <v>55</v>
      </c>
      <c r="E109" s="39" t="s">
        <v>3245</v>
      </c>
    </row>
    <row r="110" spans="1:5" ht="12.75">
      <c r="A110" s="35" t="s">
        <v>56</v>
      </c>
      <c r="E110" s="40" t="s">
        <v>3246</v>
      </c>
    </row>
    <row r="111" spans="1:5" ht="12.75">
      <c r="A111" t="s">
        <v>58</v>
      </c>
      <c r="E111" s="39" t="s">
        <v>5</v>
      </c>
    </row>
    <row r="112" spans="1:16" ht="12.75">
      <c r="A112" t="s">
        <v>49</v>
      </c>
      <c s="34" t="s">
        <v>27</v>
      </c>
      <c s="34" t="s">
        <v>3247</v>
      </c>
      <c s="35" t="s">
        <v>5</v>
      </c>
      <c s="6" t="s">
        <v>3248</v>
      </c>
      <c s="36" t="s">
        <v>53</v>
      </c>
      <c s="37">
        <v>1.039</v>
      </c>
      <c s="36">
        <v>1</v>
      </c>
      <c s="36">
        <f>ROUND(G112*H112,6)</f>
      </c>
      <c r="L112" s="38">
        <v>0</v>
      </c>
      <c s="32">
        <f>ROUND(ROUND(L112,2)*ROUND(G112,3),2)</f>
      </c>
      <c s="36" t="s">
        <v>2862</v>
      </c>
      <c>
        <f>(M112*21)/100</f>
      </c>
      <c t="s">
        <v>27</v>
      </c>
    </row>
    <row r="113" spans="1:5" ht="12.75">
      <c r="A113" s="35" t="s">
        <v>55</v>
      </c>
      <c r="E113" s="39" t="s">
        <v>3248</v>
      </c>
    </row>
    <row r="114" spans="1:5" ht="12.75">
      <c r="A114" s="35" t="s">
        <v>56</v>
      </c>
      <c r="E114" s="40" t="s">
        <v>3249</v>
      </c>
    </row>
    <row r="115" spans="1:5" ht="12.75">
      <c r="A115" t="s">
        <v>58</v>
      </c>
      <c r="E115" s="39" t="s">
        <v>5</v>
      </c>
    </row>
    <row r="116" spans="1:16" ht="12.75">
      <c r="A116" t="s">
        <v>49</v>
      </c>
      <c s="34" t="s">
        <v>185</v>
      </c>
      <c s="34" t="s">
        <v>3250</v>
      </c>
      <c s="35" t="s">
        <v>5</v>
      </c>
      <c s="6" t="s">
        <v>3251</v>
      </c>
      <c s="36" t="s">
        <v>469</v>
      </c>
      <c s="37">
        <v>472.295</v>
      </c>
      <c s="36">
        <v>0</v>
      </c>
      <c s="36">
        <f>ROUND(G116*H116,6)</f>
      </c>
      <c r="L116" s="38">
        <v>0</v>
      </c>
      <c s="32">
        <f>ROUND(ROUND(L116,2)*ROUND(G116,3),2)</f>
      </c>
      <c s="36" t="s">
        <v>2862</v>
      </c>
      <c>
        <f>(M116*21)/100</f>
      </c>
      <c t="s">
        <v>27</v>
      </c>
    </row>
    <row r="117" spans="1:5" ht="25.5">
      <c r="A117" s="35" t="s">
        <v>55</v>
      </c>
      <c r="E117" s="39" t="s">
        <v>3252</v>
      </c>
    </row>
    <row r="118" spans="1:5" ht="12.75">
      <c r="A118" s="35" t="s">
        <v>56</v>
      </c>
      <c r="E118" s="40" t="s">
        <v>5</v>
      </c>
    </row>
    <row r="119" spans="1:5" ht="25.5">
      <c r="A119" t="s">
        <v>58</v>
      </c>
      <c r="E119" s="39" t="s">
        <v>3253</v>
      </c>
    </row>
    <row r="120" spans="1:16" ht="12.75">
      <c r="A120" t="s">
        <v>49</v>
      </c>
      <c s="34" t="s">
        <v>189</v>
      </c>
      <c s="34" t="s">
        <v>3254</v>
      </c>
      <c s="35" t="s">
        <v>5</v>
      </c>
      <c s="6" t="s">
        <v>3255</v>
      </c>
      <c s="36" t="s">
        <v>469</v>
      </c>
      <c s="37">
        <v>944.59</v>
      </c>
      <c s="36">
        <v>0</v>
      </c>
      <c s="36">
        <f>ROUND(G120*H120,6)</f>
      </c>
      <c r="L120" s="38">
        <v>0</v>
      </c>
      <c s="32">
        <f>ROUND(ROUND(L120,2)*ROUND(G120,3),2)</f>
      </c>
      <c s="36" t="s">
        <v>2862</v>
      </c>
      <c>
        <f>(M120*21)/100</f>
      </c>
      <c t="s">
        <v>27</v>
      </c>
    </row>
    <row r="121" spans="1:5" ht="25.5">
      <c r="A121" s="35" t="s">
        <v>55</v>
      </c>
      <c r="E121" s="39" t="s">
        <v>3256</v>
      </c>
    </row>
    <row r="122" spans="1:5" ht="12.75">
      <c r="A122" s="35" t="s">
        <v>56</v>
      </c>
      <c r="E122" s="40" t="s">
        <v>3257</v>
      </c>
    </row>
    <row r="123" spans="1:5" ht="25.5">
      <c r="A123" t="s">
        <v>58</v>
      </c>
      <c r="E123" s="39" t="s">
        <v>3253</v>
      </c>
    </row>
    <row r="124" spans="1:16" ht="25.5">
      <c r="A124" t="s">
        <v>49</v>
      </c>
      <c s="34" t="s">
        <v>261</v>
      </c>
      <c s="34" t="s">
        <v>3258</v>
      </c>
      <c s="35" t="s">
        <v>5</v>
      </c>
      <c s="6" t="s">
        <v>3259</v>
      </c>
      <c s="36" t="s">
        <v>53</v>
      </c>
      <c s="37">
        <v>1.204</v>
      </c>
      <c s="36">
        <v>0</v>
      </c>
      <c s="36">
        <f>ROUND(G124*H124,6)</f>
      </c>
      <c r="L124" s="38">
        <v>0</v>
      </c>
      <c s="32">
        <f>ROUND(ROUND(L124,2)*ROUND(G124,3),2)</f>
      </c>
      <c s="36" t="s">
        <v>2862</v>
      </c>
      <c>
        <f>(M124*21)/100</f>
      </c>
      <c t="s">
        <v>27</v>
      </c>
    </row>
    <row r="125" spans="1:5" ht="38.25">
      <c r="A125" s="35" t="s">
        <v>55</v>
      </c>
      <c r="E125" s="39" t="s">
        <v>3260</v>
      </c>
    </row>
    <row r="126" spans="1:5" ht="12.75">
      <c r="A126" s="35" t="s">
        <v>56</v>
      </c>
      <c r="E126" s="40" t="s">
        <v>5</v>
      </c>
    </row>
    <row r="127" spans="1:5" ht="114.75">
      <c r="A127" t="s">
        <v>58</v>
      </c>
      <c r="E127" s="39" t="s">
        <v>3261</v>
      </c>
    </row>
    <row r="128" spans="1:13" ht="12.75">
      <c r="A128" t="s">
        <v>46</v>
      </c>
      <c r="C128" s="31" t="s">
        <v>108</v>
      </c>
      <c r="E128" s="33" t="s">
        <v>3134</v>
      </c>
      <c r="J128" s="32">
        <f>0</f>
      </c>
      <c s="32">
        <f>0</f>
      </c>
      <c s="32">
        <f>0+L129+L133+L137+L141+L145+L149+L153+L157+L161+L165+L169+L173+L177+L181+L185+L189+L193</f>
      </c>
      <c s="32">
        <f>0+M129+M133+M137+M141+M145+M149+M153+M157+M161+M165+M169+M173+M177+M181+M185+M189+M193</f>
      </c>
    </row>
    <row r="129" spans="1:16" ht="25.5">
      <c r="A129" t="s">
        <v>49</v>
      </c>
      <c s="34" t="s">
        <v>193</v>
      </c>
      <c s="34" t="s">
        <v>3262</v>
      </c>
      <c s="35" t="s">
        <v>5</v>
      </c>
      <c s="6" t="s">
        <v>3263</v>
      </c>
      <c s="36" t="s">
        <v>95</v>
      </c>
      <c s="37">
        <v>448.7</v>
      </c>
      <c s="36">
        <v>0.0426</v>
      </c>
      <c s="36">
        <f>ROUND(G129*H129,6)</f>
      </c>
      <c r="L129" s="38">
        <v>0</v>
      </c>
      <c s="32">
        <f>ROUND(ROUND(L129,2)*ROUND(G129,3),2)</f>
      </c>
      <c s="36" t="s">
        <v>529</v>
      </c>
      <c>
        <f>(M129*21)/100</f>
      </c>
      <c t="s">
        <v>27</v>
      </c>
    </row>
    <row r="130" spans="1:5" ht="51">
      <c r="A130" s="35" t="s">
        <v>55</v>
      </c>
      <c r="E130" s="39" t="s">
        <v>3264</v>
      </c>
    </row>
    <row r="131" spans="1:5" ht="25.5">
      <c r="A131" s="35" t="s">
        <v>56</v>
      </c>
      <c r="E131" s="40" t="s">
        <v>3265</v>
      </c>
    </row>
    <row r="132" spans="1:5" ht="12.75">
      <c r="A132" t="s">
        <v>58</v>
      </c>
      <c r="E132" s="39" t="s">
        <v>5</v>
      </c>
    </row>
    <row r="133" spans="1:16" ht="25.5">
      <c r="A133" t="s">
        <v>49</v>
      </c>
      <c s="34" t="s">
        <v>197</v>
      </c>
      <c s="34" t="s">
        <v>3266</v>
      </c>
      <c s="35" t="s">
        <v>5</v>
      </c>
      <c s="6" t="s">
        <v>3267</v>
      </c>
      <c s="36" t="s">
        <v>95</v>
      </c>
      <c s="37">
        <v>74.1</v>
      </c>
      <c s="36">
        <v>0.017</v>
      </c>
      <c s="36">
        <f>ROUND(G133*H133,6)</f>
      </c>
      <c r="L133" s="38">
        <v>0</v>
      </c>
      <c s="32">
        <f>ROUND(ROUND(L133,2)*ROUND(G133,3),2)</f>
      </c>
      <c s="36" t="s">
        <v>529</v>
      </c>
      <c>
        <f>(M133*21)/100</f>
      </c>
      <c t="s">
        <v>27</v>
      </c>
    </row>
    <row r="134" spans="1:5" ht="51">
      <c r="A134" s="35" t="s">
        <v>55</v>
      </c>
      <c r="E134" s="39" t="s">
        <v>3264</v>
      </c>
    </row>
    <row r="135" spans="1:5" ht="12.75">
      <c r="A135" s="35" t="s">
        <v>56</v>
      </c>
      <c r="E135" s="40" t="s">
        <v>3268</v>
      </c>
    </row>
    <row r="136" spans="1:5" ht="12.75">
      <c r="A136" t="s">
        <v>58</v>
      </c>
      <c r="E136" s="39" t="s">
        <v>5</v>
      </c>
    </row>
    <row r="137" spans="1:16" ht="12.75">
      <c r="A137" t="s">
        <v>49</v>
      </c>
      <c s="34" t="s">
        <v>201</v>
      </c>
      <c s="34" t="s">
        <v>3269</v>
      </c>
      <c s="35" t="s">
        <v>5</v>
      </c>
      <c s="6" t="s">
        <v>3270</v>
      </c>
      <c s="36" t="s">
        <v>469</v>
      </c>
      <c s="37">
        <v>9.848</v>
      </c>
      <c s="36">
        <v>0.276</v>
      </c>
      <c s="36">
        <f>ROUND(G137*H137,6)</f>
      </c>
      <c r="L137" s="38">
        <v>0</v>
      </c>
      <c s="32">
        <f>ROUND(ROUND(L137,2)*ROUND(G137,3),2)</f>
      </c>
      <c s="36" t="s">
        <v>2862</v>
      </c>
      <c>
        <f>(M137*21)/100</f>
      </c>
      <c t="s">
        <v>27</v>
      </c>
    </row>
    <row r="138" spans="1:5" ht="12.75">
      <c r="A138" s="35" t="s">
        <v>55</v>
      </c>
      <c r="E138" s="39" t="s">
        <v>3271</v>
      </c>
    </row>
    <row r="139" spans="1:5" ht="102">
      <c r="A139" s="35" t="s">
        <v>56</v>
      </c>
      <c r="E139" s="40" t="s">
        <v>3272</v>
      </c>
    </row>
    <row r="140" spans="1:5" ht="12.75">
      <c r="A140" t="s">
        <v>58</v>
      </c>
      <c r="E140" s="39" t="s">
        <v>5</v>
      </c>
    </row>
    <row r="141" spans="1:16" ht="12.75">
      <c r="A141" t="s">
        <v>49</v>
      </c>
      <c s="34" t="s">
        <v>205</v>
      </c>
      <c s="34" t="s">
        <v>3273</v>
      </c>
      <c s="35" t="s">
        <v>5</v>
      </c>
      <c s="6" t="s">
        <v>3274</v>
      </c>
      <c s="36" t="s">
        <v>469</v>
      </c>
      <c s="37">
        <v>145.861</v>
      </c>
      <c s="36">
        <v>0.276</v>
      </c>
      <c s="36">
        <f>ROUND(G141*H141,6)</f>
      </c>
      <c r="L141" s="38">
        <v>0</v>
      </c>
      <c s="32">
        <f>ROUND(ROUND(L141,2)*ROUND(G141,3),2)</f>
      </c>
      <c s="36" t="s">
        <v>2862</v>
      </c>
      <c>
        <f>(M141*21)/100</f>
      </c>
      <c t="s">
        <v>27</v>
      </c>
    </row>
    <row r="142" spans="1:5" ht="12.75">
      <c r="A142" s="35" t="s">
        <v>55</v>
      </c>
      <c r="E142" s="39" t="s">
        <v>3275</v>
      </c>
    </row>
    <row r="143" spans="1:5" ht="153">
      <c r="A143" s="35" t="s">
        <v>56</v>
      </c>
      <c r="E143" s="40" t="s">
        <v>3276</v>
      </c>
    </row>
    <row r="144" spans="1:5" ht="12.75">
      <c r="A144" t="s">
        <v>58</v>
      </c>
      <c r="E144" s="39" t="s">
        <v>5</v>
      </c>
    </row>
    <row r="145" spans="1:16" ht="12.75">
      <c r="A145" t="s">
        <v>49</v>
      </c>
      <c s="34" t="s">
        <v>209</v>
      </c>
      <c s="34" t="s">
        <v>3277</v>
      </c>
      <c s="35" t="s">
        <v>5</v>
      </c>
      <c s="6" t="s">
        <v>3278</v>
      </c>
      <c s="36" t="s">
        <v>469</v>
      </c>
      <c s="37">
        <v>17.461</v>
      </c>
      <c s="36">
        <v>0.276</v>
      </c>
      <c s="36">
        <f>ROUND(G145*H145,6)</f>
      </c>
      <c r="L145" s="38">
        <v>0</v>
      </c>
      <c s="32">
        <f>ROUND(ROUND(L145,2)*ROUND(G145,3),2)</f>
      </c>
      <c s="36" t="s">
        <v>2862</v>
      </c>
      <c>
        <f>(M145*21)/100</f>
      </c>
      <c t="s">
        <v>27</v>
      </c>
    </row>
    <row r="146" spans="1:5" ht="12.75">
      <c r="A146" s="35" t="s">
        <v>55</v>
      </c>
      <c r="E146" s="39" t="s">
        <v>3279</v>
      </c>
    </row>
    <row r="147" spans="1:5" ht="51">
      <c r="A147" s="35" t="s">
        <v>56</v>
      </c>
      <c r="E147" s="40" t="s">
        <v>3280</v>
      </c>
    </row>
    <row r="148" spans="1:5" ht="12.75">
      <c r="A148" t="s">
        <v>58</v>
      </c>
      <c r="E148" s="39" t="s">
        <v>5</v>
      </c>
    </row>
    <row r="149" spans="1:16" ht="25.5">
      <c r="A149" t="s">
        <v>49</v>
      </c>
      <c s="34" t="s">
        <v>213</v>
      </c>
      <c s="34" t="s">
        <v>3281</v>
      </c>
      <c s="35" t="s">
        <v>5</v>
      </c>
      <c s="6" t="s">
        <v>3282</v>
      </c>
      <c s="36" t="s">
        <v>469</v>
      </c>
      <c s="37">
        <v>1219.429</v>
      </c>
      <c s="36">
        <v>0.042</v>
      </c>
      <c s="36">
        <f>ROUND(G149*H149,6)</f>
      </c>
      <c r="L149" s="38">
        <v>0</v>
      </c>
      <c s="32">
        <f>ROUND(ROUND(L149,2)*ROUND(G149,3),2)</f>
      </c>
      <c s="36" t="s">
        <v>529</v>
      </c>
      <c>
        <f>(M149*21)/100</f>
      </c>
      <c t="s">
        <v>27</v>
      </c>
    </row>
    <row r="150" spans="1:5" ht="12.75">
      <c r="A150" s="35" t="s">
        <v>55</v>
      </c>
      <c r="E150" s="39" t="s">
        <v>3283</v>
      </c>
    </row>
    <row r="151" spans="1:5" ht="409.5">
      <c r="A151" s="35" t="s">
        <v>56</v>
      </c>
      <c r="E151" s="42" t="s">
        <v>3284</v>
      </c>
    </row>
    <row r="152" spans="1:5" ht="12.75">
      <c r="A152" t="s">
        <v>58</v>
      </c>
      <c r="E152" s="39" t="s">
        <v>5</v>
      </c>
    </row>
    <row r="153" spans="1:16" ht="12.75">
      <c r="A153" t="s">
        <v>49</v>
      </c>
      <c s="34" t="s">
        <v>217</v>
      </c>
      <c s="34" t="s">
        <v>3285</v>
      </c>
      <c s="35" t="s">
        <v>5</v>
      </c>
      <c s="6" t="s">
        <v>3286</v>
      </c>
      <c s="36" t="s">
        <v>469</v>
      </c>
      <c s="37">
        <v>5.97</v>
      </c>
      <c s="36">
        <v>0.042</v>
      </c>
      <c s="36">
        <f>ROUND(G153*H153,6)</f>
      </c>
      <c r="L153" s="38">
        <v>0</v>
      </c>
      <c s="32">
        <f>ROUND(ROUND(L153,2)*ROUND(G153,3),2)</f>
      </c>
      <c s="36" t="s">
        <v>529</v>
      </c>
      <c>
        <f>(M153*21)/100</f>
      </c>
      <c t="s">
        <v>27</v>
      </c>
    </row>
    <row r="154" spans="1:5" ht="12.75">
      <c r="A154" s="35" t="s">
        <v>55</v>
      </c>
      <c r="E154" s="39" t="s">
        <v>3283</v>
      </c>
    </row>
    <row r="155" spans="1:5" ht="63.75">
      <c r="A155" s="35" t="s">
        <v>56</v>
      </c>
      <c r="E155" s="42" t="s">
        <v>3287</v>
      </c>
    </row>
    <row r="156" spans="1:5" ht="12.75">
      <c r="A156" t="s">
        <v>58</v>
      </c>
      <c r="E156" s="39" t="s">
        <v>5</v>
      </c>
    </row>
    <row r="157" spans="1:16" ht="25.5">
      <c r="A157" t="s">
        <v>49</v>
      </c>
      <c s="34" t="s">
        <v>221</v>
      </c>
      <c s="34" t="s">
        <v>3288</v>
      </c>
      <c s="35" t="s">
        <v>5</v>
      </c>
      <c s="6" t="s">
        <v>3289</v>
      </c>
      <c s="36" t="s">
        <v>469</v>
      </c>
      <c s="37">
        <v>81.88</v>
      </c>
      <c s="36">
        <v>0.026</v>
      </c>
      <c s="36">
        <f>ROUND(G157*H157,6)</f>
      </c>
      <c r="L157" s="38">
        <v>0</v>
      </c>
      <c s="32">
        <f>ROUND(ROUND(L157,2)*ROUND(G157,3),2)</f>
      </c>
      <c s="36" t="s">
        <v>2862</v>
      </c>
      <c>
        <f>(M157*21)/100</f>
      </c>
      <c t="s">
        <v>27</v>
      </c>
    </row>
    <row r="158" spans="1:5" ht="25.5">
      <c r="A158" s="35" t="s">
        <v>55</v>
      </c>
      <c r="E158" s="39" t="s">
        <v>3290</v>
      </c>
    </row>
    <row r="159" spans="1:5" ht="51">
      <c r="A159" s="35" t="s">
        <v>56</v>
      </c>
      <c r="E159" s="40" t="s">
        <v>3291</v>
      </c>
    </row>
    <row r="160" spans="1:5" ht="114.75">
      <c r="A160" t="s">
        <v>58</v>
      </c>
      <c r="E160" s="39" t="s">
        <v>3292</v>
      </c>
    </row>
    <row r="161" spans="1:16" ht="12.75">
      <c r="A161" t="s">
        <v>49</v>
      </c>
      <c s="34" t="s">
        <v>225</v>
      </c>
      <c s="34" t="s">
        <v>3293</v>
      </c>
      <c s="35" t="s">
        <v>5</v>
      </c>
      <c s="6" t="s">
        <v>3294</v>
      </c>
      <c s="36" t="s">
        <v>469</v>
      </c>
      <c s="37">
        <v>63.054</v>
      </c>
      <c s="36">
        <v>0.0119</v>
      </c>
      <c s="36">
        <f>ROUND(G161*H161,6)</f>
      </c>
      <c r="L161" s="38">
        <v>0</v>
      </c>
      <c s="32">
        <f>ROUND(ROUND(L161,2)*ROUND(G161,3),2)</f>
      </c>
      <c s="36" t="s">
        <v>529</v>
      </c>
      <c>
        <f>(M161*21)/100</f>
      </c>
      <c t="s">
        <v>27</v>
      </c>
    </row>
    <row r="162" spans="1:5" ht="12.75">
      <c r="A162" s="35" t="s">
        <v>55</v>
      </c>
      <c r="E162" s="39" t="s">
        <v>3295</v>
      </c>
    </row>
    <row r="163" spans="1:5" ht="38.25">
      <c r="A163" s="35" t="s">
        <v>56</v>
      </c>
      <c r="E163" s="40" t="s">
        <v>3296</v>
      </c>
    </row>
    <row r="164" spans="1:5" ht="63.75">
      <c r="A164" t="s">
        <v>58</v>
      </c>
      <c r="E164" s="39" t="s">
        <v>3297</v>
      </c>
    </row>
    <row r="165" spans="1:16" ht="12.75">
      <c r="A165" t="s">
        <v>49</v>
      </c>
      <c s="34" t="s">
        <v>229</v>
      </c>
      <c s="34" t="s">
        <v>3298</v>
      </c>
      <c s="35" t="s">
        <v>5</v>
      </c>
      <c s="6" t="s">
        <v>3299</v>
      </c>
      <c s="36" t="s">
        <v>90</v>
      </c>
      <c s="37">
        <v>33</v>
      </c>
      <c s="36">
        <v>0</v>
      </c>
      <c s="36">
        <f>ROUND(G165*H165,6)</f>
      </c>
      <c r="L165" s="38">
        <v>0</v>
      </c>
      <c s="32">
        <f>ROUND(ROUND(L165,2)*ROUND(G165,3),2)</f>
      </c>
      <c s="36" t="s">
        <v>529</v>
      </c>
      <c>
        <f>(M165*21)/100</f>
      </c>
      <c t="s">
        <v>27</v>
      </c>
    </row>
    <row r="166" spans="1:5" ht="12.75">
      <c r="A166" s="35" t="s">
        <v>55</v>
      </c>
      <c r="E166" s="39" t="s">
        <v>3299</v>
      </c>
    </row>
    <row r="167" spans="1:5" ht="38.25">
      <c r="A167" s="35" t="s">
        <v>56</v>
      </c>
      <c r="E167" s="40" t="s">
        <v>3300</v>
      </c>
    </row>
    <row r="168" spans="1:5" ht="12.75">
      <c r="A168" t="s">
        <v>58</v>
      </c>
      <c r="E168" s="39" t="s">
        <v>5</v>
      </c>
    </row>
    <row r="169" spans="1:16" ht="12.75">
      <c r="A169" t="s">
        <v>49</v>
      </c>
      <c s="34" t="s">
        <v>233</v>
      </c>
      <c s="34" t="s">
        <v>3301</v>
      </c>
      <c s="35" t="s">
        <v>5</v>
      </c>
      <c s="6" t="s">
        <v>3302</v>
      </c>
      <c s="36" t="s">
        <v>95</v>
      </c>
      <c s="37">
        <v>300</v>
      </c>
      <c s="36">
        <v>0</v>
      </c>
      <c s="36">
        <f>ROUND(G169*H169,6)</f>
      </c>
      <c r="L169" s="38">
        <v>0</v>
      </c>
      <c s="32">
        <f>ROUND(ROUND(L169,2)*ROUND(G169,3),2)</f>
      </c>
      <c s="36" t="s">
        <v>529</v>
      </c>
      <c>
        <f>(M169*21)/100</f>
      </c>
      <c t="s">
        <v>27</v>
      </c>
    </row>
    <row r="170" spans="1:5" ht="12.75">
      <c r="A170" s="35" t="s">
        <v>55</v>
      </c>
      <c r="E170" s="39" t="s">
        <v>3299</v>
      </c>
    </row>
    <row r="171" spans="1:5" ht="25.5">
      <c r="A171" s="35" t="s">
        <v>56</v>
      </c>
      <c r="E171" s="42" t="s">
        <v>3303</v>
      </c>
    </row>
    <row r="172" spans="1:5" ht="12.75">
      <c r="A172" t="s">
        <v>58</v>
      </c>
      <c r="E172" s="39" t="s">
        <v>5</v>
      </c>
    </row>
    <row r="173" spans="1:16" ht="12.75">
      <c r="A173" t="s">
        <v>49</v>
      </c>
      <c s="34" t="s">
        <v>237</v>
      </c>
      <c s="34" t="s">
        <v>3304</v>
      </c>
      <c s="35" t="s">
        <v>5</v>
      </c>
      <c s="6" t="s">
        <v>3305</v>
      </c>
      <c s="36" t="s">
        <v>90</v>
      </c>
      <c s="37">
        <v>10</v>
      </c>
      <c s="36">
        <v>0</v>
      </c>
      <c s="36">
        <f>ROUND(G173*H173,6)</f>
      </c>
      <c r="L173" s="38">
        <v>0</v>
      </c>
      <c s="32">
        <f>ROUND(ROUND(L173,2)*ROUND(G173,3),2)</f>
      </c>
      <c s="36" t="s">
        <v>529</v>
      </c>
      <c>
        <f>(M173*21)/100</f>
      </c>
      <c t="s">
        <v>27</v>
      </c>
    </row>
    <row r="174" spans="1:5" ht="12.75">
      <c r="A174" s="35" t="s">
        <v>55</v>
      </c>
      <c r="E174" s="39" t="s">
        <v>3299</v>
      </c>
    </row>
    <row r="175" spans="1:5" ht="25.5">
      <c r="A175" s="35" t="s">
        <v>56</v>
      </c>
      <c r="E175" s="42" t="s">
        <v>3306</v>
      </c>
    </row>
    <row r="176" spans="1:5" ht="12.75">
      <c r="A176" t="s">
        <v>58</v>
      </c>
      <c r="E176" s="39" t="s">
        <v>5</v>
      </c>
    </row>
    <row r="177" spans="1:16" ht="12.75">
      <c r="A177" t="s">
        <v>49</v>
      </c>
      <c s="34" t="s">
        <v>241</v>
      </c>
      <c s="34" t="s">
        <v>3307</v>
      </c>
      <c s="35" t="s">
        <v>5</v>
      </c>
      <c s="6" t="s">
        <v>3308</v>
      </c>
      <c s="36" t="s">
        <v>90</v>
      </c>
      <c s="37">
        <v>10</v>
      </c>
      <c s="36">
        <v>0</v>
      </c>
      <c s="36">
        <f>ROUND(G177*H177,6)</f>
      </c>
      <c r="L177" s="38">
        <v>0</v>
      </c>
      <c s="32">
        <f>ROUND(ROUND(L177,2)*ROUND(G177,3),2)</f>
      </c>
      <c s="36" t="s">
        <v>529</v>
      </c>
      <c>
        <f>(M177*21)/100</f>
      </c>
      <c t="s">
        <v>27</v>
      </c>
    </row>
    <row r="178" spans="1:5" ht="12.75">
      <c r="A178" s="35" t="s">
        <v>55</v>
      </c>
      <c r="E178" s="39" t="s">
        <v>3299</v>
      </c>
    </row>
    <row r="179" spans="1:5" ht="25.5">
      <c r="A179" s="35" t="s">
        <v>56</v>
      </c>
      <c r="E179" s="42" t="s">
        <v>3306</v>
      </c>
    </row>
    <row r="180" spans="1:5" ht="12.75">
      <c r="A180" t="s">
        <v>58</v>
      </c>
      <c r="E180" s="39" t="s">
        <v>5</v>
      </c>
    </row>
    <row r="181" spans="1:16" ht="12.75">
      <c r="A181" t="s">
        <v>49</v>
      </c>
      <c s="34" t="s">
        <v>245</v>
      </c>
      <c s="34" t="s">
        <v>3309</v>
      </c>
      <c s="35" t="s">
        <v>5</v>
      </c>
      <c s="6" t="s">
        <v>3310</v>
      </c>
      <c s="36" t="s">
        <v>95</v>
      </c>
      <c s="37">
        <v>32</v>
      </c>
      <c s="36">
        <v>0</v>
      </c>
      <c s="36">
        <f>ROUND(G181*H181,6)</f>
      </c>
      <c r="L181" s="38">
        <v>0</v>
      </c>
      <c s="32">
        <f>ROUND(ROUND(L181,2)*ROUND(G181,3),2)</f>
      </c>
      <c s="36" t="s">
        <v>529</v>
      </c>
      <c>
        <f>(M181*21)/100</f>
      </c>
      <c t="s">
        <v>27</v>
      </c>
    </row>
    <row r="182" spans="1:5" ht="12.75">
      <c r="A182" s="35" t="s">
        <v>55</v>
      </c>
      <c r="E182" s="39" t="s">
        <v>3299</v>
      </c>
    </row>
    <row r="183" spans="1:5" ht="25.5">
      <c r="A183" s="35" t="s">
        <v>56</v>
      </c>
      <c r="E183" s="42" t="s">
        <v>3311</v>
      </c>
    </row>
    <row r="184" spans="1:5" ht="12.75">
      <c r="A184" t="s">
        <v>58</v>
      </c>
      <c r="E184" s="39" t="s">
        <v>5</v>
      </c>
    </row>
    <row r="185" spans="1:16" ht="25.5">
      <c r="A185" t="s">
        <v>49</v>
      </c>
      <c s="34" t="s">
        <v>249</v>
      </c>
      <c s="34" t="s">
        <v>3312</v>
      </c>
      <c s="35" t="s">
        <v>5</v>
      </c>
      <c s="6" t="s">
        <v>3313</v>
      </c>
      <c s="36" t="s">
        <v>95</v>
      </c>
      <c s="37">
        <v>76</v>
      </c>
      <c s="36">
        <v>0</v>
      </c>
      <c s="36">
        <f>ROUND(G185*H185,6)</f>
      </c>
      <c r="L185" s="38">
        <v>0</v>
      </c>
      <c s="32">
        <f>ROUND(ROUND(L185,2)*ROUND(G185,3),2)</f>
      </c>
      <c s="36" t="s">
        <v>529</v>
      </c>
      <c>
        <f>(M185*21)/100</f>
      </c>
      <c t="s">
        <v>27</v>
      </c>
    </row>
    <row r="186" spans="1:5" ht="12.75">
      <c r="A186" s="35" t="s">
        <v>55</v>
      </c>
      <c r="E186" s="39" t="s">
        <v>3299</v>
      </c>
    </row>
    <row r="187" spans="1:5" ht="25.5">
      <c r="A187" s="35" t="s">
        <v>56</v>
      </c>
      <c r="E187" s="42" t="s">
        <v>3314</v>
      </c>
    </row>
    <row r="188" spans="1:5" ht="12.75">
      <c r="A188" t="s">
        <v>58</v>
      </c>
      <c r="E188" s="39" t="s">
        <v>5</v>
      </c>
    </row>
    <row r="189" spans="1:16" ht="25.5">
      <c r="A189" t="s">
        <v>49</v>
      </c>
      <c s="34" t="s">
        <v>253</v>
      </c>
      <c s="34" t="s">
        <v>3315</v>
      </c>
      <c s="35" t="s">
        <v>5</v>
      </c>
      <c s="6" t="s">
        <v>3316</v>
      </c>
      <c s="36" t="s">
        <v>90</v>
      </c>
      <c s="37">
        <v>756</v>
      </c>
      <c s="36">
        <v>8E-05</v>
      </c>
      <c s="36">
        <f>ROUND(G189*H189,6)</f>
      </c>
      <c r="L189" s="38">
        <v>0</v>
      </c>
      <c s="32">
        <f>ROUND(ROUND(L189,2)*ROUND(G189,3),2)</f>
      </c>
      <c s="36" t="s">
        <v>2862</v>
      </c>
      <c>
        <f>(M189*21)/100</f>
      </c>
      <c t="s">
        <v>27</v>
      </c>
    </row>
    <row r="190" spans="1:5" ht="25.5">
      <c r="A190" s="35" t="s">
        <v>55</v>
      </c>
      <c r="E190" s="39" t="s">
        <v>3317</v>
      </c>
    </row>
    <row r="191" spans="1:5" ht="25.5">
      <c r="A191" s="35" t="s">
        <v>56</v>
      </c>
      <c r="E191" s="42" t="s">
        <v>3318</v>
      </c>
    </row>
    <row r="192" spans="1:5" ht="102">
      <c r="A192" t="s">
        <v>58</v>
      </c>
      <c r="E192" s="39" t="s">
        <v>3319</v>
      </c>
    </row>
    <row r="193" spans="1:16" ht="12.75">
      <c r="A193" t="s">
        <v>49</v>
      </c>
      <c s="34" t="s">
        <v>257</v>
      </c>
      <c s="34" t="s">
        <v>3320</v>
      </c>
      <c s="35" t="s">
        <v>5</v>
      </c>
      <c s="6" t="s">
        <v>3321</v>
      </c>
      <c s="36" t="s">
        <v>53</v>
      </c>
      <c s="37">
        <v>442.398</v>
      </c>
      <c s="36">
        <v>0</v>
      </c>
      <c s="36">
        <f>ROUND(G193*H193,6)</f>
      </c>
      <c r="L193" s="38">
        <v>0</v>
      </c>
      <c s="32">
        <f>ROUND(ROUND(L193,2)*ROUND(G193,3),2)</f>
      </c>
      <c s="36" t="s">
        <v>2862</v>
      </c>
      <c>
        <f>(M193*21)/100</f>
      </c>
      <c t="s">
        <v>27</v>
      </c>
    </row>
    <row r="194" spans="1:5" ht="25.5">
      <c r="A194" s="35" t="s">
        <v>55</v>
      </c>
      <c r="E194" s="39" t="s">
        <v>3322</v>
      </c>
    </row>
    <row r="195" spans="1:5" ht="12.75">
      <c r="A195" s="35" t="s">
        <v>56</v>
      </c>
      <c r="E195" s="40" t="s">
        <v>5</v>
      </c>
    </row>
    <row r="196" spans="1:5" ht="12.75">
      <c r="A196" t="s">
        <v>58</v>
      </c>
      <c r="E196" s="39" t="s">
        <v>5</v>
      </c>
    </row>
    <row r="197" spans="1:13" ht="12.75">
      <c r="A197" t="s">
        <v>46</v>
      </c>
      <c r="C197" s="31" t="s">
        <v>3144</v>
      </c>
      <c r="E197" s="33" t="s">
        <v>3145</v>
      </c>
      <c r="J197" s="32">
        <f>0</f>
      </c>
      <c s="32">
        <f>0</f>
      </c>
      <c s="32">
        <f>0+L198+L202</f>
      </c>
      <c s="32">
        <f>0+M198+M202</f>
      </c>
    </row>
    <row r="198" spans="1:16" ht="12.75">
      <c r="A198" t="s">
        <v>49</v>
      </c>
      <c s="34" t="s">
        <v>97</v>
      </c>
      <c s="34" t="s">
        <v>3146</v>
      </c>
      <c s="35" t="s">
        <v>5</v>
      </c>
      <c s="6" t="s">
        <v>3147</v>
      </c>
      <c s="36" t="s">
        <v>53</v>
      </c>
      <c s="37">
        <v>124.916</v>
      </c>
      <c s="36">
        <v>0</v>
      </c>
      <c s="36">
        <f>ROUND(G198*H198,6)</f>
      </c>
      <c r="L198" s="38">
        <v>0</v>
      </c>
      <c s="32">
        <f>ROUND(ROUND(L198,2)*ROUND(G198,3),2)</f>
      </c>
      <c s="36" t="s">
        <v>529</v>
      </c>
      <c>
        <f>(M198*21)/100</f>
      </c>
      <c t="s">
        <v>27</v>
      </c>
    </row>
    <row r="199" spans="1:5" ht="12.75">
      <c r="A199" s="35" t="s">
        <v>55</v>
      </c>
      <c r="E199" s="39" t="s">
        <v>3148</v>
      </c>
    </row>
    <row r="200" spans="1:5" ht="51">
      <c r="A200" s="35" t="s">
        <v>56</v>
      </c>
      <c r="E200" s="42" t="s">
        <v>3323</v>
      </c>
    </row>
    <row r="201" spans="1:5" ht="12.75">
      <c r="A201" t="s">
        <v>58</v>
      </c>
      <c r="E201" s="39" t="s">
        <v>5</v>
      </c>
    </row>
    <row r="202" spans="1:16" ht="12.75">
      <c r="A202" t="s">
        <v>49</v>
      </c>
      <c s="34" t="s">
        <v>85</v>
      </c>
      <c s="34" t="s">
        <v>3150</v>
      </c>
      <c s="35" t="s">
        <v>5</v>
      </c>
      <c s="6" t="s">
        <v>3151</v>
      </c>
      <c s="36" t="s">
        <v>53</v>
      </c>
      <c s="37">
        <v>291.473</v>
      </c>
      <c s="36">
        <v>0</v>
      </c>
      <c s="36">
        <f>ROUND(G202*H202,6)</f>
      </c>
      <c r="L202" s="38">
        <v>0</v>
      </c>
      <c s="32">
        <f>ROUND(ROUND(L202,2)*ROUND(G202,3),2)</f>
      </c>
      <c s="36" t="s">
        <v>529</v>
      </c>
      <c>
        <f>(M202*21)/100</f>
      </c>
      <c t="s">
        <v>27</v>
      </c>
    </row>
    <row r="203" spans="1:5" ht="12.75">
      <c r="A203" s="35" t="s">
        <v>55</v>
      </c>
      <c r="E203" s="39" t="s">
        <v>3152</v>
      </c>
    </row>
    <row r="204" spans="1:5" ht="51">
      <c r="A204" s="35" t="s">
        <v>56</v>
      </c>
      <c r="E204" s="40" t="s">
        <v>3324</v>
      </c>
    </row>
    <row r="205" spans="1:5" ht="12.75">
      <c r="A205" t="s">
        <v>58</v>
      </c>
      <c r="E205" s="39" t="s">
        <v>5</v>
      </c>
    </row>
    <row r="206" spans="1:13" ht="12.75">
      <c r="A206" t="s">
        <v>3159</v>
      </c>
      <c r="C206" s="31" t="s">
        <v>3325</v>
      </c>
      <c r="E206" s="33" t="s">
        <v>3326</v>
      </c>
      <c r="J206" s="32">
        <f>0+J207+J224+J257+J262+J283+J336</f>
      </c>
      <c s="32">
        <f>0+K207+K224+K257+K262+K283+K336</f>
      </c>
      <c s="32">
        <f>0+L207+L224+L257+L262+L283+L336</f>
      </c>
      <c s="32">
        <f>0+M207+M224+M257+M262+M283+M336</f>
      </c>
    </row>
    <row r="207" spans="1:13" ht="12.75">
      <c r="A207" t="s">
        <v>46</v>
      </c>
      <c r="C207" s="31" t="s">
        <v>71</v>
      </c>
      <c r="E207" s="33" t="s">
        <v>72</v>
      </c>
      <c r="J207" s="32">
        <f>0</f>
      </c>
      <c s="32">
        <f>0</f>
      </c>
      <c s="32">
        <f>0+L208+L212+L216+L220</f>
      </c>
      <c s="32">
        <f>0+M208+M212+M216+M220</f>
      </c>
    </row>
    <row r="208" spans="1:16" ht="25.5">
      <c r="A208" t="s">
        <v>49</v>
      </c>
      <c s="34" t="s">
        <v>26</v>
      </c>
      <c s="34" t="s">
        <v>3162</v>
      </c>
      <c s="35" t="s">
        <v>5</v>
      </c>
      <c s="6" t="s">
        <v>3327</v>
      </c>
      <c s="36" t="s">
        <v>75</v>
      </c>
      <c s="37">
        <v>4.474</v>
      </c>
      <c s="36">
        <v>0</v>
      </c>
      <c s="36">
        <f>ROUND(G208*H208,6)</f>
      </c>
      <c r="L208" s="38">
        <v>0</v>
      </c>
      <c s="32">
        <f>ROUND(ROUND(L208,2)*ROUND(G208,3),2)</f>
      </c>
      <c s="36" t="s">
        <v>2862</v>
      </c>
      <c>
        <f>(M208*21)/100</f>
      </c>
      <c t="s">
        <v>27</v>
      </c>
    </row>
    <row r="209" spans="1:5" ht="25.5">
      <c r="A209" s="35" t="s">
        <v>55</v>
      </c>
      <c r="E209" s="39" t="s">
        <v>3328</v>
      </c>
    </row>
    <row r="210" spans="1:5" ht="114.75">
      <c r="A210" s="35" t="s">
        <v>56</v>
      </c>
      <c r="E210" s="42" t="s">
        <v>3329</v>
      </c>
    </row>
    <row r="211" spans="1:5" ht="25.5">
      <c r="A211" t="s">
        <v>58</v>
      </c>
      <c r="E211" s="39" t="s">
        <v>3165</v>
      </c>
    </row>
    <row r="212" spans="1:16" ht="25.5">
      <c r="A212" t="s">
        <v>49</v>
      </c>
      <c s="34" t="s">
        <v>87</v>
      </c>
      <c s="34" t="s">
        <v>2927</v>
      </c>
      <c s="35" t="s">
        <v>5</v>
      </c>
      <c s="6" t="s">
        <v>2928</v>
      </c>
      <c s="36" t="s">
        <v>75</v>
      </c>
      <c s="37">
        <v>82.989</v>
      </c>
      <c s="36">
        <v>0</v>
      </c>
      <c s="36">
        <f>ROUND(G212*H212,6)</f>
      </c>
      <c r="L212" s="38">
        <v>0</v>
      </c>
      <c s="32">
        <f>ROUND(ROUND(L212,2)*ROUND(G212,3),2)</f>
      </c>
      <c s="36" t="s">
        <v>2862</v>
      </c>
      <c>
        <f>(M212*21)/100</f>
      </c>
      <c t="s">
        <v>27</v>
      </c>
    </row>
    <row r="213" spans="1:5" ht="38.25">
      <c r="A213" s="35" t="s">
        <v>55</v>
      </c>
      <c r="E213" s="39" t="s">
        <v>2929</v>
      </c>
    </row>
    <row r="214" spans="1:5" ht="38.25">
      <c r="A214" s="35" t="s">
        <v>56</v>
      </c>
      <c r="E214" s="40" t="s">
        <v>3330</v>
      </c>
    </row>
    <row r="215" spans="1:5" ht="63.75">
      <c r="A215" t="s">
        <v>58</v>
      </c>
      <c r="E215" s="39" t="s">
        <v>2931</v>
      </c>
    </row>
    <row r="216" spans="1:16" ht="25.5">
      <c r="A216" t="s">
        <v>49</v>
      </c>
      <c s="34" t="s">
        <v>92</v>
      </c>
      <c s="34" t="s">
        <v>2932</v>
      </c>
      <c s="35" t="s">
        <v>5</v>
      </c>
      <c s="6" t="s">
        <v>2933</v>
      </c>
      <c s="36" t="s">
        <v>75</v>
      </c>
      <c s="37">
        <v>3260.723</v>
      </c>
      <c s="36">
        <v>0</v>
      </c>
      <c s="36">
        <f>ROUND(G216*H216,6)</f>
      </c>
      <c r="L216" s="38">
        <v>0</v>
      </c>
      <c s="32">
        <f>ROUND(ROUND(L216,2)*ROUND(G216,3),2)</f>
      </c>
      <c s="36" t="s">
        <v>2862</v>
      </c>
      <c>
        <f>(M216*21)/100</f>
      </c>
      <c t="s">
        <v>27</v>
      </c>
    </row>
    <row r="217" spans="1:5" ht="51">
      <c r="A217" s="35" t="s">
        <v>55</v>
      </c>
      <c r="E217" s="39" t="s">
        <v>2934</v>
      </c>
    </row>
    <row r="218" spans="1:5" ht="63.75">
      <c r="A218" s="35" t="s">
        <v>56</v>
      </c>
      <c r="E218" s="42" t="s">
        <v>3331</v>
      </c>
    </row>
    <row r="219" spans="1:5" ht="63.75">
      <c r="A219" t="s">
        <v>58</v>
      </c>
      <c r="E219" s="39" t="s">
        <v>2931</v>
      </c>
    </row>
    <row r="220" spans="1:16" ht="12.75">
      <c r="A220" t="s">
        <v>49</v>
      </c>
      <c s="34" t="s">
        <v>104</v>
      </c>
      <c s="34" t="s">
        <v>2936</v>
      </c>
      <c s="35" t="s">
        <v>5</v>
      </c>
      <c s="6" t="s">
        <v>2937</v>
      </c>
      <c s="36" t="s">
        <v>75</v>
      </c>
      <c s="37">
        <v>43.731</v>
      </c>
      <c s="36">
        <v>0</v>
      </c>
      <c s="36">
        <f>ROUND(G220*H220,6)</f>
      </c>
      <c r="L220" s="38">
        <v>0</v>
      </c>
      <c s="32">
        <f>ROUND(ROUND(L220,2)*ROUND(G220,3),2)</f>
      </c>
      <c s="36" t="s">
        <v>2862</v>
      </c>
      <c>
        <f>(M220*21)/100</f>
      </c>
      <c t="s">
        <v>27</v>
      </c>
    </row>
    <row r="221" spans="1:5" ht="25.5">
      <c r="A221" s="35" t="s">
        <v>55</v>
      </c>
      <c r="E221" s="39" t="s">
        <v>2938</v>
      </c>
    </row>
    <row r="222" spans="1:5" ht="38.25">
      <c r="A222" s="35" t="s">
        <v>56</v>
      </c>
      <c r="E222" s="40" t="s">
        <v>3332</v>
      </c>
    </row>
    <row r="223" spans="1:5" ht="153">
      <c r="A223" t="s">
        <v>58</v>
      </c>
      <c r="E223" s="39" t="s">
        <v>2940</v>
      </c>
    </row>
    <row r="224" spans="1:13" ht="12.75">
      <c r="A224" t="s">
        <v>46</v>
      </c>
      <c r="C224" s="31" t="s">
        <v>27</v>
      </c>
      <c r="E224" s="33" t="s">
        <v>2959</v>
      </c>
      <c r="J224" s="32">
        <f>0</f>
      </c>
      <c s="32">
        <f>0</f>
      </c>
      <c s="32">
        <f>0+L225+L229+L233+L237+L241+L245+L249+L253</f>
      </c>
      <c s="32">
        <f>0+M225+M229+M233+M237+M241+M245+M249+M253</f>
      </c>
    </row>
    <row r="225" spans="1:16" ht="12.75">
      <c r="A225" t="s">
        <v>49</v>
      </c>
      <c s="34" t="s">
        <v>108</v>
      </c>
      <c s="34" t="s">
        <v>3333</v>
      </c>
      <c s="35" t="s">
        <v>5</v>
      </c>
      <c s="6" t="s">
        <v>3334</v>
      </c>
      <c s="36" t="s">
        <v>75</v>
      </c>
      <c s="37">
        <v>2.238</v>
      </c>
      <c s="36">
        <v>2.16</v>
      </c>
      <c s="36">
        <f>ROUND(G225*H225,6)</f>
      </c>
      <c r="L225" s="38">
        <v>0</v>
      </c>
      <c s="32">
        <f>ROUND(ROUND(L225,2)*ROUND(G225,3),2)</f>
      </c>
      <c s="36" t="s">
        <v>529</v>
      </c>
      <c>
        <f>(M225*21)/100</f>
      </c>
      <c t="s">
        <v>27</v>
      </c>
    </row>
    <row r="226" spans="1:5" ht="12.75">
      <c r="A226" s="35" t="s">
        <v>55</v>
      </c>
      <c r="E226" s="39" t="s">
        <v>3335</v>
      </c>
    </row>
    <row r="227" spans="1:5" ht="114.75">
      <c r="A227" s="35" t="s">
        <v>56</v>
      </c>
      <c r="E227" s="42" t="s">
        <v>3336</v>
      </c>
    </row>
    <row r="228" spans="1:5" ht="25.5">
      <c r="A228" t="s">
        <v>58</v>
      </c>
      <c r="E228" s="39" t="s">
        <v>3337</v>
      </c>
    </row>
    <row r="229" spans="1:16" ht="12.75">
      <c r="A229" t="s">
        <v>49</v>
      </c>
      <c s="34" t="s">
        <v>112</v>
      </c>
      <c s="34" t="s">
        <v>3176</v>
      </c>
      <c s="35" t="s">
        <v>5</v>
      </c>
      <c s="6" t="s">
        <v>3177</v>
      </c>
      <c s="36" t="s">
        <v>95</v>
      </c>
      <c s="37">
        <v>126</v>
      </c>
      <c s="36">
        <v>0.00011</v>
      </c>
      <c s="36">
        <f>ROUND(G229*H229,6)</f>
      </c>
      <c r="L229" s="38">
        <v>0</v>
      </c>
      <c s="32">
        <f>ROUND(ROUND(L229,2)*ROUND(G229,3),2)</f>
      </c>
      <c s="36" t="s">
        <v>2862</v>
      </c>
      <c>
        <f>(M229*21)/100</f>
      </c>
      <c t="s">
        <v>27</v>
      </c>
    </row>
    <row r="230" spans="1:5" ht="25.5">
      <c r="A230" s="35" t="s">
        <v>55</v>
      </c>
      <c r="E230" s="39" t="s">
        <v>3178</v>
      </c>
    </row>
    <row r="231" spans="1:5" ht="38.25">
      <c r="A231" s="35" t="s">
        <v>56</v>
      </c>
      <c r="E231" s="42" t="s">
        <v>3338</v>
      </c>
    </row>
    <row r="232" spans="1:5" ht="12.75">
      <c r="A232" t="s">
        <v>58</v>
      </c>
      <c r="E232" s="39" t="s">
        <v>5</v>
      </c>
    </row>
    <row r="233" spans="1:16" ht="12.75">
      <c r="A233" t="s">
        <v>49</v>
      </c>
      <c s="34" t="s">
        <v>116</v>
      </c>
      <c s="34" t="s">
        <v>3180</v>
      </c>
      <c s="35" t="s">
        <v>5</v>
      </c>
      <c s="6" t="s">
        <v>3181</v>
      </c>
      <c s="36" t="s">
        <v>95</v>
      </c>
      <c s="37">
        <v>126</v>
      </c>
      <c s="36">
        <v>0.00012</v>
      </c>
      <c s="36">
        <f>ROUND(G233*H233,6)</f>
      </c>
      <c r="L233" s="38">
        <v>0</v>
      </c>
      <c s="32">
        <f>ROUND(ROUND(L233,2)*ROUND(G233,3),2)</f>
      </c>
      <c s="36" t="s">
        <v>2862</v>
      </c>
      <c>
        <f>(M233*21)/100</f>
      </c>
      <c t="s">
        <v>27</v>
      </c>
    </row>
    <row r="234" spans="1:5" ht="25.5">
      <c r="A234" s="35" t="s">
        <v>55</v>
      </c>
      <c r="E234" s="39" t="s">
        <v>3182</v>
      </c>
    </row>
    <row r="235" spans="1:5" ht="38.25">
      <c r="A235" s="35" t="s">
        <v>56</v>
      </c>
      <c r="E235" s="42" t="s">
        <v>3339</v>
      </c>
    </row>
    <row r="236" spans="1:5" ht="12.75">
      <c r="A236" t="s">
        <v>58</v>
      </c>
      <c r="E236" s="39" t="s">
        <v>5</v>
      </c>
    </row>
    <row r="237" spans="1:16" ht="25.5">
      <c r="A237" t="s">
        <v>49</v>
      </c>
      <c s="34" t="s">
        <v>120</v>
      </c>
      <c s="34" t="s">
        <v>3183</v>
      </c>
      <c s="35" t="s">
        <v>5</v>
      </c>
      <c s="6" t="s">
        <v>3184</v>
      </c>
      <c s="36" t="s">
        <v>95</v>
      </c>
      <c s="37">
        <v>252</v>
      </c>
      <c s="36">
        <v>0</v>
      </c>
      <c s="36">
        <f>ROUND(G237*H237,6)</f>
      </c>
      <c r="L237" s="38">
        <v>0</v>
      </c>
      <c s="32">
        <f>ROUND(ROUND(L237,2)*ROUND(G237,3),2)</f>
      </c>
      <c s="36" t="s">
        <v>2862</v>
      </c>
      <c>
        <f>(M237*21)/100</f>
      </c>
      <c t="s">
        <v>27</v>
      </c>
    </row>
    <row r="238" spans="1:5" ht="25.5">
      <c r="A238" s="35" t="s">
        <v>55</v>
      </c>
      <c r="E238" s="39" t="s">
        <v>3185</v>
      </c>
    </row>
    <row r="239" spans="1:5" ht="25.5">
      <c r="A239" s="35" t="s">
        <v>56</v>
      </c>
      <c r="E239" s="40" t="s">
        <v>3340</v>
      </c>
    </row>
    <row r="240" spans="1:5" ht="89.25">
      <c r="A240" t="s">
        <v>58</v>
      </c>
      <c r="E240" s="39" t="s">
        <v>3187</v>
      </c>
    </row>
    <row r="241" spans="1:16" ht="12.75">
      <c r="A241" t="s">
        <v>49</v>
      </c>
      <c s="34" t="s">
        <v>126</v>
      </c>
      <c s="34" t="s">
        <v>3188</v>
      </c>
      <c s="35" t="s">
        <v>5</v>
      </c>
      <c s="6" t="s">
        <v>3189</v>
      </c>
      <c s="36" t="s">
        <v>53</v>
      </c>
      <c s="37">
        <v>0.353</v>
      </c>
      <c s="36">
        <v>1.1102</v>
      </c>
      <c s="36">
        <f>ROUND(G241*H241,6)</f>
      </c>
      <c r="L241" s="38">
        <v>0</v>
      </c>
      <c s="32">
        <f>ROUND(ROUND(L241,2)*ROUND(G241,3),2)</f>
      </c>
      <c s="36" t="s">
        <v>2862</v>
      </c>
      <c>
        <f>(M241*21)/100</f>
      </c>
      <c t="s">
        <v>27</v>
      </c>
    </row>
    <row r="242" spans="1:5" ht="12.75">
      <c r="A242" s="35" t="s">
        <v>55</v>
      </c>
      <c r="E242" s="39" t="s">
        <v>3190</v>
      </c>
    </row>
    <row r="243" spans="1:5" ht="25.5">
      <c r="A243" s="35" t="s">
        <v>56</v>
      </c>
      <c r="E243" s="42" t="s">
        <v>3341</v>
      </c>
    </row>
    <row r="244" spans="1:5" ht="51">
      <c r="A244" t="s">
        <v>58</v>
      </c>
      <c r="E244" s="39" t="s">
        <v>3192</v>
      </c>
    </row>
    <row r="245" spans="1:16" ht="12.75">
      <c r="A245" t="s">
        <v>49</v>
      </c>
      <c s="34" t="s">
        <v>130</v>
      </c>
      <c s="34" t="s">
        <v>3193</v>
      </c>
      <c s="35" t="s">
        <v>5</v>
      </c>
      <c s="6" t="s">
        <v>3194</v>
      </c>
      <c s="36" t="s">
        <v>53</v>
      </c>
      <c s="37">
        <v>3.586</v>
      </c>
      <c s="36">
        <v>1.11381</v>
      </c>
      <c s="36">
        <f>ROUND(G245*H245,6)</f>
      </c>
      <c r="L245" s="38">
        <v>0</v>
      </c>
      <c s="32">
        <f>ROUND(ROUND(L245,2)*ROUND(G245,3),2)</f>
      </c>
      <c s="36" t="s">
        <v>2862</v>
      </c>
      <c>
        <f>(M245*21)/100</f>
      </c>
      <c t="s">
        <v>27</v>
      </c>
    </row>
    <row r="246" spans="1:5" ht="12.75">
      <c r="A246" s="35" t="s">
        <v>55</v>
      </c>
      <c r="E246" s="39" t="s">
        <v>3195</v>
      </c>
    </row>
    <row r="247" spans="1:5" ht="25.5">
      <c r="A247" s="35" t="s">
        <v>56</v>
      </c>
      <c r="E247" s="42" t="s">
        <v>3342</v>
      </c>
    </row>
    <row r="248" spans="1:5" ht="51">
      <c r="A248" t="s">
        <v>58</v>
      </c>
      <c r="E248" s="39" t="s">
        <v>3192</v>
      </c>
    </row>
    <row r="249" spans="1:16" ht="12.75">
      <c r="A249" t="s">
        <v>49</v>
      </c>
      <c s="34" t="s">
        <v>134</v>
      </c>
      <c s="34" t="s">
        <v>3197</v>
      </c>
      <c s="35" t="s">
        <v>5</v>
      </c>
      <c s="6" t="s">
        <v>3198</v>
      </c>
      <c s="36" t="s">
        <v>53</v>
      </c>
      <c s="37">
        <v>0.04</v>
      </c>
      <c s="36">
        <v>1.11332</v>
      </c>
      <c s="36">
        <f>ROUND(G249*H249,6)</f>
      </c>
      <c r="L249" s="38">
        <v>0</v>
      </c>
      <c s="32">
        <f>ROUND(ROUND(L249,2)*ROUND(G249,3),2)</f>
      </c>
      <c s="36" t="s">
        <v>529</v>
      </c>
      <c>
        <f>(M249*21)/100</f>
      </c>
      <c t="s">
        <v>27</v>
      </c>
    </row>
    <row r="250" spans="1:5" ht="12.75">
      <c r="A250" s="35" t="s">
        <v>55</v>
      </c>
      <c r="E250" s="39" t="s">
        <v>3199</v>
      </c>
    </row>
    <row r="251" spans="1:5" ht="25.5">
      <c r="A251" s="35" t="s">
        <v>56</v>
      </c>
      <c r="E251" s="42" t="s">
        <v>3343</v>
      </c>
    </row>
    <row r="252" spans="1:5" ht="12.75">
      <c r="A252" t="s">
        <v>58</v>
      </c>
      <c r="E252" s="39" t="s">
        <v>5</v>
      </c>
    </row>
    <row r="253" spans="1:16" ht="12.75">
      <c r="A253" t="s">
        <v>49</v>
      </c>
      <c s="34" t="s">
        <v>142</v>
      </c>
      <c s="34" t="s">
        <v>3219</v>
      </c>
      <c s="35" t="s">
        <v>5</v>
      </c>
      <c s="6" t="s">
        <v>3220</v>
      </c>
      <c s="36" t="s">
        <v>75</v>
      </c>
      <c s="37">
        <v>102.069</v>
      </c>
      <c s="36">
        <v>2.429</v>
      </c>
      <c s="36">
        <f>ROUND(G253*H253,6)</f>
      </c>
      <c r="L253" s="38">
        <v>0</v>
      </c>
      <c s="32">
        <f>ROUND(ROUND(L253,2)*ROUND(G253,3),2)</f>
      </c>
      <c s="36" t="s">
        <v>529</v>
      </c>
      <c>
        <f>(M253*21)/100</f>
      </c>
      <c t="s">
        <v>27</v>
      </c>
    </row>
    <row r="254" spans="1:5" ht="12.75">
      <c r="A254" s="35" t="s">
        <v>55</v>
      </c>
      <c r="E254" s="39" t="s">
        <v>3221</v>
      </c>
    </row>
    <row r="255" spans="1:5" ht="63.75">
      <c r="A255" s="35" t="s">
        <v>56</v>
      </c>
      <c r="E255" s="40" t="s">
        <v>3344</v>
      </c>
    </row>
    <row r="256" spans="1:5" ht="12.75">
      <c r="A256" t="s">
        <v>58</v>
      </c>
      <c r="E256" s="39" t="s">
        <v>5</v>
      </c>
    </row>
    <row r="257" spans="1:13" ht="12.75">
      <c r="A257" t="s">
        <v>46</v>
      </c>
      <c r="C257" s="31" t="s">
        <v>87</v>
      </c>
      <c r="E257" s="33" t="s">
        <v>453</v>
      </c>
      <c r="J257" s="32">
        <f>0</f>
      </c>
      <c s="32">
        <f>0</f>
      </c>
      <c s="32">
        <f>0+L258</f>
      </c>
      <c s="32">
        <f>0+M258</f>
      </c>
    </row>
    <row r="258" spans="1:16" ht="12.75">
      <c r="A258" t="s">
        <v>49</v>
      </c>
      <c s="34" t="s">
        <v>138</v>
      </c>
      <c s="34" t="s">
        <v>3232</v>
      </c>
      <c s="35" t="s">
        <v>5</v>
      </c>
      <c s="6" t="s">
        <v>3233</v>
      </c>
      <c s="36" t="s">
        <v>469</v>
      </c>
      <c s="37">
        <v>7.68</v>
      </c>
      <c s="36">
        <v>0.0072</v>
      </c>
      <c s="36">
        <f>ROUND(G258*H258,6)</f>
      </c>
      <c r="L258" s="38">
        <v>0</v>
      </c>
      <c s="32">
        <f>ROUND(ROUND(L258,2)*ROUND(G258,3),2)</f>
      </c>
      <c s="36" t="s">
        <v>529</v>
      </c>
      <c>
        <f>(M258*21)/100</f>
      </c>
      <c t="s">
        <v>27</v>
      </c>
    </row>
    <row r="259" spans="1:5" ht="12.75">
      <c r="A259" s="35" t="s">
        <v>55</v>
      </c>
      <c r="E259" s="39" t="s">
        <v>3233</v>
      </c>
    </row>
    <row r="260" spans="1:5" ht="25.5">
      <c r="A260" s="35" t="s">
        <v>56</v>
      </c>
      <c r="E260" s="40" t="s">
        <v>3345</v>
      </c>
    </row>
    <row r="261" spans="1:5" ht="12.75">
      <c r="A261" t="s">
        <v>58</v>
      </c>
      <c r="E261" s="39" t="s">
        <v>5</v>
      </c>
    </row>
    <row r="262" spans="1:13" ht="12.75">
      <c r="A262" t="s">
        <v>46</v>
      </c>
      <c r="C262" s="31" t="s">
        <v>3066</v>
      </c>
      <c r="E262" s="33" t="s">
        <v>3067</v>
      </c>
      <c r="J262" s="32">
        <f>0</f>
      </c>
      <c s="32">
        <f>0</f>
      </c>
      <c s="32">
        <f>0+L263+L267+L271+L275+L279</f>
      </c>
      <c s="32">
        <f>0+M263+M267+M271+M275+M279</f>
      </c>
    </row>
    <row r="263" spans="1:16" ht="12.75">
      <c r="A263" t="s">
        <v>49</v>
      </c>
      <c s="34" t="s">
        <v>71</v>
      </c>
      <c s="34" t="s">
        <v>3244</v>
      </c>
      <c s="35" t="s">
        <v>5</v>
      </c>
      <c s="6" t="s">
        <v>3245</v>
      </c>
      <c s="36" t="s">
        <v>53</v>
      </c>
      <c s="37">
        <v>0.02</v>
      </c>
      <c s="36">
        <v>1</v>
      </c>
      <c s="36">
        <f>ROUND(G263*H263,6)</f>
      </c>
      <c r="L263" s="38">
        <v>0</v>
      </c>
      <c s="32">
        <f>ROUND(ROUND(L263,2)*ROUND(G263,3),2)</f>
      </c>
      <c s="36" t="s">
        <v>2862</v>
      </c>
      <c>
        <f>(M263*21)/100</f>
      </c>
      <c t="s">
        <v>27</v>
      </c>
    </row>
    <row r="264" spans="1:5" ht="12.75">
      <c r="A264" s="35" t="s">
        <v>55</v>
      </c>
      <c r="E264" s="39" t="s">
        <v>3245</v>
      </c>
    </row>
    <row r="265" spans="1:5" ht="12.75">
      <c r="A265" s="35" t="s">
        <v>56</v>
      </c>
      <c r="E265" s="40" t="s">
        <v>3346</v>
      </c>
    </row>
    <row r="266" spans="1:5" ht="12.75">
      <c r="A266" t="s">
        <v>58</v>
      </c>
      <c r="E266" s="39" t="s">
        <v>5</v>
      </c>
    </row>
    <row r="267" spans="1:16" ht="12.75">
      <c r="A267" t="s">
        <v>49</v>
      </c>
      <c s="34" t="s">
        <v>27</v>
      </c>
      <c s="34" t="s">
        <v>3247</v>
      </c>
      <c s="35" t="s">
        <v>5</v>
      </c>
      <c s="6" t="s">
        <v>3347</v>
      </c>
      <c s="36" t="s">
        <v>53</v>
      </c>
      <c s="37">
        <v>0.126</v>
      </c>
      <c s="36">
        <v>1</v>
      </c>
      <c s="36">
        <f>ROUND(G267*H267,6)</f>
      </c>
      <c r="L267" s="38">
        <v>0</v>
      </c>
      <c s="32">
        <f>ROUND(ROUND(L267,2)*ROUND(G267,3),2)</f>
      </c>
      <c s="36" t="s">
        <v>2862</v>
      </c>
      <c>
        <f>(M267*21)/100</f>
      </c>
      <c t="s">
        <v>27</v>
      </c>
    </row>
    <row r="268" spans="1:5" ht="12.75">
      <c r="A268" s="35" t="s">
        <v>55</v>
      </c>
      <c r="E268" s="39" t="s">
        <v>3347</v>
      </c>
    </row>
    <row r="269" spans="1:5" ht="12.75">
      <c r="A269" s="35" t="s">
        <v>56</v>
      </c>
      <c r="E269" s="40" t="s">
        <v>3348</v>
      </c>
    </row>
    <row r="270" spans="1:5" ht="12.75">
      <c r="A270" t="s">
        <v>58</v>
      </c>
      <c r="E270" s="39" t="s">
        <v>5</v>
      </c>
    </row>
    <row r="271" spans="1:16" ht="12.75">
      <c r="A271" t="s">
        <v>49</v>
      </c>
      <c s="34" t="s">
        <v>146</v>
      </c>
      <c s="34" t="s">
        <v>3250</v>
      </c>
      <c s="35" t="s">
        <v>5</v>
      </c>
      <c s="6" t="s">
        <v>3251</v>
      </c>
      <c s="36" t="s">
        <v>469</v>
      </c>
      <c s="37">
        <v>57.06</v>
      </c>
      <c s="36">
        <v>0</v>
      </c>
      <c s="36">
        <f>ROUND(G271*H271,6)</f>
      </c>
      <c r="L271" s="38">
        <v>0</v>
      </c>
      <c s="32">
        <f>ROUND(ROUND(L271,2)*ROUND(G271,3),2)</f>
      </c>
      <c s="36" t="s">
        <v>2862</v>
      </c>
      <c>
        <f>(M271*21)/100</f>
      </c>
      <c t="s">
        <v>27</v>
      </c>
    </row>
    <row r="272" spans="1:5" ht="25.5">
      <c r="A272" s="35" t="s">
        <v>55</v>
      </c>
      <c r="E272" s="39" t="s">
        <v>3252</v>
      </c>
    </row>
    <row r="273" spans="1:5" ht="114.75">
      <c r="A273" s="35" t="s">
        <v>56</v>
      </c>
      <c r="E273" s="42" t="s">
        <v>3349</v>
      </c>
    </row>
    <row r="274" spans="1:5" ht="25.5">
      <c r="A274" t="s">
        <v>58</v>
      </c>
      <c r="E274" s="39" t="s">
        <v>3253</v>
      </c>
    </row>
    <row r="275" spans="1:16" ht="12.75">
      <c r="A275" t="s">
        <v>49</v>
      </c>
      <c s="34" t="s">
        <v>150</v>
      </c>
      <c s="34" t="s">
        <v>3254</v>
      </c>
      <c s="35" t="s">
        <v>5</v>
      </c>
      <c s="6" t="s">
        <v>3255</v>
      </c>
      <c s="36" t="s">
        <v>469</v>
      </c>
      <c s="37">
        <v>114.12</v>
      </c>
      <c s="36">
        <v>0</v>
      </c>
      <c s="36">
        <f>ROUND(G275*H275,6)</f>
      </c>
      <c r="L275" s="38">
        <v>0</v>
      </c>
      <c s="32">
        <f>ROUND(ROUND(L275,2)*ROUND(G275,3),2)</f>
      </c>
      <c s="36" t="s">
        <v>2862</v>
      </c>
      <c>
        <f>(M275*21)/100</f>
      </c>
      <c t="s">
        <v>27</v>
      </c>
    </row>
    <row r="276" spans="1:5" ht="25.5">
      <c r="A276" s="35" t="s">
        <v>55</v>
      </c>
      <c r="E276" s="39" t="s">
        <v>3256</v>
      </c>
    </row>
    <row r="277" spans="1:5" ht="12.75">
      <c r="A277" s="35" t="s">
        <v>56</v>
      </c>
      <c r="E277" s="40" t="s">
        <v>3350</v>
      </c>
    </row>
    <row r="278" spans="1:5" ht="25.5">
      <c r="A278" t="s">
        <v>58</v>
      </c>
      <c r="E278" s="39" t="s">
        <v>3253</v>
      </c>
    </row>
    <row r="279" spans="1:16" ht="25.5">
      <c r="A279" t="s">
        <v>49</v>
      </c>
      <c s="34" t="s">
        <v>205</v>
      </c>
      <c s="34" t="s">
        <v>3258</v>
      </c>
      <c s="35" t="s">
        <v>5</v>
      </c>
      <c s="6" t="s">
        <v>3259</v>
      </c>
      <c s="36" t="s">
        <v>53</v>
      </c>
      <c s="37">
        <v>0.146</v>
      </c>
      <c s="36">
        <v>0</v>
      </c>
      <c s="36">
        <f>ROUND(G279*H279,6)</f>
      </c>
      <c r="L279" s="38">
        <v>0</v>
      </c>
      <c s="32">
        <f>ROUND(ROUND(L279,2)*ROUND(G279,3),2)</f>
      </c>
      <c s="36" t="s">
        <v>2862</v>
      </c>
      <c>
        <f>(M279*21)/100</f>
      </c>
      <c t="s">
        <v>27</v>
      </c>
    </row>
    <row r="280" spans="1:5" ht="38.25">
      <c r="A280" s="35" t="s">
        <v>55</v>
      </c>
      <c r="E280" s="39" t="s">
        <v>3260</v>
      </c>
    </row>
    <row r="281" spans="1:5" ht="12.75">
      <c r="A281" s="35" t="s">
        <v>56</v>
      </c>
      <c r="E281" s="40" t="s">
        <v>5</v>
      </c>
    </row>
    <row r="282" spans="1:5" ht="114.75">
      <c r="A282" t="s">
        <v>58</v>
      </c>
      <c r="E282" s="39" t="s">
        <v>3261</v>
      </c>
    </row>
    <row r="283" spans="1:13" ht="12.75">
      <c r="A283" t="s">
        <v>46</v>
      </c>
      <c r="C283" s="31" t="s">
        <v>108</v>
      </c>
      <c r="E283" s="33" t="s">
        <v>3134</v>
      </c>
      <c r="J283" s="32">
        <f>0</f>
      </c>
      <c s="32">
        <f>0</f>
      </c>
      <c s="32">
        <f>0+L284+L288+L292+L296+L300+L304+L308+L312+L316+L320+L324+L328+L332</f>
      </c>
      <c s="32">
        <f>0+M284+M288+M292+M296+M300+M304+M308+M312+M316+M320+M324+M328+M332</f>
      </c>
    </row>
    <row r="284" spans="1:16" ht="25.5">
      <c r="A284" t="s">
        <v>49</v>
      </c>
      <c s="34" t="s">
        <v>153</v>
      </c>
      <c s="34" t="s">
        <v>3262</v>
      </c>
      <c s="35" t="s">
        <v>5</v>
      </c>
      <c s="6" t="s">
        <v>3263</v>
      </c>
      <c s="36" t="s">
        <v>95</v>
      </c>
      <c s="37">
        <v>120.6</v>
      </c>
      <c s="36">
        <v>0.0426</v>
      </c>
      <c s="36">
        <f>ROUND(G284*H284,6)</f>
      </c>
      <c r="L284" s="38">
        <v>0</v>
      </c>
      <c s="32">
        <f>ROUND(ROUND(L284,2)*ROUND(G284,3),2)</f>
      </c>
      <c s="36" t="s">
        <v>529</v>
      </c>
      <c>
        <f>(M284*21)/100</f>
      </c>
      <c t="s">
        <v>27</v>
      </c>
    </row>
    <row r="285" spans="1:5" ht="51">
      <c r="A285" s="35" t="s">
        <v>55</v>
      </c>
      <c r="E285" s="39" t="s">
        <v>3264</v>
      </c>
    </row>
    <row r="286" spans="1:5" ht="12.75">
      <c r="A286" s="35" t="s">
        <v>56</v>
      </c>
      <c r="E286" s="40" t="s">
        <v>3351</v>
      </c>
    </row>
    <row r="287" spans="1:5" ht="12.75">
      <c r="A287" t="s">
        <v>58</v>
      </c>
      <c r="E287" s="39" t="s">
        <v>5</v>
      </c>
    </row>
    <row r="288" spans="1:16" ht="25.5">
      <c r="A288" t="s">
        <v>49</v>
      </c>
      <c s="34" t="s">
        <v>157</v>
      </c>
      <c s="34" t="s">
        <v>3266</v>
      </c>
      <c s="35" t="s">
        <v>5</v>
      </c>
      <c s="6" t="s">
        <v>3267</v>
      </c>
      <c s="36" t="s">
        <v>95</v>
      </c>
      <c s="37">
        <v>40.2</v>
      </c>
      <c s="36">
        <v>0.017</v>
      </c>
      <c s="36">
        <f>ROUND(G288*H288,6)</f>
      </c>
      <c r="L288" s="38">
        <v>0</v>
      </c>
      <c s="32">
        <f>ROUND(ROUND(L288,2)*ROUND(G288,3),2)</f>
      </c>
      <c s="36" t="s">
        <v>529</v>
      </c>
      <c>
        <f>(M288*21)/100</f>
      </c>
      <c t="s">
        <v>27</v>
      </c>
    </row>
    <row r="289" spans="1:5" ht="51">
      <c r="A289" s="35" t="s">
        <v>55</v>
      </c>
      <c r="E289" s="39" t="s">
        <v>3264</v>
      </c>
    </row>
    <row r="290" spans="1:5" ht="12.75">
      <c r="A290" s="35" t="s">
        <v>56</v>
      </c>
      <c r="E290" s="40" t="s">
        <v>3352</v>
      </c>
    </row>
    <row r="291" spans="1:5" ht="12.75">
      <c r="A291" t="s">
        <v>58</v>
      </c>
      <c r="E291" s="39" t="s">
        <v>5</v>
      </c>
    </row>
    <row r="292" spans="1:16" ht="12.75">
      <c r="A292" t="s">
        <v>49</v>
      </c>
      <c s="34" t="s">
        <v>161</v>
      </c>
      <c s="34" t="s">
        <v>3269</v>
      </c>
      <c s="35" t="s">
        <v>5</v>
      </c>
      <c s="6" t="s">
        <v>3270</v>
      </c>
      <c s="36" t="s">
        <v>469</v>
      </c>
      <c s="37">
        <v>4.458</v>
      </c>
      <c s="36">
        <v>0.276</v>
      </c>
      <c s="36">
        <f>ROUND(G292*H292,6)</f>
      </c>
      <c r="L292" s="38">
        <v>0</v>
      </c>
      <c s="32">
        <f>ROUND(ROUND(L292,2)*ROUND(G292,3),2)</f>
      </c>
      <c s="36" t="s">
        <v>2862</v>
      </c>
      <c>
        <f>(M292*21)/100</f>
      </c>
      <c t="s">
        <v>27</v>
      </c>
    </row>
    <row r="293" spans="1:5" ht="12.75">
      <c r="A293" s="35" t="s">
        <v>55</v>
      </c>
      <c r="E293" s="39" t="s">
        <v>3271</v>
      </c>
    </row>
    <row r="294" spans="1:5" ht="12.75">
      <c r="A294" s="35" t="s">
        <v>56</v>
      </c>
      <c r="E294" s="40" t="s">
        <v>3353</v>
      </c>
    </row>
    <row r="295" spans="1:5" ht="12.75">
      <c r="A295" t="s">
        <v>58</v>
      </c>
      <c r="E295" s="39" t="s">
        <v>5</v>
      </c>
    </row>
    <row r="296" spans="1:16" ht="12.75">
      <c r="A296" t="s">
        <v>49</v>
      </c>
      <c s="34" t="s">
        <v>165</v>
      </c>
      <c s="34" t="s">
        <v>3273</v>
      </c>
      <c s="35" t="s">
        <v>5</v>
      </c>
      <c s="6" t="s">
        <v>3274</v>
      </c>
      <c s="36" t="s">
        <v>469</v>
      </c>
      <c s="37">
        <v>47.531</v>
      </c>
      <c s="36">
        <v>0.276</v>
      </c>
      <c s="36">
        <f>ROUND(G296*H296,6)</f>
      </c>
      <c r="L296" s="38">
        <v>0</v>
      </c>
      <c s="32">
        <f>ROUND(ROUND(L296,2)*ROUND(G296,3),2)</f>
      </c>
      <c s="36" t="s">
        <v>2862</v>
      </c>
      <c>
        <f>(M296*21)/100</f>
      </c>
      <c t="s">
        <v>27</v>
      </c>
    </row>
    <row r="297" spans="1:5" ht="12.75">
      <c r="A297" s="35" t="s">
        <v>55</v>
      </c>
      <c r="E297" s="39" t="s">
        <v>3275</v>
      </c>
    </row>
    <row r="298" spans="1:5" ht="63.75">
      <c r="A298" s="35" t="s">
        <v>56</v>
      </c>
      <c r="E298" s="40" t="s">
        <v>3354</v>
      </c>
    </row>
    <row r="299" spans="1:5" ht="12.75">
      <c r="A299" t="s">
        <v>58</v>
      </c>
      <c r="E299" s="39" t="s">
        <v>5</v>
      </c>
    </row>
    <row r="300" spans="1:16" ht="12.75">
      <c r="A300" t="s">
        <v>49</v>
      </c>
      <c s="34" t="s">
        <v>169</v>
      </c>
      <c s="34" t="s">
        <v>3277</v>
      </c>
      <c s="35" t="s">
        <v>5</v>
      </c>
      <c s="6" t="s">
        <v>3278</v>
      </c>
      <c s="36" t="s">
        <v>469</v>
      </c>
      <c s="37">
        <v>11.858</v>
      </c>
      <c s="36">
        <v>0.276</v>
      </c>
      <c s="36">
        <f>ROUND(G300*H300,6)</f>
      </c>
      <c r="L300" s="38">
        <v>0</v>
      </c>
      <c s="32">
        <f>ROUND(ROUND(L300,2)*ROUND(G300,3),2)</f>
      </c>
      <c s="36" t="s">
        <v>2862</v>
      </c>
      <c>
        <f>(M300*21)/100</f>
      </c>
      <c t="s">
        <v>27</v>
      </c>
    </row>
    <row r="301" spans="1:5" ht="12.75">
      <c r="A301" s="35" t="s">
        <v>55</v>
      </c>
      <c r="E301" s="39" t="s">
        <v>3279</v>
      </c>
    </row>
    <row r="302" spans="1:5" ht="38.25">
      <c r="A302" s="35" t="s">
        <v>56</v>
      </c>
      <c r="E302" s="40" t="s">
        <v>3355</v>
      </c>
    </row>
    <row r="303" spans="1:5" ht="12.75">
      <c r="A303" t="s">
        <v>58</v>
      </c>
      <c r="E303" s="39" t="s">
        <v>5</v>
      </c>
    </row>
    <row r="304" spans="1:16" ht="25.5">
      <c r="A304" t="s">
        <v>49</v>
      </c>
      <c s="34" t="s">
        <v>173</v>
      </c>
      <c s="34" t="s">
        <v>3281</v>
      </c>
      <c s="35" t="s">
        <v>5</v>
      </c>
      <c s="6" t="s">
        <v>3282</v>
      </c>
      <c s="36" t="s">
        <v>469</v>
      </c>
      <c s="37">
        <v>353.16</v>
      </c>
      <c s="36">
        <v>0.042</v>
      </c>
      <c s="36">
        <f>ROUND(G304*H304,6)</f>
      </c>
      <c r="L304" s="38">
        <v>0</v>
      </c>
      <c s="32">
        <f>ROUND(ROUND(L304,2)*ROUND(G304,3),2)</f>
      </c>
      <c s="36" t="s">
        <v>529</v>
      </c>
      <c>
        <f>(M304*21)/100</f>
      </c>
      <c t="s">
        <v>27</v>
      </c>
    </row>
    <row r="305" spans="1:5" ht="12.75">
      <c r="A305" s="35" t="s">
        <v>55</v>
      </c>
      <c r="E305" s="39" t="s">
        <v>3283</v>
      </c>
    </row>
    <row r="306" spans="1:5" ht="76.5">
      <c r="A306" s="35" t="s">
        <v>56</v>
      </c>
      <c r="E306" s="42" t="s">
        <v>3356</v>
      </c>
    </row>
    <row r="307" spans="1:5" ht="12.75">
      <c r="A307" t="s">
        <v>58</v>
      </c>
      <c r="E307" s="39" t="s">
        <v>5</v>
      </c>
    </row>
    <row r="308" spans="1:16" ht="12.75">
      <c r="A308" t="s">
        <v>49</v>
      </c>
      <c s="34" t="s">
        <v>177</v>
      </c>
      <c s="34" t="s">
        <v>3298</v>
      </c>
      <c s="35" t="s">
        <v>5</v>
      </c>
      <c s="6" t="s">
        <v>3299</v>
      </c>
      <c s="36" t="s">
        <v>90</v>
      </c>
      <c s="37">
        <v>10</v>
      </c>
      <c s="36">
        <v>0</v>
      </c>
      <c s="36">
        <f>ROUND(G308*H308,6)</f>
      </c>
      <c r="L308" s="38">
        <v>0</v>
      </c>
      <c s="32">
        <f>ROUND(ROUND(L308,2)*ROUND(G308,3),2)</f>
      </c>
      <c s="36" t="s">
        <v>529</v>
      </c>
      <c>
        <f>(M308*21)/100</f>
      </c>
      <c t="s">
        <v>27</v>
      </c>
    </row>
    <row r="309" spans="1:5" ht="12.75">
      <c r="A309" s="35" t="s">
        <v>55</v>
      </c>
      <c r="E309" s="39" t="s">
        <v>3299</v>
      </c>
    </row>
    <row r="310" spans="1:5" ht="38.25">
      <c r="A310" s="35" t="s">
        <v>56</v>
      </c>
      <c r="E310" s="40" t="s">
        <v>3357</v>
      </c>
    </row>
    <row r="311" spans="1:5" ht="12.75">
      <c r="A311" t="s">
        <v>58</v>
      </c>
      <c r="E311" s="39" t="s">
        <v>5</v>
      </c>
    </row>
    <row r="312" spans="1:16" ht="12.75">
      <c r="A312" t="s">
        <v>49</v>
      </c>
      <c s="34" t="s">
        <v>181</v>
      </c>
      <c s="34" t="s">
        <v>3301</v>
      </c>
      <c s="35" t="s">
        <v>5</v>
      </c>
      <c s="6" t="s">
        <v>3302</v>
      </c>
      <c s="36" t="s">
        <v>95</v>
      </c>
      <c s="37">
        <v>30</v>
      </c>
      <c s="36">
        <v>0</v>
      </c>
      <c s="36">
        <f>ROUND(G312*H312,6)</f>
      </c>
      <c r="L312" s="38">
        <v>0</v>
      </c>
      <c s="32">
        <f>ROUND(ROUND(L312,2)*ROUND(G312,3),2)</f>
      </c>
      <c s="36" t="s">
        <v>529</v>
      </c>
      <c>
        <f>(M312*21)/100</f>
      </c>
      <c t="s">
        <v>27</v>
      </c>
    </row>
    <row r="313" spans="1:5" ht="12.75">
      <c r="A313" s="35" t="s">
        <v>55</v>
      </c>
      <c r="E313" s="39" t="s">
        <v>3299</v>
      </c>
    </row>
    <row r="314" spans="1:5" ht="12.75">
      <c r="A314" s="35" t="s">
        <v>56</v>
      </c>
      <c r="E314" s="40" t="s">
        <v>3358</v>
      </c>
    </row>
    <row r="315" spans="1:5" ht="12.75">
      <c r="A315" t="s">
        <v>58</v>
      </c>
      <c r="E315" s="39" t="s">
        <v>5</v>
      </c>
    </row>
    <row r="316" spans="1:16" ht="12.75">
      <c r="A316" t="s">
        <v>49</v>
      </c>
      <c s="34" t="s">
        <v>185</v>
      </c>
      <c s="34" t="s">
        <v>3304</v>
      </c>
      <c s="35" t="s">
        <v>5</v>
      </c>
      <c s="6" t="s">
        <v>3305</v>
      </c>
      <c s="36" t="s">
        <v>90</v>
      </c>
      <c s="37">
        <v>6</v>
      </c>
      <c s="36">
        <v>0</v>
      </c>
      <c s="36">
        <f>ROUND(G316*H316,6)</f>
      </c>
      <c r="L316" s="38">
        <v>0</v>
      </c>
      <c s="32">
        <f>ROUND(ROUND(L316,2)*ROUND(G316,3),2)</f>
      </c>
      <c s="36" t="s">
        <v>529</v>
      </c>
      <c>
        <f>(M316*21)/100</f>
      </c>
      <c t="s">
        <v>27</v>
      </c>
    </row>
    <row r="317" spans="1:5" ht="12.75">
      <c r="A317" s="35" t="s">
        <v>55</v>
      </c>
      <c r="E317" s="39" t="s">
        <v>3299</v>
      </c>
    </row>
    <row r="318" spans="1:5" ht="12.75">
      <c r="A318" s="35" t="s">
        <v>56</v>
      </c>
      <c r="E318" s="40" t="s">
        <v>3359</v>
      </c>
    </row>
    <row r="319" spans="1:5" ht="12.75">
      <c r="A319" t="s">
        <v>58</v>
      </c>
      <c r="E319" s="39" t="s">
        <v>5</v>
      </c>
    </row>
    <row r="320" spans="1:16" ht="12.75">
      <c r="A320" t="s">
        <v>49</v>
      </c>
      <c s="34" t="s">
        <v>189</v>
      </c>
      <c s="34" t="s">
        <v>3307</v>
      </c>
      <c s="35" t="s">
        <v>5</v>
      </c>
      <c s="6" t="s">
        <v>3308</v>
      </c>
      <c s="36" t="s">
        <v>90</v>
      </c>
      <c s="37">
        <v>6</v>
      </c>
      <c s="36">
        <v>0</v>
      </c>
      <c s="36">
        <f>ROUND(G320*H320,6)</f>
      </c>
      <c r="L320" s="38">
        <v>0</v>
      </c>
      <c s="32">
        <f>ROUND(ROUND(L320,2)*ROUND(G320,3),2)</f>
      </c>
      <c s="36" t="s">
        <v>529</v>
      </c>
      <c>
        <f>(M320*21)/100</f>
      </c>
      <c t="s">
        <v>27</v>
      </c>
    </row>
    <row r="321" spans="1:5" ht="12.75">
      <c r="A321" s="35" t="s">
        <v>55</v>
      </c>
      <c r="E321" s="39" t="s">
        <v>3299</v>
      </c>
    </row>
    <row r="322" spans="1:5" ht="12.75">
      <c r="A322" s="35" t="s">
        <v>56</v>
      </c>
      <c r="E322" s="40" t="s">
        <v>3359</v>
      </c>
    </row>
    <row r="323" spans="1:5" ht="12.75">
      <c r="A323" t="s">
        <v>58</v>
      </c>
      <c r="E323" s="39" t="s">
        <v>5</v>
      </c>
    </row>
    <row r="324" spans="1:16" ht="12.75">
      <c r="A324" t="s">
        <v>49</v>
      </c>
      <c s="34" t="s">
        <v>193</v>
      </c>
      <c s="34" t="s">
        <v>3309</v>
      </c>
      <c s="35" t="s">
        <v>5</v>
      </c>
      <c s="6" t="s">
        <v>3310</v>
      </c>
      <c s="36" t="s">
        <v>95</v>
      </c>
      <c s="37">
        <v>16</v>
      </c>
      <c s="36">
        <v>0</v>
      </c>
      <c s="36">
        <f>ROUND(G324*H324,6)</f>
      </c>
      <c r="L324" s="38">
        <v>0</v>
      </c>
      <c s="32">
        <f>ROUND(ROUND(L324,2)*ROUND(G324,3),2)</f>
      </c>
      <c s="36" t="s">
        <v>529</v>
      </c>
      <c>
        <f>(M324*21)/100</f>
      </c>
      <c t="s">
        <v>27</v>
      </c>
    </row>
    <row r="325" spans="1:5" ht="12.75">
      <c r="A325" s="35" t="s">
        <v>55</v>
      </c>
      <c r="E325" s="39" t="s">
        <v>3299</v>
      </c>
    </row>
    <row r="326" spans="1:5" ht="12.75">
      <c r="A326" s="35" t="s">
        <v>56</v>
      </c>
      <c r="E326" s="40" t="s">
        <v>3360</v>
      </c>
    </row>
    <row r="327" spans="1:5" ht="12.75">
      <c r="A327" t="s">
        <v>58</v>
      </c>
      <c r="E327" s="39" t="s">
        <v>5</v>
      </c>
    </row>
    <row r="328" spans="1:16" ht="25.5">
      <c r="A328" t="s">
        <v>49</v>
      </c>
      <c s="34" t="s">
        <v>197</v>
      </c>
      <c s="34" t="s">
        <v>3315</v>
      </c>
      <c s="35" t="s">
        <v>5</v>
      </c>
      <c s="6" t="s">
        <v>3316</v>
      </c>
      <c s="36" t="s">
        <v>90</v>
      </c>
      <c s="37">
        <v>192</v>
      </c>
      <c s="36">
        <v>8E-05</v>
      </c>
      <c s="36">
        <f>ROUND(G328*H328,6)</f>
      </c>
      <c r="L328" s="38">
        <v>0</v>
      </c>
      <c s="32">
        <f>ROUND(ROUND(L328,2)*ROUND(G328,3),2)</f>
      </c>
      <c s="36" t="s">
        <v>2862</v>
      </c>
      <c>
        <f>(M328*21)/100</f>
      </c>
      <c t="s">
        <v>27</v>
      </c>
    </row>
    <row r="329" spans="1:5" ht="25.5">
      <c r="A329" s="35" t="s">
        <v>55</v>
      </c>
      <c r="E329" s="39" t="s">
        <v>3317</v>
      </c>
    </row>
    <row r="330" spans="1:5" ht="25.5">
      <c r="A330" s="35" t="s">
        <v>56</v>
      </c>
      <c r="E330" s="42" t="s">
        <v>3361</v>
      </c>
    </row>
    <row r="331" spans="1:5" ht="102">
      <c r="A331" t="s">
        <v>58</v>
      </c>
      <c r="E331" s="39" t="s">
        <v>3319</v>
      </c>
    </row>
    <row r="332" spans="1:16" ht="12.75">
      <c r="A332" t="s">
        <v>49</v>
      </c>
      <c s="34" t="s">
        <v>201</v>
      </c>
      <c s="34" t="s">
        <v>3320</v>
      </c>
      <c s="35" t="s">
        <v>5</v>
      </c>
      <c s="6" t="s">
        <v>3321</v>
      </c>
      <c s="36" t="s">
        <v>53</v>
      </c>
      <c s="37">
        <v>47.242</v>
      </c>
      <c s="36">
        <v>0</v>
      </c>
      <c s="36">
        <f>ROUND(G332*H332,6)</f>
      </c>
      <c r="L332" s="38">
        <v>0</v>
      </c>
      <c s="32">
        <f>ROUND(ROUND(L332,2)*ROUND(G332,3),2)</f>
      </c>
      <c s="36" t="s">
        <v>2862</v>
      </c>
      <c>
        <f>(M332*21)/100</f>
      </c>
      <c t="s">
        <v>27</v>
      </c>
    </row>
    <row r="333" spans="1:5" ht="25.5">
      <c r="A333" s="35" t="s">
        <v>55</v>
      </c>
      <c r="E333" s="39" t="s">
        <v>3322</v>
      </c>
    </row>
    <row r="334" spans="1:5" ht="12.75">
      <c r="A334" s="35" t="s">
        <v>56</v>
      </c>
      <c r="E334" s="40" t="s">
        <v>5</v>
      </c>
    </row>
    <row r="335" spans="1:5" ht="12.75">
      <c r="A335" t="s">
        <v>58</v>
      </c>
      <c r="E335" s="39" t="s">
        <v>5</v>
      </c>
    </row>
    <row r="336" spans="1:13" ht="12.75">
      <c r="A336" t="s">
        <v>46</v>
      </c>
      <c r="C336" s="31" t="s">
        <v>3144</v>
      </c>
      <c r="E336" s="33" t="s">
        <v>3145</v>
      </c>
      <c r="J336" s="32">
        <f>0</f>
      </c>
      <c s="32">
        <f>0</f>
      </c>
      <c s="32">
        <f>0+L337+L341</f>
      </c>
      <c s="32">
        <f>0+M337+M341</f>
      </c>
    </row>
    <row r="337" spans="1:16" ht="12.75">
      <c r="A337" t="s">
        <v>49</v>
      </c>
      <c s="34" t="s">
        <v>97</v>
      </c>
      <c s="34" t="s">
        <v>3146</v>
      </c>
      <c s="35" t="s">
        <v>5</v>
      </c>
      <c s="6" t="s">
        <v>3147</v>
      </c>
      <c s="36" t="s">
        <v>53</v>
      </c>
      <c s="37">
        <v>25.702</v>
      </c>
      <c s="36">
        <v>0</v>
      </c>
      <c s="36">
        <f>ROUND(G337*H337,6)</f>
      </c>
      <c r="L337" s="38">
        <v>0</v>
      </c>
      <c s="32">
        <f>ROUND(ROUND(L337,2)*ROUND(G337,3),2)</f>
      </c>
      <c s="36" t="s">
        <v>529</v>
      </c>
      <c>
        <f>(M337*21)/100</f>
      </c>
      <c t="s">
        <v>27</v>
      </c>
    </row>
    <row r="338" spans="1:5" ht="12.75">
      <c r="A338" s="35" t="s">
        <v>55</v>
      </c>
      <c r="E338" s="39" t="s">
        <v>3148</v>
      </c>
    </row>
    <row r="339" spans="1:5" ht="51">
      <c r="A339" s="35" t="s">
        <v>56</v>
      </c>
      <c r="E339" s="42" t="s">
        <v>3362</v>
      </c>
    </row>
    <row r="340" spans="1:5" ht="12.75">
      <c r="A340" t="s">
        <v>58</v>
      </c>
      <c r="E340" s="39" t="s">
        <v>5</v>
      </c>
    </row>
    <row r="341" spans="1:16" ht="12.75">
      <c r="A341" t="s">
        <v>49</v>
      </c>
      <c s="34" t="s">
        <v>85</v>
      </c>
      <c s="34" t="s">
        <v>3150</v>
      </c>
      <c s="35" t="s">
        <v>5</v>
      </c>
      <c s="6" t="s">
        <v>3151</v>
      </c>
      <c s="36" t="s">
        <v>53</v>
      </c>
      <c s="37">
        <v>59.971</v>
      </c>
      <c s="36">
        <v>0</v>
      </c>
      <c s="36">
        <f>ROUND(G341*H341,6)</f>
      </c>
      <c r="L341" s="38">
        <v>0</v>
      </c>
      <c s="32">
        <f>ROUND(ROUND(L341,2)*ROUND(G341,3),2)</f>
      </c>
      <c s="36" t="s">
        <v>529</v>
      </c>
      <c>
        <f>(M341*21)/100</f>
      </c>
      <c t="s">
        <v>27</v>
      </c>
    </row>
    <row r="342" spans="1:5" ht="12.75">
      <c r="A342" s="35" t="s">
        <v>55</v>
      </c>
      <c r="E342" s="39" t="s">
        <v>3152</v>
      </c>
    </row>
    <row r="343" spans="1:5" ht="51">
      <c r="A343" s="35" t="s">
        <v>56</v>
      </c>
      <c r="E343" s="40" t="s">
        <v>3363</v>
      </c>
    </row>
    <row r="344" spans="1:5" ht="12.75">
      <c r="A344" t="s">
        <v>58</v>
      </c>
      <c r="E3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3364</v>
      </c>
      <c s="41">
        <f>Rekapitulace!C59</f>
      </c>
      <c s="20" t="s">
        <v>0</v>
      </c>
      <c t="s">
        <v>23</v>
      </c>
      <c t="s">
        <v>27</v>
      </c>
    </row>
    <row r="4" spans="1:16" ht="32" customHeight="1">
      <c r="A4" s="24" t="s">
        <v>20</v>
      </c>
      <c s="25" t="s">
        <v>28</v>
      </c>
      <c s="27" t="s">
        <v>3364</v>
      </c>
      <c r="E4" s="26" t="s">
        <v>3365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3368</v>
      </c>
      <c r="E8" s="30" t="s">
        <v>3367</v>
      </c>
      <c r="J8" s="29">
        <f>0+J9+J42+J139+J156+J161+J182+J203+J216+J249</f>
      </c>
      <c s="29">
        <f>0+K9+K42+K139+K156+K161+K182+K203+K216+K249</f>
      </c>
      <c s="29">
        <f>0+L9+L42+L139+L156+L161+L182+L203+L216+L249</f>
      </c>
      <c s="29">
        <f>0+M9+M42+M139+M156+M161+M182+M203+M216+M249</f>
      </c>
    </row>
    <row r="9" spans="1:13" ht="12.75">
      <c r="A9" t="s">
        <v>46</v>
      </c>
      <c r="C9" s="31" t="s">
        <v>47</v>
      </c>
      <c r="E9" s="33" t="s">
        <v>48</v>
      </c>
      <c r="J9" s="32">
        <f>0</f>
      </c>
      <c s="32">
        <f>0</f>
      </c>
      <c s="32">
        <f>0+L10+L14+L18+L22+L26+L30+L34+L38</f>
      </c>
      <c s="32">
        <f>0+M10+M14+M18+M22+M26+M30+M34+M38</f>
      </c>
    </row>
    <row r="10" spans="1:16" ht="25.5">
      <c r="A10" t="s">
        <v>49</v>
      </c>
      <c s="34" t="s">
        <v>71</v>
      </c>
      <c s="34" t="s">
        <v>427</v>
      </c>
      <c s="35" t="s">
        <v>5</v>
      </c>
      <c s="6" t="s">
        <v>3369</v>
      </c>
      <c s="36" t="s">
        <v>53</v>
      </c>
      <c s="37">
        <v>26589</v>
      </c>
      <c s="36">
        <v>0</v>
      </c>
      <c s="36">
        <f>ROUND(G10*H10,6)</f>
      </c>
      <c r="L10" s="38">
        <v>0</v>
      </c>
      <c s="32">
        <f>ROUND(ROUND(L10,2)*ROUND(G10,3),2)</f>
      </c>
      <c s="36" t="s">
        <v>429</v>
      </c>
      <c>
        <f>(M10*21)/100</f>
      </c>
      <c t="s">
        <v>27</v>
      </c>
    </row>
    <row r="11" spans="1:5" ht="12.75">
      <c r="A11" s="35" t="s">
        <v>55</v>
      </c>
      <c r="E11" s="39" t="s">
        <v>3370</v>
      </c>
    </row>
    <row r="12" spans="1:5" ht="38.25">
      <c r="A12" s="35" t="s">
        <v>56</v>
      </c>
      <c r="E12" s="40" t="s">
        <v>3371</v>
      </c>
    </row>
    <row r="13" spans="1:5" ht="140.25">
      <c r="A13" t="s">
        <v>58</v>
      </c>
      <c r="E13" s="39" t="s">
        <v>59</v>
      </c>
    </row>
    <row r="14" spans="1:16" ht="25.5">
      <c r="A14" t="s">
        <v>49</v>
      </c>
      <c s="34" t="s">
        <v>27</v>
      </c>
      <c s="34" t="s">
        <v>3372</v>
      </c>
      <c s="35" t="s">
        <v>5</v>
      </c>
      <c s="6" t="s">
        <v>3373</v>
      </c>
      <c s="36" t="s">
        <v>53</v>
      </c>
      <c s="37">
        <v>2953</v>
      </c>
      <c s="36">
        <v>0</v>
      </c>
      <c s="36">
        <f>ROUND(G14*H14,6)</f>
      </c>
      <c r="L14" s="38">
        <v>0</v>
      </c>
      <c s="32">
        <f>ROUND(ROUND(L14,2)*ROUND(G14,3),2)</f>
      </c>
      <c s="36" t="s">
        <v>429</v>
      </c>
      <c>
        <f>(M14*21)/100</f>
      </c>
      <c t="s">
        <v>27</v>
      </c>
    </row>
    <row r="15" spans="1:5" ht="12.75">
      <c r="A15" s="35" t="s">
        <v>55</v>
      </c>
      <c r="E15" s="39" t="s">
        <v>3374</v>
      </c>
    </row>
    <row r="16" spans="1:5" ht="38.25">
      <c r="A16" s="35" t="s">
        <v>56</v>
      </c>
      <c r="E16" s="40" t="s">
        <v>3375</v>
      </c>
    </row>
    <row r="17" spans="1:5" ht="140.25">
      <c r="A17" t="s">
        <v>58</v>
      </c>
      <c r="E17" s="39" t="s">
        <v>59</v>
      </c>
    </row>
    <row r="18" spans="1:16" ht="25.5">
      <c r="A18" t="s">
        <v>49</v>
      </c>
      <c s="34" t="s">
        <v>26</v>
      </c>
      <c s="34" t="s">
        <v>923</v>
      </c>
      <c s="35" t="s">
        <v>5</v>
      </c>
      <c s="6" t="s">
        <v>3376</v>
      </c>
      <c s="36" t="s">
        <v>53</v>
      </c>
      <c s="37">
        <v>1028</v>
      </c>
      <c s="36">
        <v>0</v>
      </c>
      <c s="36">
        <f>ROUND(G18*H18,6)</f>
      </c>
      <c r="L18" s="38">
        <v>0</v>
      </c>
      <c s="32">
        <f>ROUND(ROUND(L18,2)*ROUND(G18,3),2)</f>
      </c>
      <c s="36" t="s">
        <v>429</v>
      </c>
      <c>
        <f>(M18*21)/100</f>
      </c>
      <c t="s">
        <v>27</v>
      </c>
    </row>
    <row r="19" spans="1:5" ht="12.75">
      <c r="A19" s="35" t="s">
        <v>55</v>
      </c>
      <c r="E19" s="39" t="s">
        <v>3377</v>
      </c>
    </row>
    <row r="20" spans="1:5" ht="38.25">
      <c r="A20" s="35" t="s">
        <v>56</v>
      </c>
      <c r="E20" s="40" t="s">
        <v>3378</v>
      </c>
    </row>
    <row r="21" spans="1:5" ht="140.25">
      <c r="A21" t="s">
        <v>58</v>
      </c>
      <c r="E21" s="39" t="s">
        <v>59</v>
      </c>
    </row>
    <row r="22" spans="1:16" ht="12.75">
      <c r="A22" t="s">
        <v>49</v>
      </c>
      <c s="34" t="s">
        <v>87</v>
      </c>
      <c s="34" t="s">
        <v>2603</v>
      </c>
      <c s="35" t="s">
        <v>5</v>
      </c>
      <c s="6" t="s">
        <v>2604</v>
      </c>
      <c s="36" t="s">
        <v>276</v>
      </c>
      <c s="37">
        <v>1000</v>
      </c>
      <c s="36">
        <v>0</v>
      </c>
      <c s="36">
        <f>ROUND(G22*H22,6)</f>
      </c>
      <c r="L22" s="38">
        <v>0</v>
      </c>
      <c s="32">
        <f>ROUND(ROUND(L22,2)*ROUND(G22,3),2)</f>
      </c>
      <c s="36" t="s">
        <v>429</v>
      </c>
      <c>
        <f>(M22*21)/100</f>
      </c>
      <c t="s">
        <v>27</v>
      </c>
    </row>
    <row r="23" spans="1:5" ht="12.75">
      <c r="A23" s="35" t="s">
        <v>55</v>
      </c>
      <c r="E23" s="39" t="s">
        <v>2605</v>
      </c>
    </row>
    <row r="24" spans="1:5" ht="12.75">
      <c r="A24" s="35" t="s">
        <v>56</v>
      </c>
      <c r="E24" s="40" t="s">
        <v>3379</v>
      </c>
    </row>
    <row r="25" spans="1:5" ht="12.75">
      <c r="A25" t="s">
        <v>58</v>
      </c>
      <c r="E25" s="39" t="s">
        <v>2607</v>
      </c>
    </row>
    <row r="26" spans="1:16" ht="38.25">
      <c r="A26" t="s">
        <v>49</v>
      </c>
      <c s="34" t="s">
        <v>776</v>
      </c>
      <c s="34" t="s">
        <v>2608</v>
      </c>
      <c s="35" t="s">
        <v>5</v>
      </c>
      <c s="6" t="s">
        <v>3380</v>
      </c>
      <c s="36" t="s">
        <v>53</v>
      </c>
      <c s="37">
        <v>699</v>
      </c>
      <c s="36">
        <v>0</v>
      </c>
      <c s="36">
        <f>ROUND(G26*H26,6)</f>
      </c>
      <c r="L26" s="38">
        <v>0</v>
      </c>
      <c s="32">
        <f>ROUND(ROUND(L26,2)*ROUND(G26,3),2)</f>
      </c>
      <c s="36" t="s">
        <v>429</v>
      </c>
      <c>
        <f>(M26*21)/100</f>
      </c>
      <c t="s">
        <v>27</v>
      </c>
    </row>
    <row r="27" spans="1:5" ht="12.75">
      <c r="A27" s="35" t="s">
        <v>55</v>
      </c>
      <c r="E27" s="39" t="s">
        <v>3381</v>
      </c>
    </row>
    <row r="28" spans="1:5" ht="38.25">
      <c r="A28" s="35" t="s">
        <v>56</v>
      </c>
      <c r="E28" s="40" t="s">
        <v>3382</v>
      </c>
    </row>
    <row r="29" spans="1:5" ht="140.25">
      <c r="A29" t="s">
        <v>58</v>
      </c>
      <c r="E29" s="39" t="s">
        <v>59</v>
      </c>
    </row>
    <row r="30" spans="1:16" ht="38.25">
      <c r="A30" t="s">
        <v>49</v>
      </c>
      <c s="34" t="s">
        <v>779</v>
      </c>
      <c s="34" t="s">
        <v>3383</v>
      </c>
      <c s="35" t="s">
        <v>5</v>
      </c>
      <c s="6" t="s">
        <v>3384</v>
      </c>
      <c s="36" t="s">
        <v>53</v>
      </c>
      <c s="37">
        <v>2368</v>
      </c>
      <c s="36">
        <v>0</v>
      </c>
      <c s="36">
        <f>ROUND(G30*H30,6)</f>
      </c>
      <c r="L30" s="38">
        <v>0</v>
      </c>
      <c s="32">
        <f>ROUND(ROUND(L30,2)*ROUND(G30,3),2)</f>
      </c>
      <c s="36" t="s">
        <v>429</v>
      </c>
      <c>
        <f>(M30*21)/100</f>
      </c>
      <c t="s">
        <v>27</v>
      </c>
    </row>
    <row r="31" spans="1:5" ht="25.5">
      <c r="A31" s="35" t="s">
        <v>55</v>
      </c>
      <c r="E31" s="39" t="s">
        <v>3385</v>
      </c>
    </row>
    <row r="32" spans="1:5" ht="38.25">
      <c r="A32" s="35" t="s">
        <v>56</v>
      </c>
      <c r="E32" s="40" t="s">
        <v>3386</v>
      </c>
    </row>
    <row r="33" spans="1:5" ht="140.25">
      <c r="A33" t="s">
        <v>58</v>
      </c>
      <c r="E33" s="39" t="s">
        <v>59</v>
      </c>
    </row>
    <row r="34" spans="1:16" ht="38.25">
      <c r="A34" t="s">
        <v>49</v>
      </c>
      <c s="34" t="s">
        <v>782</v>
      </c>
      <c s="34" t="s">
        <v>3387</v>
      </c>
      <c s="35" t="s">
        <v>5</v>
      </c>
      <c s="6" t="s">
        <v>3388</v>
      </c>
      <c s="36" t="s">
        <v>53</v>
      </c>
      <c s="37">
        <v>78</v>
      </c>
      <c s="36">
        <v>0</v>
      </c>
      <c s="36">
        <f>ROUND(G34*H34,6)</f>
      </c>
      <c r="L34" s="38">
        <v>0</v>
      </c>
      <c s="32">
        <f>ROUND(ROUND(L34,2)*ROUND(G34,3),2)</f>
      </c>
      <c s="36" t="s">
        <v>429</v>
      </c>
      <c>
        <f>(M34*21)/100</f>
      </c>
      <c t="s">
        <v>27</v>
      </c>
    </row>
    <row r="35" spans="1:5" ht="12.75">
      <c r="A35" s="35" t="s">
        <v>55</v>
      </c>
      <c r="E35" s="39" t="s">
        <v>3389</v>
      </c>
    </row>
    <row r="36" spans="1:5" ht="38.25">
      <c r="A36" s="35" t="s">
        <v>56</v>
      </c>
      <c r="E36" s="40" t="s">
        <v>3390</v>
      </c>
    </row>
    <row r="37" spans="1:5" ht="140.25">
      <c r="A37" t="s">
        <v>58</v>
      </c>
      <c r="E37" s="39" t="s">
        <v>59</v>
      </c>
    </row>
    <row r="38" spans="1:16" ht="38.25">
      <c r="A38" t="s">
        <v>49</v>
      </c>
      <c s="34" t="s">
        <v>785</v>
      </c>
      <c s="34" t="s">
        <v>3391</v>
      </c>
      <c s="35" t="s">
        <v>5</v>
      </c>
      <c s="6" t="s">
        <v>3392</v>
      </c>
      <c s="36" t="s">
        <v>53</v>
      </c>
      <c s="37">
        <v>78</v>
      </c>
      <c s="36">
        <v>0</v>
      </c>
      <c s="36">
        <f>ROUND(G38*H38,6)</f>
      </c>
      <c r="L38" s="38">
        <v>0</v>
      </c>
      <c s="32">
        <f>ROUND(ROUND(L38,2)*ROUND(G38,3),2)</f>
      </c>
      <c s="36" t="s">
        <v>429</v>
      </c>
      <c>
        <f>(M38*21)/100</f>
      </c>
      <c t="s">
        <v>27</v>
      </c>
    </row>
    <row r="39" spans="1:5" ht="12.75">
      <c r="A39" s="35" t="s">
        <v>55</v>
      </c>
      <c r="E39" s="39" t="s">
        <v>3393</v>
      </c>
    </row>
    <row r="40" spans="1:5" ht="38.25">
      <c r="A40" s="35" t="s">
        <v>56</v>
      </c>
      <c r="E40" s="40" t="s">
        <v>3390</v>
      </c>
    </row>
    <row r="41" spans="1:5" ht="140.25">
      <c r="A41" t="s">
        <v>58</v>
      </c>
      <c r="E41" s="39" t="s">
        <v>59</v>
      </c>
    </row>
    <row r="42" spans="1:13" ht="12.75">
      <c r="A42" t="s">
        <v>46</v>
      </c>
      <c r="C42" s="31" t="s">
        <v>71</v>
      </c>
      <c r="E42" s="33" t="s">
        <v>72</v>
      </c>
      <c r="J42" s="32">
        <f>0</f>
      </c>
      <c s="32">
        <f>0</f>
      </c>
      <c s="32">
        <f>0+L43+L47+L51+L55+L59+L63+L67+L71+L75+L79+L83+L87+L91+L95+L99+L103+L107+L111+L115+L119+L123+L127+L131+L135</f>
      </c>
      <c s="32">
        <f>0+M43+M47+M51+M55+M59+M63+M67+M71+M75+M79+M83+M87+M91+M95+M99+M103+M107+M111+M115+M119+M123+M127+M131+M135</f>
      </c>
    </row>
    <row r="43" spans="1:16" ht="12.75">
      <c r="A43" t="s">
        <v>49</v>
      </c>
      <c s="34" t="s">
        <v>92</v>
      </c>
      <c s="34" t="s">
        <v>3394</v>
      </c>
      <c s="35" t="s">
        <v>5</v>
      </c>
      <c s="6" t="s">
        <v>3395</v>
      </c>
      <c s="36" t="s">
        <v>75</v>
      </c>
      <c s="37">
        <v>30.9</v>
      </c>
      <c s="36">
        <v>0</v>
      </c>
      <c s="36">
        <f>ROUND(G43*H43,6)</f>
      </c>
      <c r="L43" s="38">
        <v>0</v>
      </c>
      <c s="32">
        <f>ROUND(ROUND(L43,2)*ROUND(G43,3),2)</f>
      </c>
      <c s="36" t="s">
        <v>429</v>
      </c>
      <c>
        <f>(M43*21)/100</f>
      </c>
      <c t="s">
        <v>27</v>
      </c>
    </row>
    <row r="44" spans="1:5" ht="12.75">
      <c r="A44" s="35" t="s">
        <v>55</v>
      </c>
      <c r="E44" s="39" t="s">
        <v>3396</v>
      </c>
    </row>
    <row r="45" spans="1:5" ht="38.25">
      <c r="A45" s="35" t="s">
        <v>56</v>
      </c>
      <c r="E45" s="40" t="s">
        <v>3397</v>
      </c>
    </row>
    <row r="46" spans="1:5" ht="76.5">
      <c r="A46" t="s">
        <v>58</v>
      </c>
      <c r="E46" s="39" t="s">
        <v>3398</v>
      </c>
    </row>
    <row r="47" spans="1:16" ht="12.75">
      <c r="A47" t="s">
        <v>49</v>
      </c>
      <c s="34" t="s">
        <v>97</v>
      </c>
      <c s="34" t="s">
        <v>3399</v>
      </c>
      <c s="35" t="s">
        <v>5</v>
      </c>
      <c s="6" t="s">
        <v>3400</v>
      </c>
      <c s="36" t="s">
        <v>1574</v>
      </c>
      <c s="37">
        <v>1080</v>
      </c>
      <c s="36">
        <v>0</v>
      </c>
      <c s="36">
        <f>ROUND(G47*H47,6)</f>
      </c>
      <c r="L47" s="38">
        <v>0</v>
      </c>
      <c s="32">
        <f>ROUND(ROUND(L47,2)*ROUND(G47,3),2)</f>
      </c>
      <c s="36" t="s">
        <v>429</v>
      </c>
      <c>
        <f>(M47*21)/100</f>
      </c>
      <c t="s">
        <v>27</v>
      </c>
    </row>
    <row r="48" spans="1:5" ht="12.75">
      <c r="A48" s="35" t="s">
        <v>55</v>
      </c>
      <c r="E48" s="39" t="s">
        <v>2735</v>
      </c>
    </row>
    <row r="49" spans="1:5" ht="38.25">
      <c r="A49" s="35" t="s">
        <v>56</v>
      </c>
      <c r="E49" s="40" t="s">
        <v>3401</v>
      </c>
    </row>
    <row r="50" spans="1:5" ht="25.5">
      <c r="A50" t="s">
        <v>58</v>
      </c>
      <c r="E50" s="39" t="s">
        <v>1927</v>
      </c>
    </row>
    <row r="51" spans="1:16" ht="12.75">
      <c r="A51" t="s">
        <v>49</v>
      </c>
      <c s="34" t="s">
        <v>85</v>
      </c>
      <c s="34" t="s">
        <v>3402</v>
      </c>
      <c s="35" t="s">
        <v>5</v>
      </c>
      <c s="6" t="s">
        <v>3403</v>
      </c>
      <c s="36" t="s">
        <v>469</v>
      </c>
      <c s="37">
        <v>1106.88</v>
      </c>
      <c s="36">
        <v>0</v>
      </c>
      <c s="36">
        <f>ROUND(G51*H51,6)</f>
      </c>
      <c r="L51" s="38">
        <v>0</v>
      </c>
      <c s="32">
        <f>ROUND(ROUND(L51,2)*ROUND(G51,3),2)</f>
      </c>
      <c s="36" t="s">
        <v>429</v>
      </c>
      <c>
        <f>(M51*21)/100</f>
      </c>
      <c t="s">
        <v>27</v>
      </c>
    </row>
    <row r="52" spans="1:5" ht="12.75">
      <c r="A52" s="35" t="s">
        <v>55</v>
      </c>
      <c r="E52" s="39" t="s">
        <v>3404</v>
      </c>
    </row>
    <row r="53" spans="1:5" ht="76.5">
      <c r="A53" s="35" t="s">
        <v>56</v>
      </c>
      <c r="E53" s="40" t="s">
        <v>3405</v>
      </c>
    </row>
    <row r="54" spans="1:5" ht="63.75">
      <c r="A54" t="s">
        <v>58</v>
      </c>
      <c r="E54" s="39" t="s">
        <v>3406</v>
      </c>
    </row>
    <row r="55" spans="1:16" ht="25.5">
      <c r="A55" t="s">
        <v>49</v>
      </c>
      <c s="34" t="s">
        <v>104</v>
      </c>
      <c s="34" t="s">
        <v>3407</v>
      </c>
      <c s="35" t="s">
        <v>5</v>
      </c>
      <c s="6" t="s">
        <v>3408</v>
      </c>
      <c s="36" t="s">
        <v>1574</v>
      </c>
      <c s="37">
        <v>15260</v>
      </c>
      <c s="36">
        <v>0</v>
      </c>
      <c s="36">
        <f>ROUND(G55*H55,6)</f>
      </c>
      <c r="L55" s="38">
        <v>0</v>
      </c>
      <c s="32">
        <f>ROUND(ROUND(L55,2)*ROUND(G55,3),2)</f>
      </c>
      <c s="36" t="s">
        <v>429</v>
      </c>
      <c>
        <f>(M55*21)/100</f>
      </c>
      <c t="s">
        <v>27</v>
      </c>
    </row>
    <row r="56" spans="1:5" ht="12.75">
      <c r="A56" s="35" t="s">
        <v>55</v>
      </c>
      <c r="E56" s="39" t="s">
        <v>2735</v>
      </c>
    </row>
    <row r="57" spans="1:5" ht="51">
      <c r="A57" s="35" t="s">
        <v>56</v>
      </c>
      <c r="E57" s="40" t="s">
        <v>3409</v>
      </c>
    </row>
    <row r="58" spans="1:5" ht="25.5">
      <c r="A58" t="s">
        <v>58</v>
      </c>
      <c r="E58" s="39" t="s">
        <v>1927</v>
      </c>
    </row>
    <row r="59" spans="1:16" ht="12.75">
      <c r="A59" t="s">
        <v>49</v>
      </c>
      <c s="34" t="s">
        <v>108</v>
      </c>
      <c s="34" t="s">
        <v>3410</v>
      </c>
      <c s="35" t="s">
        <v>5</v>
      </c>
      <c s="6" t="s">
        <v>3411</v>
      </c>
      <c s="36" t="s">
        <v>75</v>
      </c>
      <c s="37">
        <v>15219.01</v>
      </c>
      <c s="36">
        <v>0</v>
      </c>
      <c s="36">
        <f>ROUND(G59*H59,6)</f>
      </c>
      <c r="L59" s="38">
        <v>0</v>
      </c>
      <c s="32">
        <f>ROUND(ROUND(L59,2)*ROUND(G59,3),2)</f>
      </c>
      <c s="36" t="s">
        <v>429</v>
      </c>
      <c>
        <f>(M59*21)/100</f>
      </c>
      <c t="s">
        <v>27</v>
      </c>
    </row>
    <row r="60" spans="1:5" ht="25.5">
      <c r="A60" s="35" t="s">
        <v>55</v>
      </c>
      <c r="E60" s="39" t="s">
        <v>3412</v>
      </c>
    </row>
    <row r="61" spans="1:5" ht="38.25">
      <c r="A61" s="35" t="s">
        <v>56</v>
      </c>
      <c r="E61" s="40" t="s">
        <v>3413</v>
      </c>
    </row>
    <row r="62" spans="1:5" ht="369.75">
      <c r="A62" t="s">
        <v>58</v>
      </c>
      <c r="E62" s="39" t="s">
        <v>3414</v>
      </c>
    </row>
    <row r="63" spans="1:16" ht="12.75">
      <c r="A63" t="s">
        <v>49</v>
      </c>
      <c s="34" t="s">
        <v>112</v>
      </c>
      <c s="34" t="s">
        <v>3415</v>
      </c>
      <c s="35" t="s">
        <v>5</v>
      </c>
      <c s="6" t="s">
        <v>931</v>
      </c>
      <c s="36" t="s">
        <v>75</v>
      </c>
      <c s="37">
        <v>353656.5</v>
      </c>
      <c s="36">
        <v>0</v>
      </c>
      <c s="36">
        <f>ROUND(G63*H63,6)</f>
      </c>
      <c r="L63" s="38">
        <v>0</v>
      </c>
      <c s="32">
        <f>ROUND(ROUND(L63,2)*ROUND(G63,3),2)</f>
      </c>
      <c s="36" t="s">
        <v>429</v>
      </c>
      <c>
        <f>(M63*21)/100</f>
      </c>
      <c t="s">
        <v>27</v>
      </c>
    </row>
    <row r="64" spans="1:5" ht="51">
      <c r="A64" s="35" t="s">
        <v>55</v>
      </c>
      <c r="E64" s="39" t="s">
        <v>3416</v>
      </c>
    </row>
    <row r="65" spans="1:5" ht="51">
      <c r="A65" s="35" t="s">
        <v>56</v>
      </c>
      <c r="E65" s="40" t="s">
        <v>3417</v>
      </c>
    </row>
    <row r="66" spans="1:5" ht="25.5">
      <c r="A66" t="s">
        <v>58</v>
      </c>
      <c r="E66" s="39" t="s">
        <v>932</v>
      </c>
    </row>
    <row r="67" spans="1:16" ht="12.75">
      <c r="A67" t="s">
        <v>49</v>
      </c>
      <c s="34" t="s">
        <v>116</v>
      </c>
      <c s="34" t="s">
        <v>3418</v>
      </c>
      <c s="35" t="s">
        <v>5</v>
      </c>
      <c s="6" t="s">
        <v>3419</v>
      </c>
      <c s="36" t="s">
        <v>75</v>
      </c>
      <c s="37">
        <v>1587.89</v>
      </c>
      <c s="36">
        <v>0</v>
      </c>
      <c s="36">
        <f>ROUND(G67*H67,6)</f>
      </c>
      <c r="L67" s="38">
        <v>0</v>
      </c>
      <c s="32">
        <f>ROUND(ROUND(L67,2)*ROUND(G67,3),2)</f>
      </c>
      <c s="36" t="s">
        <v>429</v>
      </c>
      <c>
        <f>(M67*21)/100</f>
      </c>
      <c t="s">
        <v>27</v>
      </c>
    </row>
    <row r="68" spans="1:5" ht="25.5">
      <c r="A68" s="35" t="s">
        <v>55</v>
      </c>
      <c r="E68" s="39" t="s">
        <v>3420</v>
      </c>
    </row>
    <row r="69" spans="1:5" ht="38.25">
      <c r="A69" s="35" t="s">
        <v>56</v>
      </c>
      <c r="E69" s="40" t="s">
        <v>3421</v>
      </c>
    </row>
    <row r="70" spans="1:5" ht="369.75">
      <c r="A70" t="s">
        <v>58</v>
      </c>
      <c r="E70" s="39" t="s">
        <v>3422</v>
      </c>
    </row>
    <row r="71" spans="1:16" ht="12.75">
      <c r="A71" t="s">
        <v>49</v>
      </c>
      <c s="34" t="s">
        <v>120</v>
      </c>
      <c s="34" t="s">
        <v>3423</v>
      </c>
      <c s="35" t="s">
        <v>5</v>
      </c>
      <c s="6" t="s">
        <v>931</v>
      </c>
      <c s="36" t="s">
        <v>75</v>
      </c>
      <c s="37">
        <v>34142</v>
      </c>
      <c s="36">
        <v>0</v>
      </c>
      <c s="36">
        <f>ROUND(G71*H71,6)</f>
      </c>
      <c r="L71" s="38">
        <v>0</v>
      </c>
      <c s="32">
        <f>ROUND(ROUND(L71,2)*ROUND(G71,3),2)</f>
      </c>
      <c s="36" t="s">
        <v>429</v>
      </c>
      <c>
        <f>(M71*21)/100</f>
      </c>
      <c t="s">
        <v>27</v>
      </c>
    </row>
    <row r="72" spans="1:5" ht="51">
      <c r="A72" s="35" t="s">
        <v>55</v>
      </c>
      <c r="E72" s="39" t="s">
        <v>3424</v>
      </c>
    </row>
    <row r="73" spans="1:5" ht="38.25">
      <c r="A73" s="35" t="s">
        <v>56</v>
      </c>
      <c r="E73" s="40" t="s">
        <v>3425</v>
      </c>
    </row>
    <row r="74" spans="1:5" ht="25.5">
      <c r="A74" t="s">
        <v>58</v>
      </c>
      <c r="E74" s="39" t="s">
        <v>932</v>
      </c>
    </row>
    <row r="75" spans="1:16" ht="12.75">
      <c r="A75" t="s">
        <v>49</v>
      </c>
      <c s="34" t="s">
        <v>126</v>
      </c>
      <c s="34" t="s">
        <v>3426</v>
      </c>
      <c s="35" t="s">
        <v>5</v>
      </c>
      <c s="6" t="s">
        <v>3427</v>
      </c>
      <c s="36" t="s">
        <v>95</v>
      </c>
      <c s="37">
        <v>1062</v>
      </c>
      <c s="36">
        <v>0</v>
      </c>
      <c s="36">
        <f>ROUND(G75*H75,6)</f>
      </c>
      <c r="L75" s="38">
        <v>0</v>
      </c>
      <c s="32">
        <f>ROUND(ROUND(L75,2)*ROUND(G75,3),2)</f>
      </c>
      <c s="36" t="s">
        <v>429</v>
      </c>
      <c>
        <f>(M75*21)/100</f>
      </c>
      <c t="s">
        <v>27</v>
      </c>
    </row>
    <row r="76" spans="1:5" ht="12.75">
      <c r="A76" s="35" t="s">
        <v>55</v>
      </c>
      <c r="E76" s="39" t="s">
        <v>5</v>
      </c>
    </row>
    <row r="77" spans="1:5" ht="38.25">
      <c r="A77" s="35" t="s">
        <v>56</v>
      </c>
      <c r="E77" s="40" t="s">
        <v>3428</v>
      </c>
    </row>
    <row r="78" spans="1:5" ht="63.75">
      <c r="A78" t="s">
        <v>58</v>
      </c>
      <c r="E78" s="39" t="s">
        <v>3429</v>
      </c>
    </row>
    <row r="79" spans="1:16" ht="12.75">
      <c r="A79" t="s">
        <v>49</v>
      </c>
      <c s="34" t="s">
        <v>130</v>
      </c>
      <c s="34" t="s">
        <v>3430</v>
      </c>
      <c s="35" t="s">
        <v>5</v>
      </c>
      <c s="6" t="s">
        <v>3431</v>
      </c>
      <c s="36" t="s">
        <v>95</v>
      </c>
      <c s="37">
        <v>798</v>
      </c>
      <c s="36">
        <v>0</v>
      </c>
      <c s="36">
        <f>ROUND(G79*H79,6)</f>
      </c>
      <c r="L79" s="38">
        <v>0</v>
      </c>
      <c s="32">
        <f>ROUND(ROUND(L79,2)*ROUND(G79,3),2)</f>
      </c>
      <c s="36" t="s">
        <v>429</v>
      </c>
      <c>
        <f>(M79*21)/100</f>
      </c>
      <c t="s">
        <v>27</v>
      </c>
    </row>
    <row r="80" spans="1:5" ht="12.75">
      <c r="A80" s="35" t="s">
        <v>55</v>
      </c>
      <c r="E80" s="39" t="s">
        <v>3432</v>
      </c>
    </row>
    <row r="81" spans="1:5" ht="38.25">
      <c r="A81" s="35" t="s">
        <v>56</v>
      </c>
      <c r="E81" s="40" t="s">
        <v>3433</v>
      </c>
    </row>
    <row r="82" spans="1:5" ht="63.75">
      <c r="A82" t="s">
        <v>58</v>
      </c>
      <c r="E82" s="39" t="s">
        <v>3429</v>
      </c>
    </row>
    <row r="83" spans="1:16" ht="12.75">
      <c r="A83" t="s">
        <v>49</v>
      </c>
      <c s="34" t="s">
        <v>134</v>
      </c>
      <c s="34" t="s">
        <v>3434</v>
      </c>
      <c s="35" t="s">
        <v>5</v>
      </c>
      <c s="6" t="s">
        <v>3435</v>
      </c>
      <c s="36" t="s">
        <v>95</v>
      </c>
      <c s="37">
        <v>95</v>
      </c>
      <c s="36">
        <v>0</v>
      </c>
      <c s="36">
        <f>ROUND(G83*H83,6)</f>
      </c>
      <c r="L83" s="38">
        <v>0</v>
      </c>
      <c s="32">
        <f>ROUND(ROUND(L83,2)*ROUND(G83,3),2)</f>
      </c>
      <c s="36" t="s">
        <v>429</v>
      </c>
      <c>
        <f>(M83*21)/100</f>
      </c>
      <c t="s">
        <v>27</v>
      </c>
    </row>
    <row r="84" spans="1:5" ht="12.75">
      <c r="A84" s="35" t="s">
        <v>55</v>
      </c>
      <c r="E84" s="39" t="s">
        <v>3436</v>
      </c>
    </row>
    <row r="85" spans="1:5" ht="38.25">
      <c r="A85" s="35" t="s">
        <v>56</v>
      </c>
      <c r="E85" s="40" t="s">
        <v>3437</v>
      </c>
    </row>
    <row r="86" spans="1:5" ht="63.75">
      <c r="A86" t="s">
        <v>58</v>
      </c>
      <c r="E86" s="39" t="s">
        <v>3429</v>
      </c>
    </row>
    <row r="87" spans="1:16" ht="12.75">
      <c r="A87" t="s">
        <v>49</v>
      </c>
      <c s="34" t="s">
        <v>138</v>
      </c>
      <c s="34" t="s">
        <v>3438</v>
      </c>
      <c s="35" t="s">
        <v>5</v>
      </c>
      <c s="6" t="s">
        <v>3439</v>
      </c>
      <c s="36" t="s">
        <v>75</v>
      </c>
      <c s="37">
        <v>354</v>
      </c>
      <c s="36">
        <v>0</v>
      </c>
      <c s="36">
        <f>ROUND(G87*H87,6)</f>
      </c>
      <c r="L87" s="38">
        <v>0</v>
      </c>
      <c s="32">
        <f>ROUND(ROUND(L87,2)*ROUND(G87,3),2)</f>
      </c>
      <c s="36" t="s">
        <v>429</v>
      </c>
      <c>
        <f>(M87*21)/100</f>
      </c>
      <c t="s">
        <v>27</v>
      </c>
    </row>
    <row r="88" spans="1:5" ht="25.5">
      <c r="A88" s="35" t="s">
        <v>55</v>
      </c>
      <c r="E88" s="39" t="s">
        <v>3440</v>
      </c>
    </row>
    <row r="89" spans="1:5" ht="25.5">
      <c r="A89" s="35" t="s">
        <v>56</v>
      </c>
      <c r="E89" s="40" t="s">
        <v>3441</v>
      </c>
    </row>
    <row r="90" spans="1:5" ht="318.75">
      <c r="A90" t="s">
        <v>58</v>
      </c>
      <c r="E90" s="39" t="s">
        <v>3442</v>
      </c>
    </row>
    <row r="91" spans="1:16" ht="12.75">
      <c r="A91" t="s">
        <v>49</v>
      </c>
      <c s="34" t="s">
        <v>142</v>
      </c>
      <c s="34" t="s">
        <v>3443</v>
      </c>
      <c s="35" t="s">
        <v>5</v>
      </c>
      <c s="6" t="s">
        <v>931</v>
      </c>
      <c s="36" t="s">
        <v>75</v>
      </c>
      <c s="37">
        <v>7611</v>
      </c>
      <c s="36">
        <v>0</v>
      </c>
      <c s="36">
        <f>ROUND(G91*H91,6)</f>
      </c>
      <c r="L91" s="38">
        <v>0</v>
      </c>
      <c s="32">
        <f>ROUND(ROUND(L91,2)*ROUND(G91,3),2)</f>
      </c>
      <c s="36" t="s">
        <v>429</v>
      </c>
      <c>
        <f>(M91*21)/100</f>
      </c>
      <c t="s">
        <v>27</v>
      </c>
    </row>
    <row r="92" spans="1:5" ht="51">
      <c r="A92" s="35" t="s">
        <v>55</v>
      </c>
      <c r="E92" s="39" t="s">
        <v>3444</v>
      </c>
    </row>
    <row r="93" spans="1:5" ht="25.5">
      <c r="A93" s="35" t="s">
        <v>56</v>
      </c>
      <c r="E93" s="40" t="s">
        <v>3445</v>
      </c>
    </row>
    <row r="94" spans="1:5" ht="25.5">
      <c r="A94" t="s">
        <v>58</v>
      </c>
      <c r="E94" s="39" t="s">
        <v>932</v>
      </c>
    </row>
    <row r="95" spans="1:16" ht="12.75">
      <c r="A95" t="s">
        <v>49</v>
      </c>
      <c s="34" t="s">
        <v>146</v>
      </c>
      <c s="34" t="s">
        <v>3446</v>
      </c>
      <c s="35" t="s">
        <v>5</v>
      </c>
      <c s="6" t="s">
        <v>3447</v>
      </c>
      <c s="36" t="s">
        <v>75</v>
      </c>
      <c s="37">
        <v>115</v>
      </c>
      <c s="36">
        <v>0</v>
      </c>
      <c s="36">
        <f>ROUND(G95*H95,6)</f>
      </c>
      <c r="L95" s="38">
        <v>0</v>
      </c>
      <c s="32">
        <f>ROUND(ROUND(L95,2)*ROUND(G95,3),2)</f>
      </c>
      <c s="36" t="s">
        <v>429</v>
      </c>
      <c>
        <f>(M95*21)/100</f>
      </c>
      <c t="s">
        <v>27</v>
      </c>
    </row>
    <row r="96" spans="1:5" ht="12.75">
      <c r="A96" s="35" t="s">
        <v>55</v>
      </c>
      <c r="E96" s="39" t="s">
        <v>3448</v>
      </c>
    </row>
    <row r="97" spans="1:5" ht="25.5">
      <c r="A97" s="35" t="s">
        <v>56</v>
      </c>
      <c r="E97" s="40" t="s">
        <v>3449</v>
      </c>
    </row>
    <row r="98" spans="1:5" ht="318.75">
      <c r="A98" t="s">
        <v>58</v>
      </c>
      <c r="E98" s="39" t="s">
        <v>3442</v>
      </c>
    </row>
    <row r="99" spans="1:16" ht="12.75">
      <c r="A99" t="s">
        <v>49</v>
      </c>
      <c s="34" t="s">
        <v>150</v>
      </c>
      <c s="34" t="s">
        <v>3450</v>
      </c>
      <c s="35" t="s">
        <v>5</v>
      </c>
      <c s="6" t="s">
        <v>931</v>
      </c>
      <c s="36" t="s">
        <v>75</v>
      </c>
      <c s="37">
        <v>2472.5</v>
      </c>
      <c s="36">
        <v>0</v>
      </c>
      <c s="36">
        <f>ROUND(G99*H99,6)</f>
      </c>
      <c r="L99" s="38">
        <v>0</v>
      </c>
      <c s="32">
        <f>ROUND(ROUND(L99,2)*ROUND(G99,3),2)</f>
      </c>
      <c s="36" t="s">
        <v>429</v>
      </c>
      <c>
        <f>(M99*21)/100</f>
      </c>
      <c t="s">
        <v>27</v>
      </c>
    </row>
    <row r="100" spans="1:5" ht="51">
      <c r="A100" s="35" t="s">
        <v>55</v>
      </c>
      <c r="E100" s="39" t="s">
        <v>3451</v>
      </c>
    </row>
    <row r="101" spans="1:5" ht="12.75">
      <c r="A101" s="35" t="s">
        <v>56</v>
      </c>
      <c r="E101" s="40" t="s">
        <v>3452</v>
      </c>
    </row>
    <row r="102" spans="1:5" ht="25.5">
      <c r="A102" t="s">
        <v>58</v>
      </c>
      <c r="E102" s="39" t="s">
        <v>932</v>
      </c>
    </row>
    <row r="103" spans="1:16" ht="12.75">
      <c r="A103" t="s">
        <v>49</v>
      </c>
      <c s="34" t="s">
        <v>153</v>
      </c>
      <c s="34" t="s">
        <v>3453</v>
      </c>
      <c s="35" t="s">
        <v>5</v>
      </c>
      <c s="6" t="s">
        <v>3454</v>
      </c>
      <c s="36" t="s">
        <v>75</v>
      </c>
      <c s="37">
        <v>2589.32</v>
      </c>
      <c s="36">
        <v>0</v>
      </c>
      <c s="36">
        <f>ROUND(G103*H103,6)</f>
      </c>
      <c r="L103" s="38">
        <v>0</v>
      </c>
      <c s="32">
        <f>ROUND(ROUND(L103,2)*ROUND(G103,3),2)</f>
      </c>
      <c s="36" t="s">
        <v>429</v>
      </c>
      <c>
        <f>(M103*21)/100</f>
      </c>
      <c t="s">
        <v>27</v>
      </c>
    </row>
    <row r="104" spans="1:5" ht="12.75">
      <c r="A104" s="35" t="s">
        <v>55</v>
      </c>
      <c r="E104" s="39" t="s">
        <v>3455</v>
      </c>
    </row>
    <row r="105" spans="1:5" ht="25.5">
      <c r="A105" s="35" t="s">
        <v>56</v>
      </c>
      <c r="E105" s="40" t="s">
        <v>3456</v>
      </c>
    </row>
    <row r="106" spans="1:5" ht="267.75">
      <c r="A106" t="s">
        <v>58</v>
      </c>
      <c r="E106" s="39" t="s">
        <v>3457</v>
      </c>
    </row>
    <row r="107" spans="1:16" ht="12.75">
      <c r="A107" t="s">
        <v>49</v>
      </c>
      <c s="34" t="s">
        <v>157</v>
      </c>
      <c s="34" t="s">
        <v>81</v>
      </c>
      <c s="35" t="s">
        <v>5</v>
      </c>
      <c s="6" t="s">
        <v>82</v>
      </c>
      <c s="36" t="s">
        <v>75</v>
      </c>
      <c s="37">
        <v>285</v>
      </c>
      <c s="36">
        <v>0</v>
      </c>
      <c s="36">
        <f>ROUND(G107*H107,6)</f>
      </c>
      <c r="L107" s="38">
        <v>0</v>
      </c>
      <c s="32">
        <f>ROUND(ROUND(L107,2)*ROUND(G107,3),2)</f>
      </c>
      <c s="36" t="s">
        <v>429</v>
      </c>
      <c>
        <f>(M107*21)/100</f>
      </c>
      <c t="s">
        <v>27</v>
      </c>
    </row>
    <row r="108" spans="1:5" ht="12.75">
      <c r="A108" s="35" t="s">
        <v>55</v>
      </c>
      <c r="E108" s="39" t="s">
        <v>3458</v>
      </c>
    </row>
    <row r="109" spans="1:5" ht="38.25">
      <c r="A109" s="35" t="s">
        <v>56</v>
      </c>
      <c r="E109" s="40" t="s">
        <v>3459</v>
      </c>
    </row>
    <row r="110" spans="1:5" ht="229.5">
      <c r="A110" t="s">
        <v>58</v>
      </c>
      <c r="E110" s="39" t="s">
        <v>84</v>
      </c>
    </row>
    <row r="111" spans="1:16" ht="12.75">
      <c r="A111" t="s">
        <v>49</v>
      </c>
      <c s="34" t="s">
        <v>161</v>
      </c>
      <c s="34" t="s">
        <v>3460</v>
      </c>
      <c s="35" t="s">
        <v>5</v>
      </c>
      <c s="6" t="s">
        <v>3461</v>
      </c>
      <c s="36" t="s">
        <v>75</v>
      </c>
      <c s="37">
        <v>175</v>
      </c>
      <c s="36">
        <v>0</v>
      </c>
      <c s="36">
        <f>ROUND(G111*H111,6)</f>
      </c>
      <c r="L111" s="38">
        <v>0</v>
      </c>
      <c s="32">
        <f>ROUND(ROUND(L111,2)*ROUND(G111,3),2)</f>
      </c>
      <c s="36" t="s">
        <v>429</v>
      </c>
      <c>
        <f>(M111*21)/100</f>
      </c>
      <c t="s">
        <v>27</v>
      </c>
    </row>
    <row r="112" spans="1:5" ht="12.75">
      <c r="A112" s="35" t="s">
        <v>55</v>
      </c>
      <c r="E112" s="39" t="s">
        <v>3462</v>
      </c>
    </row>
    <row r="113" spans="1:5" ht="38.25">
      <c r="A113" s="35" t="s">
        <v>56</v>
      </c>
      <c r="E113" s="40" t="s">
        <v>3463</v>
      </c>
    </row>
    <row r="114" spans="1:5" ht="229.5">
      <c r="A114" t="s">
        <v>58</v>
      </c>
      <c r="E114" s="39" t="s">
        <v>84</v>
      </c>
    </row>
    <row r="115" spans="1:16" ht="12.75">
      <c r="A115" t="s">
        <v>49</v>
      </c>
      <c s="34" t="s">
        <v>165</v>
      </c>
      <c s="34" t="s">
        <v>3464</v>
      </c>
      <c s="35" t="s">
        <v>5</v>
      </c>
      <c s="6" t="s">
        <v>3465</v>
      </c>
      <c s="36" t="s">
        <v>75</v>
      </c>
      <c s="37">
        <v>72</v>
      </c>
      <c s="36">
        <v>0</v>
      </c>
      <c s="36">
        <f>ROUND(G115*H115,6)</f>
      </c>
      <c r="L115" s="38">
        <v>0</v>
      </c>
      <c s="32">
        <f>ROUND(ROUND(L115,2)*ROUND(G115,3),2)</f>
      </c>
      <c s="36" t="s">
        <v>429</v>
      </c>
      <c>
        <f>(M115*21)/100</f>
      </c>
      <c t="s">
        <v>27</v>
      </c>
    </row>
    <row r="116" spans="1:5" ht="12.75">
      <c r="A116" s="35" t="s">
        <v>55</v>
      </c>
      <c r="E116" s="39" t="s">
        <v>3466</v>
      </c>
    </row>
    <row r="117" spans="1:5" ht="25.5">
      <c r="A117" s="35" t="s">
        <v>56</v>
      </c>
      <c r="E117" s="40" t="s">
        <v>3467</v>
      </c>
    </row>
    <row r="118" spans="1:5" ht="293.25">
      <c r="A118" t="s">
        <v>58</v>
      </c>
      <c r="E118" s="39" t="s">
        <v>3468</v>
      </c>
    </row>
    <row r="119" spans="1:16" ht="12.75">
      <c r="A119" t="s">
        <v>49</v>
      </c>
      <c s="34" t="s">
        <v>169</v>
      </c>
      <c s="34" t="s">
        <v>3469</v>
      </c>
      <c s="35" t="s">
        <v>5</v>
      </c>
      <c s="6" t="s">
        <v>3470</v>
      </c>
      <c s="36" t="s">
        <v>469</v>
      </c>
      <c s="37">
        <v>56246</v>
      </c>
      <c s="36">
        <v>0</v>
      </c>
      <c s="36">
        <f>ROUND(G119*H119,6)</f>
      </c>
      <c r="L119" s="38">
        <v>0</v>
      </c>
      <c s="32">
        <f>ROUND(ROUND(L119,2)*ROUND(G119,3),2)</f>
      </c>
      <c s="36" t="s">
        <v>429</v>
      </c>
      <c>
        <f>(M119*21)/100</f>
      </c>
      <c t="s">
        <v>27</v>
      </c>
    </row>
    <row r="120" spans="1:5" ht="12.75">
      <c r="A120" s="35" t="s">
        <v>55</v>
      </c>
      <c r="E120" s="39" t="s">
        <v>5</v>
      </c>
    </row>
    <row r="121" spans="1:5" ht="25.5">
      <c r="A121" s="35" t="s">
        <v>56</v>
      </c>
      <c r="E121" s="40" t="s">
        <v>3471</v>
      </c>
    </row>
    <row r="122" spans="1:5" ht="25.5">
      <c r="A122" t="s">
        <v>58</v>
      </c>
      <c r="E122" s="39" t="s">
        <v>2415</v>
      </c>
    </row>
    <row r="123" spans="1:16" ht="12.75">
      <c r="A123" t="s">
        <v>49</v>
      </c>
      <c s="34" t="s">
        <v>173</v>
      </c>
      <c s="34" t="s">
        <v>3472</v>
      </c>
      <c s="35" t="s">
        <v>5</v>
      </c>
      <c s="6" t="s">
        <v>3473</v>
      </c>
      <c s="36" t="s">
        <v>469</v>
      </c>
      <c s="37">
        <v>976.25</v>
      </c>
      <c s="36">
        <v>0</v>
      </c>
      <c s="36">
        <f>ROUND(G123*H123,6)</f>
      </c>
      <c r="L123" s="38">
        <v>0</v>
      </c>
      <c s="32">
        <f>ROUND(ROUND(L123,2)*ROUND(G123,3),2)</f>
      </c>
      <c s="36" t="s">
        <v>429</v>
      </c>
      <c>
        <f>(M123*21)/100</f>
      </c>
      <c t="s">
        <v>27</v>
      </c>
    </row>
    <row r="124" spans="1:5" ht="12.75">
      <c r="A124" s="35" t="s">
        <v>55</v>
      </c>
      <c r="E124" s="39" t="s">
        <v>3474</v>
      </c>
    </row>
    <row r="125" spans="1:5" ht="25.5">
      <c r="A125" s="35" t="s">
        <v>56</v>
      </c>
      <c r="E125" s="40" t="s">
        <v>3475</v>
      </c>
    </row>
    <row r="126" spans="1:5" ht="38.25">
      <c r="A126" t="s">
        <v>58</v>
      </c>
      <c r="E126" s="39" t="s">
        <v>3476</v>
      </c>
    </row>
    <row r="127" spans="1:16" ht="12.75">
      <c r="A127" t="s">
        <v>49</v>
      </c>
      <c s="34" t="s">
        <v>177</v>
      </c>
      <c s="34" t="s">
        <v>3477</v>
      </c>
      <c s="35" t="s">
        <v>5</v>
      </c>
      <c s="6" t="s">
        <v>3478</v>
      </c>
      <c s="36" t="s">
        <v>469</v>
      </c>
      <c s="37">
        <v>976.25</v>
      </c>
      <c s="36">
        <v>0</v>
      </c>
      <c s="36">
        <f>ROUND(G127*H127,6)</f>
      </c>
      <c r="L127" s="38">
        <v>0</v>
      </c>
      <c s="32">
        <f>ROUND(ROUND(L127,2)*ROUND(G127,3),2)</f>
      </c>
      <c s="36" t="s">
        <v>429</v>
      </c>
      <c>
        <f>(M127*21)/100</f>
      </c>
      <c t="s">
        <v>27</v>
      </c>
    </row>
    <row r="128" spans="1:5" ht="12.75">
      <c r="A128" s="35" t="s">
        <v>55</v>
      </c>
      <c r="E128" s="39" t="s">
        <v>5</v>
      </c>
    </row>
    <row r="129" spans="1:5" ht="25.5">
      <c r="A129" s="35" t="s">
        <v>56</v>
      </c>
      <c r="E129" s="40" t="s">
        <v>3475</v>
      </c>
    </row>
    <row r="130" spans="1:5" ht="25.5">
      <c r="A130" t="s">
        <v>58</v>
      </c>
      <c r="E130" s="39" t="s">
        <v>3479</v>
      </c>
    </row>
    <row r="131" spans="1:16" ht="12.75">
      <c r="A131" t="s">
        <v>49</v>
      </c>
      <c s="34" t="s">
        <v>181</v>
      </c>
      <c s="34" t="s">
        <v>3480</v>
      </c>
      <c s="35" t="s">
        <v>5</v>
      </c>
      <c s="6" t="s">
        <v>3481</v>
      </c>
      <c s="36" t="s">
        <v>469</v>
      </c>
      <c s="37">
        <v>976.25</v>
      </c>
      <c s="36">
        <v>0</v>
      </c>
      <c s="36">
        <f>ROUND(G131*H131,6)</f>
      </c>
      <c r="L131" s="38">
        <v>0</v>
      </c>
      <c s="32">
        <f>ROUND(ROUND(L131,2)*ROUND(G131,3),2)</f>
      </c>
      <c s="36" t="s">
        <v>429</v>
      </c>
      <c>
        <f>(M131*21)/100</f>
      </c>
      <c t="s">
        <v>27</v>
      </c>
    </row>
    <row r="132" spans="1:5" ht="12.75">
      <c r="A132" s="35" t="s">
        <v>55</v>
      </c>
      <c r="E132" s="39" t="s">
        <v>5</v>
      </c>
    </row>
    <row r="133" spans="1:5" ht="25.5">
      <c r="A133" s="35" t="s">
        <v>56</v>
      </c>
      <c r="E133" s="40" t="s">
        <v>3475</v>
      </c>
    </row>
    <row r="134" spans="1:5" ht="38.25">
      <c r="A134" t="s">
        <v>58</v>
      </c>
      <c r="E134" s="39" t="s">
        <v>3482</v>
      </c>
    </row>
    <row r="135" spans="1:16" ht="12.75">
      <c r="A135" t="s">
        <v>49</v>
      </c>
      <c s="34" t="s">
        <v>789</v>
      </c>
      <c s="34" t="s">
        <v>3483</v>
      </c>
      <c s="35" t="s">
        <v>5</v>
      </c>
      <c s="6" t="s">
        <v>3484</v>
      </c>
      <c s="36" t="s">
        <v>95</v>
      </c>
      <c s="37">
        <v>1555</v>
      </c>
      <c s="36">
        <v>0</v>
      </c>
      <c s="36">
        <f>ROUND(G135*H135,6)</f>
      </c>
      <c r="L135" s="38">
        <v>0</v>
      </c>
      <c s="32">
        <f>ROUND(ROUND(L135,2)*ROUND(G135,3),2)</f>
      </c>
      <c s="36" t="s">
        <v>429</v>
      </c>
      <c>
        <f>(M135*21)/100</f>
      </c>
      <c t="s">
        <v>27</v>
      </c>
    </row>
    <row r="136" spans="1:5" ht="12.75">
      <c r="A136" s="35" t="s">
        <v>55</v>
      </c>
      <c r="E136" s="39" t="s">
        <v>5</v>
      </c>
    </row>
    <row r="137" spans="1:5" ht="38.25">
      <c r="A137" s="35" t="s">
        <v>56</v>
      </c>
      <c r="E137" s="40" t="s">
        <v>3485</v>
      </c>
    </row>
    <row r="138" spans="1:5" ht="63.75">
      <c r="A138" t="s">
        <v>58</v>
      </c>
      <c r="E138" s="39" t="s">
        <v>3429</v>
      </c>
    </row>
    <row r="139" spans="1:13" ht="12.75">
      <c r="A139" t="s">
        <v>46</v>
      </c>
      <c r="C139" s="31" t="s">
        <v>27</v>
      </c>
      <c r="E139" s="33" t="s">
        <v>445</v>
      </c>
      <c r="J139" s="32">
        <f>0</f>
      </c>
      <c s="32">
        <f>0</f>
      </c>
      <c s="32">
        <f>0+L140+L144+L148+L152</f>
      </c>
      <c s="32">
        <f>0+M140+M144+M148+M152</f>
      </c>
    </row>
    <row r="140" spans="1:16" ht="12.75">
      <c r="A140" t="s">
        <v>49</v>
      </c>
      <c s="34" t="s">
        <v>185</v>
      </c>
      <c s="34" t="s">
        <v>3486</v>
      </c>
      <c s="35" t="s">
        <v>5</v>
      </c>
      <c s="6" t="s">
        <v>3487</v>
      </c>
      <c s="36" t="s">
        <v>95</v>
      </c>
      <c s="37">
        <v>2035</v>
      </c>
      <c s="36">
        <v>0</v>
      </c>
      <c s="36">
        <f>ROUND(G140*H140,6)</f>
      </c>
      <c r="L140" s="38">
        <v>0</v>
      </c>
      <c s="32">
        <f>ROUND(ROUND(L140,2)*ROUND(G140,3),2)</f>
      </c>
      <c s="36" t="s">
        <v>429</v>
      </c>
      <c>
        <f>(M140*21)/100</f>
      </c>
      <c t="s">
        <v>27</v>
      </c>
    </row>
    <row r="141" spans="1:5" ht="12.75">
      <c r="A141" s="35" t="s">
        <v>55</v>
      </c>
      <c r="E141" s="39" t="s">
        <v>3488</v>
      </c>
    </row>
    <row r="142" spans="1:5" ht="25.5">
      <c r="A142" s="35" t="s">
        <v>56</v>
      </c>
      <c r="E142" s="40" t="s">
        <v>3489</v>
      </c>
    </row>
    <row r="143" spans="1:5" ht="165.75">
      <c r="A143" t="s">
        <v>58</v>
      </c>
      <c r="E143" s="39" t="s">
        <v>3490</v>
      </c>
    </row>
    <row r="144" spans="1:16" ht="12.75">
      <c r="A144" t="s">
        <v>49</v>
      </c>
      <c s="34" t="s">
        <v>189</v>
      </c>
      <c s="34" t="s">
        <v>3491</v>
      </c>
      <c s="35" t="s">
        <v>5</v>
      </c>
      <c s="6" t="s">
        <v>3492</v>
      </c>
      <c s="36" t="s">
        <v>469</v>
      </c>
      <c s="37">
        <v>6254</v>
      </c>
      <c s="36">
        <v>0</v>
      </c>
      <c s="36">
        <f>ROUND(G144*H144,6)</f>
      </c>
      <c r="L144" s="38">
        <v>0</v>
      </c>
      <c s="32">
        <f>ROUND(ROUND(L144,2)*ROUND(G144,3),2)</f>
      </c>
      <c s="36" t="s">
        <v>429</v>
      </c>
      <c>
        <f>(M144*21)/100</f>
      </c>
      <c t="s">
        <v>27</v>
      </c>
    </row>
    <row r="145" spans="1:5" ht="12.75">
      <c r="A145" s="35" t="s">
        <v>55</v>
      </c>
      <c r="E145" s="39" t="s">
        <v>3493</v>
      </c>
    </row>
    <row r="146" spans="1:5" ht="25.5">
      <c r="A146" s="35" t="s">
        <v>56</v>
      </c>
      <c r="E146" s="40" t="s">
        <v>3494</v>
      </c>
    </row>
    <row r="147" spans="1:5" ht="51">
      <c r="A147" t="s">
        <v>58</v>
      </c>
      <c r="E147" s="39" t="s">
        <v>3495</v>
      </c>
    </row>
    <row r="148" spans="1:16" ht="12.75">
      <c r="A148" t="s">
        <v>49</v>
      </c>
      <c s="34" t="s">
        <v>193</v>
      </c>
      <c s="34" t="s">
        <v>2419</v>
      </c>
      <c s="35" t="s">
        <v>5</v>
      </c>
      <c s="6" t="s">
        <v>2420</v>
      </c>
      <c s="36" t="s">
        <v>75</v>
      </c>
      <c s="37">
        <v>83</v>
      </c>
      <c s="36">
        <v>0</v>
      </c>
      <c s="36">
        <f>ROUND(G148*H148,6)</f>
      </c>
      <c r="L148" s="38">
        <v>0</v>
      </c>
      <c s="32">
        <f>ROUND(ROUND(L148,2)*ROUND(G148,3),2)</f>
      </c>
      <c s="36" t="s">
        <v>429</v>
      </c>
      <c>
        <f>(M148*21)/100</f>
      </c>
      <c t="s">
        <v>27</v>
      </c>
    </row>
    <row r="149" spans="1:5" ht="25.5">
      <c r="A149" s="35" t="s">
        <v>55</v>
      </c>
      <c r="E149" s="39" t="s">
        <v>3496</v>
      </c>
    </row>
    <row r="150" spans="1:5" ht="102">
      <c r="A150" s="35" t="s">
        <v>56</v>
      </c>
      <c r="E150" s="40" t="s">
        <v>3497</v>
      </c>
    </row>
    <row r="151" spans="1:5" ht="38.25">
      <c r="A151" t="s">
        <v>58</v>
      </c>
      <c r="E151" s="39" t="s">
        <v>461</v>
      </c>
    </row>
    <row r="152" spans="1:16" ht="12.75">
      <c r="A152" t="s">
        <v>49</v>
      </c>
      <c s="34" t="s">
        <v>197</v>
      </c>
      <c s="34" t="s">
        <v>3498</v>
      </c>
      <c s="35" t="s">
        <v>5</v>
      </c>
      <c s="6" t="s">
        <v>3499</v>
      </c>
      <c s="36" t="s">
        <v>75</v>
      </c>
      <c s="37">
        <v>2</v>
      </c>
      <c s="36">
        <v>0</v>
      </c>
      <c s="36">
        <f>ROUND(G152*H152,6)</f>
      </c>
      <c r="L152" s="38">
        <v>0</v>
      </c>
      <c s="32">
        <f>ROUND(ROUND(L152,2)*ROUND(G152,3),2)</f>
      </c>
      <c s="36" t="s">
        <v>429</v>
      </c>
      <c>
        <f>(M152*21)/100</f>
      </c>
      <c t="s">
        <v>27</v>
      </c>
    </row>
    <row r="153" spans="1:5" ht="12.75">
      <c r="A153" s="35" t="s">
        <v>55</v>
      </c>
      <c r="E153" s="39" t="s">
        <v>3500</v>
      </c>
    </row>
    <row r="154" spans="1:5" ht="25.5">
      <c r="A154" s="35" t="s">
        <v>56</v>
      </c>
      <c r="E154" s="40" t="s">
        <v>3501</v>
      </c>
    </row>
    <row r="155" spans="1:5" ht="369.75">
      <c r="A155" t="s">
        <v>58</v>
      </c>
      <c r="E155" s="39" t="s">
        <v>449</v>
      </c>
    </row>
    <row r="156" spans="1:13" ht="12.75">
      <c r="A156" t="s">
        <v>46</v>
      </c>
      <c r="C156" s="31" t="s">
        <v>26</v>
      </c>
      <c r="E156" s="33" t="s">
        <v>3502</v>
      </c>
      <c r="J156" s="32">
        <f>0</f>
      </c>
      <c s="32">
        <f>0</f>
      </c>
      <c s="32">
        <f>0+L157</f>
      </c>
      <c s="32">
        <f>0+M157</f>
      </c>
    </row>
    <row r="157" spans="1:16" ht="12.75">
      <c r="A157" t="s">
        <v>49</v>
      </c>
      <c s="34" t="s">
        <v>201</v>
      </c>
      <c s="34" t="s">
        <v>3503</v>
      </c>
      <c s="35" t="s">
        <v>5</v>
      </c>
      <c s="6" t="s">
        <v>3504</v>
      </c>
      <c s="36" t="s">
        <v>53</v>
      </c>
      <c s="37">
        <v>2</v>
      </c>
      <c s="36">
        <v>0</v>
      </c>
      <c s="36">
        <f>ROUND(G157*H157,6)</f>
      </c>
      <c r="L157" s="38">
        <v>0</v>
      </c>
      <c s="32">
        <f>ROUND(ROUND(L157,2)*ROUND(G157,3),2)</f>
      </c>
      <c s="36" t="s">
        <v>429</v>
      </c>
      <c>
        <f>(M157*21)/100</f>
      </c>
      <c t="s">
        <v>27</v>
      </c>
    </row>
    <row r="158" spans="1:5" ht="25.5">
      <c r="A158" s="35" t="s">
        <v>55</v>
      </c>
      <c r="E158" s="39" t="s">
        <v>3505</v>
      </c>
    </row>
    <row r="159" spans="1:5" ht="25.5">
      <c r="A159" s="35" t="s">
        <v>56</v>
      </c>
      <c r="E159" s="40" t="s">
        <v>3506</v>
      </c>
    </row>
    <row r="160" spans="1:5" ht="267.75">
      <c r="A160" t="s">
        <v>58</v>
      </c>
      <c r="E160" s="39" t="s">
        <v>452</v>
      </c>
    </row>
    <row r="161" spans="1:13" ht="12.75">
      <c r="A161" t="s">
        <v>46</v>
      </c>
      <c r="C161" s="31" t="s">
        <v>87</v>
      </c>
      <c r="E161" s="33" t="s">
        <v>453</v>
      </c>
      <c r="J161" s="32">
        <f>0</f>
      </c>
      <c s="32">
        <f>0</f>
      </c>
      <c s="32">
        <f>0+L162+L166+L170+L174+L178</f>
      </c>
      <c s="32">
        <f>0+M162+M166+M170+M174+M178</f>
      </c>
    </row>
    <row r="162" spans="1:16" ht="12.75">
      <c r="A162" t="s">
        <v>49</v>
      </c>
      <c s="34" t="s">
        <v>205</v>
      </c>
      <c s="34" t="s">
        <v>3507</v>
      </c>
      <c s="35" t="s">
        <v>5</v>
      </c>
      <c s="6" t="s">
        <v>3508</v>
      </c>
      <c s="36" t="s">
        <v>75</v>
      </c>
      <c s="37">
        <v>168.208</v>
      </c>
      <c s="36">
        <v>0</v>
      </c>
      <c s="36">
        <f>ROUND(G162*H162,6)</f>
      </c>
      <c r="L162" s="38">
        <v>0</v>
      </c>
      <c s="32">
        <f>ROUND(ROUND(L162,2)*ROUND(G162,3),2)</f>
      </c>
      <c s="36" t="s">
        <v>429</v>
      </c>
      <c>
        <f>(M162*21)/100</f>
      </c>
      <c t="s">
        <v>27</v>
      </c>
    </row>
    <row r="163" spans="1:5" ht="25.5">
      <c r="A163" s="35" t="s">
        <v>55</v>
      </c>
      <c r="E163" s="39" t="s">
        <v>3509</v>
      </c>
    </row>
    <row r="164" spans="1:5" ht="25.5">
      <c r="A164" s="35" t="s">
        <v>56</v>
      </c>
      <c r="E164" s="40" t="s">
        <v>3510</v>
      </c>
    </row>
    <row r="165" spans="1:5" ht="369.75">
      <c r="A165" t="s">
        <v>58</v>
      </c>
      <c r="E165" s="39" t="s">
        <v>457</v>
      </c>
    </row>
    <row r="166" spans="1:16" ht="12.75">
      <c r="A166" t="s">
        <v>49</v>
      </c>
      <c s="34" t="s">
        <v>209</v>
      </c>
      <c s="34" t="s">
        <v>3511</v>
      </c>
      <c s="35" t="s">
        <v>5</v>
      </c>
      <c s="6" t="s">
        <v>3512</v>
      </c>
      <c s="36" t="s">
        <v>75</v>
      </c>
      <c s="37">
        <v>1254.307</v>
      </c>
      <c s="36">
        <v>0</v>
      </c>
      <c s="36">
        <f>ROUND(G166*H166,6)</f>
      </c>
      <c r="L166" s="38">
        <v>0</v>
      </c>
      <c s="32">
        <f>ROUND(ROUND(L166,2)*ROUND(G166,3),2)</f>
      </c>
      <c s="36" t="s">
        <v>429</v>
      </c>
      <c>
        <f>(M166*21)/100</f>
      </c>
      <c t="s">
        <v>27</v>
      </c>
    </row>
    <row r="167" spans="1:5" ht="25.5">
      <c r="A167" s="35" t="s">
        <v>55</v>
      </c>
      <c r="E167" s="39" t="s">
        <v>3513</v>
      </c>
    </row>
    <row r="168" spans="1:5" ht="63.75">
      <c r="A168" s="35" t="s">
        <v>56</v>
      </c>
      <c r="E168" s="40" t="s">
        <v>3514</v>
      </c>
    </row>
    <row r="169" spans="1:5" ht="38.25">
      <c r="A169" t="s">
        <v>58</v>
      </c>
      <c r="E169" s="39" t="s">
        <v>461</v>
      </c>
    </row>
    <row r="170" spans="1:16" ht="12.75">
      <c r="A170" t="s">
        <v>49</v>
      </c>
      <c s="34" t="s">
        <v>213</v>
      </c>
      <c s="34" t="s">
        <v>3515</v>
      </c>
      <c s="35" t="s">
        <v>5</v>
      </c>
      <c s="6" t="s">
        <v>3516</v>
      </c>
      <c s="36" t="s">
        <v>75</v>
      </c>
      <c s="37">
        <v>40</v>
      </c>
      <c s="36">
        <v>0</v>
      </c>
      <c s="36">
        <f>ROUND(G170*H170,6)</f>
      </c>
      <c r="L170" s="38">
        <v>0</v>
      </c>
      <c s="32">
        <f>ROUND(ROUND(L170,2)*ROUND(G170,3),2)</f>
      </c>
      <c s="36" t="s">
        <v>429</v>
      </c>
      <c>
        <f>(M170*21)/100</f>
      </c>
      <c t="s">
        <v>27</v>
      </c>
    </row>
    <row r="171" spans="1:5" ht="12.75">
      <c r="A171" s="35" t="s">
        <v>55</v>
      </c>
      <c r="E171" s="39" t="s">
        <v>3517</v>
      </c>
    </row>
    <row r="172" spans="1:5" ht="38.25">
      <c r="A172" s="35" t="s">
        <v>56</v>
      </c>
      <c r="E172" s="40" t="s">
        <v>3518</v>
      </c>
    </row>
    <row r="173" spans="1:5" ht="76.5">
      <c r="A173" t="s">
        <v>58</v>
      </c>
      <c r="E173" s="39" t="s">
        <v>3519</v>
      </c>
    </row>
    <row r="174" spans="1:16" ht="12.75">
      <c r="A174" t="s">
        <v>49</v>
      </c>
      <c s="34" t="s">
        <v>217</v>
      </c>
      <c s="34" t="s">
        <v>3520</v>
      </c>
      <c s="35" t="s">
        <v>5</v>
      </c>
      <c s="6" t="s">
        <v>3521</v>
      </c>
      <c s="36" t="s">
        <v>469</v>
      </c>
      <c s="37">
        <v>40</v>
      </c>
      <c s="36">
        <v>0</v>
      </c>
      <c s="36">
        <f>ROUND(G174*H174,6)</f>
      </c>
      <c r="L174" s="38">
        <v>0</v>
      </c>
      <c s="32">
        <f>ROUND(ROUND(L174,2)*ROUND(G174,3),2)</f>
      </c>
      <c s="36" t="s">
        <v>429</v>
      </c>
      <c>
        <f>(M174*21)/100</f>
      </c>
      <c t="s">
        <v>27</v>
      </c>
    </row>
    <row r="175" spans="1:5" ht="12.75">
      <c r="A175" s="35" t="s">
        <v>55</v>
      </c>
      <c r="E175" s="39" t="s">
        <v>3522</v>
      </c>
    </row>
    <row r="176" spans="1:5" ht="25.5">
      <c r="A176" s="35" t="s">
        <v>56</v>
      </c>
      <c r="E176" s="40" t="s">
        <v>3523</v>
      </c>
    </row>
    <row r="177" spans="1:5" ht="153">
      <c r="A177" t="s">
        <v>58</v>
      </c>
      <c r="E177" s="39" t="s">
        <v>3524</v>
      </c>
    </row>
    <row r="178" spans="1:16" ht="12.75">
      <c r="A178" t="s">
        <v>49</v>
      </c>
      <c s="34" t="s">
        <v>792</v>
      </c>
      <c s="34" t="s">
        <v>3525</v>
      </c>
      <c s="35" t="s">
        <v>5</v>
      </c>
      <c s="6" t="s">
        <v>3526</v>
      </c>
      <c s="36" t="s">
        <v>75</v>
      </c>
      <c s="37">
        <v>26.784</v>
      </c>
      <c s="36">
        <v>0</v>
      </c>
      <c s="36">
        <f>ROUND(G178*H178,6)</f>
      </c>
      <c r="L178" s="38">
        <v>0</v>
      </c>
      <c s="32">
        <f>ROUND(ROUND(L178,2)*ROUND(G178,3),2)</f>
      </c>
      <c s="36" t="s">
        <v>429</v>
      </c>
      <c>
        <f>(M178*21)/100</f>
      </c>
      <c t="s">
        <v>27</v>
      </c>
    </row>
    <row r="179" spans="1:5" ht="12.75">
      <c r="A179" s="35" t="s">
        <v>55</v>
      </c>
      <c r="E179" s="39" t="s">
        <v>3527</v>
      </c>
    </row>
    <row r="180" spans="1:5" ht="25.5">
      <c r="A180" s="35" t="s">
        <v>56</v>
      </c>
      <c r="E180" s="40" t="s">
        <v>3528</v>
      </c>
    </row>
    <row r="181" spans="1:5" ht="255">
      <c r="A181" t="s">
        <v>58</v>
      </c>
      <c r="E181" s="39" t="s">
        <v>3529</v>
      </c>
    </row>
    <row r="182" spans="1:13" ht="12.75">
      <c r="A182" t="s">
        <v>46</v>
      </c>
      <c r="C182" s="31" t="s">
        <v>92</v>
      </c>
      <c r="E182" s="33" t="s">
        <v>2628</v>
      </c>
      <c r="J182" s="32">
        <f>0</f>
      </c>
      <c s="32">
        <f>0</f>
      </c>
      <c s="32">
        <f>0+L183+L187+L191+L195+L199</f>
      </c>
      <c s="32">
        <f>0+M183+M187+M191+M195+M199</f>
      </c>
    </row>
    <row r="183" spans="1:16" ht="25.5">
      <c r="A183" t="s">
        <v>49</v>
      </c>
      <c s="34" t="s">
        <v>221</v>
      </c>
      <c s="34" t="s">
        <v>3530</v>
      </c>
      <c s="35" t="s">
        <v>5</v>
      </c>
      <c s="6" t="s">
        <v>3531</v>
      </c>
      <c s="36" t="s">
        <v>75</v>
      </c>
      <c s="37">
        <v>7996</v>
      </c>
      <c s="36">
        <v>0</v>
      </c>
      <c s="36">
        <f>ROUND(G183*H183,6)</f>
      </c>
      <c r="L183" s="38">
        <v>0</v>
      </c>
      <c s="32">
        <f>ROUND(ROUND(L183,2)*ROUND(G183,3),2)</f>
      </c>
      <c s="36" t="s">
        <v>429</v>
      </c>
      <c>
        <f>(M183*21)/100</f>
      </c>
      <c t="s">
        <v>27</v>
      </c>
    </row>
    <row r="184" spans="1:5" ht="12.75">
      <c r="A184" s="35" t="s">
        <v>55</v>
      </c>
      <c r="E184" s="39" t="s">
        <v>3532</v>
      </c>
    </row>
    <row r="185" spans="1:5" ht="38.25">
      <c r="A185" s="35" t="s">
        <v>56</v>
      </c>
      <c r="E185" s="40" t="s">
        <v>3533</v>
      </c>
    </row>
    <row r="186" spans="1:5" ht="280.5">
      <c r="A186" t="s">
        <v>58</v>
      </c>
      <c r="E186" s="39" t="s">
        <v>3534</v>
      </c>
    </row>
    <row r="187" spans="1:16" ht="25.5">
      <c r="A187" t="s">
        <v>49</v>
      </c>
      <c s="34" t="s">
        <v>225</v>
      </c>
      <c s="34" t="s">
        <v>3535</v>
      </c>
      <c s="35" t="s">
        <v>5</v>
      </c>
      <c s="6" t="s">
        <v>3536</v>
      </c>
      <c s="36" t="s">
        <v>75</v>
      </c>
      <c s="37">
        <v>1386</v>
      </c>
      <c s="36">
        <v>0</v>
      </c>
      <c s="36">
        <f>ROUND(G187*H187,6)</f>
      </c>
      <c r="L187" s="38">
        <v>0</v>
      </c>
      <c s="32">
        <f>ROUND(ROUND(L187,2)*ROUND(G187,3),2)</f>
      </c>
      <c s="36" t="s">
        <v>429</v>
      </c>
      <c>
        <f>(M187*21)/100</f>
      </c>
      <c t="s">
        <v>27</v>
      </c>
    </row>
    <row r="188" spans="1:5" ht="12.75">
      <c r="A188" s="35" t="s">
        <v>55</v>
      </c>
      <c r="E188" s="39" t="s">
        <v>3537</v>
      </c>
    </row>
    <row r="189" spans="1:5" ht="38.25">
      <c r="A189" s="35" t="s">
        <v>56</v>
      </c>
      <c r="E189" s="40" t="s">
        <v>3538</v>
      </c>
    </row>
    <row r="190" spans="1:5" ht="255">
      <c r="A190" t="s">
        <v>58</v>
      </c>
      <c r="E190" s="39" t="s">
        <v>3539</v>
      </c>
    </row>
    <row r="191" spans="1:16" ht="25.5">
      <c r="A191" t="s">
        <v>49</v>
      </c>
      <c s="34" t="s">
        <v>229</v>
      </c>
      <c s="34" t="s">
        <v>3540</v>
      </c>
      <c s="35" t="s">
        <v>5</v>
      </c>
      <c s="6" t="s">
        <v>3541</v>
      </c>
      <c s="36" t="s">
        <v>75</v>
      </c>
      <c s="37">
        <v>1107</v>
      </c>
      <c s="36">
        <v>0</v>
      </c>
      <c s="36">
        <f>ROUND(G191*H191,6)</f>
      </c>
      <c r="L191" s="38">
        <v>0</v>
      </c>
      <c s="32">
        <f>ROUND(ROUND(L191,2)*ROUND(G191,3),2)</f>
      </c>
      <c s="36" t="s">
        <v>429</v>
      </c>
      <c>
        <f>(M191*21)/100</f>
      </c>
      <c t="s">
        <v>27</v>
      </c>
    </row>
    <row r="192" spans="1:5" ht="12.75">
      <c r="A192" s="35" t="s">
        <v>55</v>
      </c>
      <c r="E192" s="39" t="s">
        <v>3542</v>
      </c>
    </row>
    <row r="193" spans="1:5" ht="38.25">
      <c r="A193" s="35" t="s">
        <v>56</v>
      </c>
      <c r="E193" s="40" t="s">
        <v>3543</v>
      </c>
    </row>
    <row r="194" spans="1:5" ht="267.75">
      <c r="A194" t="s">
        <v>58</v>
      </c>
      <c r="E194" s="39" t="s">
        <v>3544</v>
      </c>
    </row>
    <row r="195" spans="1:16" ht="25.5">
      <c r="A195" t="s">
        <v>49</v>
      </c>
      <c s="34" t="s">
        <v>233</v>
      </c>
      <c s="34" t="s">
        <v>3545</v>
      </c>
      <c s="35" t="s">
        <v>5</v>
      </c>
      <c s="6" t="s">
        <v>3546</v>
      </c>
      <c s="36" t="s">
        <v>469</v>
      </c>
      <c s="37">
        <v>3465</v>
      </c>
      <c s="36">
        <v>0</v>
      </c>
      <c s="36">
        <f>ROUND(G195*H195,6)</f>
      </c>
      <c r="L195" s="38">
        <v>0</v>
      </c>
      <c s="32">
        <f>ROUND(ROUND(L195,2)*ROUND(G195,3),2)</f>
      </c>
      <c s="36" t="s">
        <v>429</v>
      </c>
      <c>
        <f>(M195*21)/100</f>
      </c>
      <c t="s">
        <v>27</v>
      </c>
    </row>
    <row r="196" spans="1:5" ht="12.75">
      <c r="A196" s="35" t="s">
        <v>55</v>
      </c>
      <c r="E196" s="39" t="s">
        <v>3547</v>
      </c>
    </row>
    <row r="197" spans="1:5" ht="38.25">
      <c r="A197" s="35" t="s">
        <v>56</v>
      </c>
      <c r="E197" s="40" t="s">
        <v>3548</v>
      </c>
    </row>
    <row r="198" spans="1:5" ht="178.5">
      <c r="A198" t="s">
        <v>58</v>
      </c>
      <c r="E198" s="39" t="s">
        <v>3549</v>
      </c>
    </row>
    <row r="199" spans="1:16" ht="12.75">
      <c r="A199" t="s">
        <v>49</v>
      </c>
      <c s="34" t="s">
        <v>237</v>
      </c>
      <c s="34" t="s">
        <v>3550</v>
      </c>
      <c s="35" t="s">
        <v>5</v>
      </c>
      <c s="6" t="s">
        <v>3551</v>
      </c>
      <c s="36" t="s">
        <v>469</v>
      </c>
      <c s="37">
        <v>665.5</v>
      </c>
      <c s="36">
        <v>0</v>
      </c>
      <c s="36">
        <f>ROUND(G199*H199,6)</f>
      </c>
      <c r="L199" s="38">
        <v>0</v>
      </c>
      <c s="32">
        <f>ROUND(ROUND(L199,2)*ROUND(G199,3),2)</f>
      </c>
      <c s="36" t="s">
        <v>429</v>
      </c>
      <c>
        <f>(M199*21)/100</f>
      </c>
      <c t="s">
        <v>27</v>
      </c>
    </row>
    <row r="200" spans="1:5" ht="12.75">
      <c r="A200" s="35" t="s">
        <v>55</v>
      </c>
      <c r="E200" s="39" t="s">
        <v>3552</v>
      </c>
    </row>
    <row r="201" spans="1:5" ht="25.5">
      <c r="A201" s="35" t="s">
        <v>56</v>
      </c>
      <c r="E201" s="40" t="s">
        <v>3553</v>
      </c>
    </row>
    <row r="202" spans="1:5" ht="51">
      <c r="A202" t="s">
        <v>58</v>
      </c>
      <c r="E202" s="39" t="s">
        <v>3554</v>
      </c>
    </row>
    <row r="203" spans="1:13" ht="12.75">
      <c r="A203" t="s">
        <v>46</v>
      </c>
      <c r="C203" s="31" t="s">
        <v>85</v>
      </c>
      <c r="E203" s="33" t="s">
        <v>86</v>
      </c>
      <c r="J203" s="32">
        <f>0</f>
      </c>
      <c s="32">
        <f>0</f>
      </c>
      <c s="32">
        <f>0+L204+L208+L212</f>
      </c>
      <c s="32">
        <f>0+M204+M208+M212</f>
      </c>
    </row>
    <row r="204" spans="1:16" ht="25.5">
      <c r="A204" t="s">
        <v>49</v>
      </c>
      <c s="34" t="s">
        <v>241</v>
      </c>
      <c s="34" t="s">
        <v>467</v>
      </c>
      <c s="35" t="s">
        <v>5</v>
      </c>
      <c s="6" t="s">
        <v>468</v>
      </c>
      <c s="36" t="s">
        <v>469</v>
      </c>
      <c s="37">
        <v>2358</v>
      </c>
      <c s="36">
        <v>0</v>
      </c>
      <c s="36">
        <f>ROUND(G204*H204,6)</f>
      </c>
      <c r="L204" s="38">
        <v>0</v>
      </c>
      <c s="32">
        <f>ROUND(ROUND(L204,2)*ROUND(G204,3),2)</f>
      </c>
      <c s="36" t="s">
        <v>429</v>
      </c>
      <c>
        <f>(M204*21)/100</f>
      </c>
      <c t="s">
        <v>27</v>
      </c>
    </row>
    <row r="205" spans="1:5" ht="12.75">
      <c r="A205" s="35" t="s">
        <v>55</v>
      </c>
      <c r="E205" s="39" t="s">
        <v>3555</v>
      </c>
    </row>
    <row r="206" spans="1:5" ht="38.25">
      <c r="A206" s="35" t="s">
        <v>56</v>
      </c>
      <c r="E206" s="40" t="s">
        <v>3556</v>
      </c>
    </row>
    <row r="207" spans="1:5" ht="191.25">
      <c r="A207" t="s">
        <v>58</v>
      </c>
      <c r="E207" s="39" t="s">
        <v>471</v>
      </c>
    </row>
    <row r="208" spans="1:16" ht="12.75">
      <c r="A208" t="s">
        <v>49</v>
      </c>
      <c s="34" t="s">
        <v>245</v>
      </c>
      <c s="34" t="s">
        <v>2284</v>
      </c>
      <c s="35" t="s">
        <v>5</v>
      </c>
      <c s="6" t="s">
        <v>2285</v>
      </c>
      <c s="36" t="s">
        <v>90</v>
      </c>
      <c s="37">
        <v>50</v>
      </c>
      <c s="36">
        <v>0</v>
      </c>
      <c s="36">
        <f>ROUND(G208*H208,6)</f>
      </c>
      <c r="L208" s="38">
        <v>0</v>
      </c>
      <c s="32">
        <f>ROUND(ROUND(L208,2)*ROUND(G208,3),2)</f>
      </c>
      <c s="36" t="s">
        <v>429</v>
      </c>
      <c>
        <f>(M208*21)/100</f>
      </c>
      <c t="s">
        <v>27</v>
      </c>
    </row>
    <row r="209" spans="1:5" ht="12.75">
      <c r="A209" s="35" t="s">
        <v>55</v>
      </c>
      <c r="E209" s="39" t="s">
        <v>3557</v>
      </c>
    </row>
    <row r="210" spans="1:5" ht="38.25">
      <c r="A210" s="35" t="s">
        <v>56</v>
      </c>
      <c r="E210" s="40" t="s">
        <v>3558</v>
      </c>
    </row>
    <row r="211" spans="1:5" ht="102">
      <c r="A211" t="s">
        <v>58</v>
      </c>
      <c r="E211" s="39" t="s">
        <v>3559</v>
      </c>
    </row>
    <row r="212" spans="1:16" ht="12.75">
      <c r="A212" t="s">
        <v>49</v>
      </c>
      <c s="34" t="s">
        <v>795</v>
      </c>
      <c s="34" t="s">
        <v>3560</v>
      </c>
      <c s="35" t="s">
        <v>5</v>
      </c>
      <c s="6" t="s">
        <v>3561</v>
      </c>
      <c s="36" t="s">
        <v>95</v>
      </c>
      <c s="37">
        <v>191</v>
      </c>
      <c s="36">
        <v>0</v>
      </c>
      <c s="36">
        <f>ROUND(G212*H212,6)</f>
      </c>
      <c r="L212" s="38">
        <v>0</v>
      </c>
      <c s="32">
        <f>ROUND(ROUND(L212,2)*ROUND(G212,3),2)</f>
      </c>
      <c s="36" t="s">
        <v>429</v>
      </c>
      <c>
        <f>(M212*21)/100</f>
      </c>
      <c t="s">
        <v>27</v>
      </c>
    </row>
    <row r="213" spans="1:5" ht="12.75">
      <c r="A213" s="35" t="s">
        <v>55</v>
      </c>
      <c r="E213" s="39" t="s">
        <v>5</v>
      </c>
    </row>
    <row r="214" spans="1:5" ht="38.25">
      <c r="A214" s="35" t="s">
        <v>56</v>
      </c>
      <c r="E214" s="40" t="s">
        <v>3562</v>
      </c>
    </row>
    <row r="215" spans="1:5" ht="102">
      <c r="A215" t="s">
        <v>58</v>
      </c>
      <c r="E215" s="39" t="s">
        <v>96</v>
      </c>
    </row>
    <row r="216" spans="1:13" ht="12.75">
      <c r="A216" t="s">
        <v>46</v>
      </c>
      <c r="C216" s="31" t="s">
        <v>104</v>
      </c>
      <c r="E216" s="33" t="s">
        <v>3563</v>
      </c>
      <c r="J216" s="32">
        <f>0</f>
      </c>
      <c s="32">
        <f>0</f>
      </c>
      <c s="32">
        <f>0+L217+L221+L225+L229+L233+L237+L241+L245</f>
      </c>
      <c s="32">
        <f>0+M217+M221+M225+M229+M233+M237+M241+M245</f>
      </c>
    </row>
    <row r="217" spans="1:16" ht="12.75">
      <c r="A217" t="s">
        <v>49</v>
      </c>
      <c s="34" t="s">
        <v>249</v>
      </c>
      <c s="34" t="s">
        <v>3564</v>
      </c>
      <c s="35" t="s">
        <v>5</v>
      </c>
      <c s="6" t="s">
        <v>3565</v>
      </c>
      <c s="36" t="s">
        <v>95</v>
      </c>
      <c s="37">
        <v>17</v>
      </c>
      <c s="36">
        <v>0</v>
      </c>
      <c s="36">
        <f>ROUND(G217*H217,6)</f>
      </c>
      <c r="L217" s="38">
        <v>0</v>
      </c>
      <c s="32">
        <f>ROUND(ROUND(L217,2)*ROUND(G217,3),2)</f>
      </c>
      <c s="36" t="s">
        <v>429</v>
      </c>
      <c>
        <f>(M217*21)/100</f>
      </c>
      <c t="s">
        <v>27</v>
      </c>
    </row>
    <row r="218" spans="1:5" ht="12.75">
      <c r="A218" s="35" t="s">
        <v>55</v>
      </c>
      <c r="E218" s="39" t="s">
        <v>3566</v>
      </c>
    </row>
    <row r="219" spans="1:5" ht="25.5">
      <c r="A219" s="35" t="s">
        <v>56</v>
      </c>
      <c r="E219" s="40" t="s">
        <v>3567</v>
      </c>
    </row>
    <row r="220" spans="1:5" ht="255">
      <c r="A220" t="s">
        <v>58</v>
      </c>
      <c r="E220" s="39" t="s">
        <v>3568</v>
      </c>
    </row>
    <row r="221" spans="1:16" ht="12.75">
      <c r="A221" t="s">
        <v>49</v>
      </c>
      <c s="34" t="s">
        <v>253</v>
      </c>
      <c s="34" t="s">
        <v>3569</v>
      </c>
      <c s="35" t="s">
        <v>5</v>
      </c>
      <c s="6" t="s">
        <v>3570</v>
      </c>
      <c s="36" t="s">
        <v>95</v>
      </c>
      <c s="37">
        <v>15.925</v>
      </c>
      <c s="36">
        <v>0</v>
      </c>
      <c s="36">
        <f>ROUND(G221*H221,6)</f>
      </c>
      <c r="L221" s="38">
        <v>0</v>
      </c>
      <c s="32">
        <f>ROUND(ROUND(L221,2)*ROUND(G221,3),2)</f>
      </c>
      <c s="36" t="s">
        <v>429</v>
      </c>
      <c>
        <f>(M221*21)/100</f>
      </c>
      <c t="s">
        <v>27</v>
      </c>
    </row>
    <row r="222" spans="1:5" ht="12.75">
      <c r="A222" s="35" t="s">
        <v>55</v>
      </c>
      <c r="E222" s="39" t="s">
        <v>3571</v>
      </c>
    </row>
    <row r="223" spans="1:5" ht="25.5">
      <c r="A223" s="35" t="s">
        <v>56</v>
      </c>
      <c r="E223" s="40" t="s">
        <v>3572</v>
      </c>
    </row>
    <row r="224" spans="1:5" ht="255">
      <c r="A224" t="s">
        <v>58</v>
      </c>
      <c r="E224" s="39" t="s">
        <v>3568</v>
      </c>
    </row>
    <row r="225" spans="1:16" ht="12.75">
      <c r="A225" t="s">
        <v>49</v>
      </c>
      <c s="34" t="s">
        <v>257</v>
      </c>
      <c s="34" t="s">
        <v>3573</v>
      </c>
      <c s="35" t="s">
        <v>5</v>
      </c>
      <c s="6" t="s">
        <v>3574</v>
      </c>
      <c s="36" t="s">
        <v>95</v>
      </c>
      <c s="37">
        <v>44</v>
      </c>
      <c s="36">
        <v>0</v>
      </c>
      <c s="36">
        <f>ROUND(G225*H225,6)</f>
      </c>
      <c r="L225" s="38">
        <v>0</v>
      </c>
      <c s="32">
        <f>ROUND(ROUND(L225,2)*ROUND(G225,3),2)</f>
      </c>
      <c s="36" t="s">
        <v>429</v>
      </c>
      <c>
        <f>(M225*21)/100</f>
      </c>
      <c t="s">
        <v>27</v>
      </c>
    </row>
    <row r="226" spans="1:5" ht="12.75">
      <c r="A226" s="35" t="s">
        <v>55</v>
      </c>
      <c r="E226" s="39" t="s">
        <v>3575</v>
      </c>
    </row>
    <row r="227" spans="1:5" ht="25.5">
      <c r="A227" s="35" t="s">
        <v>56</v>
      </c>
      <c r="E227" s="40" t="s">
        <v>3576</v>
      </c>
    </row>
    <row r="228" spans="1:5" ht="255">
      <c r="A228" t="s">
        <v>58</v>
      </c>
      <c r="E228" s="39" t="s">
        <v>3568</v>
      </c>
    </row>
    <row r="229" spans="1:16" ht="12.75">
      <c r="A229" t="s">
        <v>49</v>
      </c>
      <c s="34" t="s">
        <v>261</v>
      </c>
      <c s="34" t="s">
        <v>3577</v>
      </c>
      <c s="35" t="s">
        <v>5</v>
      </c>
      <c s="6" t="s">
        <v>3578</v>
      </c>
      <c s="36" t="s">
        <v>95</v>
      </c>
      <c s="37">
        <v>410</v>
      </c>
      <c s="36">
        <v>0</v>
      </c>
      <c s="36">
        <f>ROUND(G229*H229,6)</f>
      </c>
      <c r="L229" s="38">
        <v>0</v>
      </c>
      <c s="32">
        <f>ROUND(ROUND(L229,2)*ROUND(G229,3),2)</f>
      </c>
      <c s="36" t="s">
        <v>429</v>
      </c>
      <c>
        <f>(M229*21)/100</f>
      </c>
      <c t="s">
        <v>27</v>
      </c>
    </row>
    <row r="230" spans="1:5" ht="12.75">
      <c r="A230" s="35" t="s">
        <v>55</v>
      </c>
      <c r="E230" s="39" t="s">
        <v>5</v>
      </c>
    </row>
    <row r="231" spans="1:5" ht="38.25">
      <c r="A231" s="35" t="s">
        <v>56</v>
      </c>
      <c r="E231" s="40" t="s">
        <v>3579</v>
      </c>
    </row>
    <row r="232" spans="1:5" ht="242.25">
      <c r="A232" t="s">
        <v>58</v>
      </c>
      <c r="E232" s="39" t="s">
        <v>3580</v>
      </c>
    </row>
    <row r="233" spans="1:16" ht="12.75">
      <c r="A233" t="s">
        <v>49</v>
      </c>
      <c s="34" t="s">
        <v>265</v>
      </c>
      <c s="34" t="s">
        <v>3581</v>
      </c>
      <c s="35" t="s">
        <v>5</v>
      </c>
      <c s="6" t="s">
        <v>3582</v>
      </c>
      <c s="36" t="s">
        <v>90</v>
      </c>
      <c s="37">
        <v>4</v>
      </c>
      <c s="36">
        <v>0</v>
      </c>
      <c s="36">
        <f>ROUND(G233*H233,6)</f>
      </c>
      <c r="L233" s="38">
        <v>0</v>
      </c>
      <c s="32">
        <f>ROUND(ROUND(L233,2)*ROUND(G233,3),2)</f>
      </c>
      <c s="36" t="s">
        <v>429</v>
      </c>
      <c>
        <f>(M233*21)/100</f>
      </c>
      <c t="s">
        <v>27</v>
      </c>
    </row>
    <row r="234" spans="1:5" ht="12.75">
      <c r="A234" s="35" t="s">
        <v>55</v>
      </c>
      <c r="E234" s="39" t="s">
        <v>3583</v>
      </c>
    </row>
    <row r="235" spans="1:5" ht="25.5">
      <c r="A235" s="35" t="s">
        <v>56</v>
      </c>
      <c r="E235" s="40" t="s">
        <v>3584</v>
      </c>
    </row>
    <row r="236" spans="1:5" ht="242.25">
      <c r="A236" t="s">
        <v>58</v>
      </c>
      <c r="E236" s="39" t="s">
        <v>3585</v>
      </c>
    </row>
    <row r="237" spans="1:16" ht="12.75">
      <c r="A237" t="s">
        <v>49</v>
      </c>
      <c s="34" t="s">
        <v>269</v>
      </c>
      <c s="34" t="s">
        <v>3586</v>
      </c>
      <c s="35" t="s">
        <v>5</v>
      </c>
      <c s="6" t="s">
        <v>3587</v>
      </c>
      <c s="36" t="s">
        <v>90</v>
      </c>
      <c s="37">
        <v>69</v>
      </c>
      <c s="36">
        <v>0</v>
      </c>
      <c s="36">
        <f>ROUND(G237*H237,6)</f>
      </c>
      <c r="L237" s="38">
        <v>0</v>
      </c>
      <c s="32">
        <f>ROUND(ROUND(L237,2)*ROUND(G237,3),2)</f>
      </c>
      <c s="36" t="s">
        <v>429</v>
      </c>
      <c>
        <f>(M237*21)/100</f>
      </c>
      <c t="s">
        <v>27</v>
      </c>
    </row>
    <row r="238" spans="1:5" ht="12.75">
      <c r="A238" s="35" t="s">
        <v>55</v>
      </c>
      <c r="E238" s="39" t="s">
        <v>3588</v>
      </c>
    </row>
    <row r="239" spans="1:5" ht="25.5">
      <c r="A239" s="35" t="s">
        <v>56</v>
      </c>
      <c r="E239" s="40" t="s">
        <v>3589</v>
      </c>
    </row>
    <row r="240" spans="1:5" ht="89.25">
      <c r="A240" t="s">
        <v>58</v>
      </c>
      <c r="E240" s="39" t="s">
        <v>3590</v>
      </c>
    </row>
    <row r="241" spans="1:16" ht="12.75">
      <c r="A241" t="s">
        <v>49</v>
      </c>
      <c s="34" t="s">
        <v>273</v>
      </c>
      <c s="34" t="s">
        <v>3591</v>
      </c>
      <c s="35" t="s">
        <v>5</v>
      </c>
      <c s="6" t="s">
        <v>3592</v>
      </c>
      <c s="36" t="s">
        <v>90</v>
      </c>
      <c s="37">
        <v>16</v>
      </c>
      <c s="36">
        <v>0</v>
      </c>
      <c s="36">
        <f>ROUND(G241*H241,6)</f>
      </c>
      <c r="L241" s="38">
        <v>0</v>
      </c>
      <c s="32">
        <f>ROUND(ROUND(L241,2)*ROUND(G241,3),2)</f>
      </c>
      <c s="36" t="s">
        <v>429</v>
      </c>
      <c>
        <f>(M241*21)/100</f>
      </c>
      <c t="s">
        <v>27</v>
      </c>
    </row>
    <row r="242" spans="1:5" ht="12.75">
      <c r="A242" s="35" t="s">
        <v>55</v>
      </c>
      <c r="E242" s="39" t="s">
        <v>3593</v>
      </c>
    </row>
    <row r="243" spans="1:5" ht="25.5">
      <c r="A243" s="35" t="s">
        <v>56</v>
      </c>
      <c r="E243" s="40" t="s">
        <v>3594</v>
      </c>
    </row>
    <row r="244" spans="1:5" ht="153">
      <c r="A244" t="s">
        <v>58</v>
      </c>
      <c r="E244" s="39" t="s">
        <v>3595</v>
      </c>
    </row>
    <row r="245" spans="1:16" ht="12.75">
      <c r="A245" t="s">
        <v>49</v>
      </c>
      <c s="34" t="s">
        <v>278</v>
      </c>
      <c s="34" t="s">
        <v>3596</v>
      </c>
      <c s="35" t="s">
        <v>5</v>
      </c>
      <c s="6" t="s">
        <v>3597</v>
      </c>
      <c s="36" t="s">
        <v>75</v>
      </c>
      <c s="37">
        <v>45</v>
      </c>
      <c s="36">
        <v>0</v>
      </c>
      <c s="36">
        <f>ROUND(G245*H245,6)</f>
      </c>
      <c r="L245" s="38">
        <v>0</v>
      </c>
      <c s="32">
        <f>ROUND(ROUND(L245,2)*ROUND(G245,3),2)</f>
      </c>
      <c s="36" t="s">
        <v>429</v>
      </c>
      <c>
        <f>(M245*21)/100</f>
      </c>
      <c t="s">
        <v>27</v>
      </c>
    </row>
    <row r="246" spans="1:5" ht="12.75">
      <c r="A246" s="35" t="s">
        <v>55</v>
      </c>
      <c r="E246" s="39" t="s">
        <v>3598</v>
      </c>
    </row>
    <row r="247" spans="1:5" ht="38.25">
      <c r="A247" s="35" t="s">
        <v>56</v>
      </c>
      <c r="E247" s="40" t="s">
        <v>3599</v>
      </c>
    </row>
    <row r="248" spans="1:5" ht="369.75">
      <c r="A248" t="s">
        <v>58</v>
      </c>
      <c r="E248" s="39" t="s">
        <v>457</v>
      </c>
    </row>
    <row r="249" spans="1:13" ht="12.75">
      <c r="A249" t="s">
        <v>46</v>
      </c>
      <c r="C249" s="31" t="s">
        <v>108</v>
      </c>
      <c r="E249" s="33" t="s">
        <v>2697</v>
      </c>
      <c r="J249" s="32">
        <f>0</f>
      </c>
      <c s="32">
        <f>0</f>
      </c>
      <c s="32">
        <f>0+L250+L254+L258+L262+L266+L270+L274+L278+L282+L286+L290+L294+L298</f>
      </c>
      <c s="32">
        <f>0+M250+M254+M258+M262+M266+M270+M274+M278+M282+M286+M290+M294+M298</f>
      </c>
    </row>
    <row r="250" spans="1:16" ht="12.75">
      <c r="A250" t="s">
        <v>49</v>
      </c>
      <c s="34" t="s">
        <v>282</v>
      </c>
      <c s="34" t="s">
        <v>3600</v>
      </c>
      <c s="35" t="s">
        <v>5</v>
      </c>
      <c s="6" t="s">
        <v>3601</v>
      </c>
      <c s="36" t="s">
        <v>95</v>
      </c>
      <c s="37">
        <v>224</v>
      </c>
      <c s="36">
        <v>0</v>
      </c>
      <c s="36">
        <f>ROUND(G250*H250,6)</f>
      </c>
      <c r="L250" s="38">
        <v>0</v>
      </c>
      <c s="32">
        <f>ROUND(ROUND(L250,2)*ROUND(G250,3),2)</f>
      </c>
      <c s="36" t="s">
        <v>429</v>
      </c>
      <c>
        <f>(M250*21)/100</f>
      </c>
      <c t="s">
        <v>27</v>
      </c>
    </row>
    <row r="251" spans="1:5" ht="12.75">
      <c r="A251" s="35" t="s">
        <v>55</v>
      </c>
      <c r="E251" s="39" t="s">
        <v>3602</v>
      </c>
    </row>
    <row r="252" spans="1:5" ht="38.25">
      <c r="A252" s="35" t="s">
        <v>56</v>
      </c>
      <c r="E252" s="40" t="s">
        <v>3603</v>
      </c>
    </row>
    <row r="253" spans="1:5" ht="89.25">
      <c r="A253" t="s">
        <v>58</v>
      </c>
      <c r="E253" s="39" t="s">
        <v>3604</v>
      </c>
    </row>
    <row r="254" spans="1:16" ht="12.75">
      <c r="A254" t="s">
        <v>49</v>
      </c>
      <c s="34" t="s">
        <v>286</v>
      </c>
      <c s="34" t="s">
        <v>3605</v>
      </c>
      <c s="35" t="s">
        <v>5</v>
      </c>
      <c s="6" t="s">
        <v>3606</v>
      </c>
      <c s="36" t="s">
        <v>95</v>
      </c>
      <c s="37">
        <v>281</v>
      </c>
      <c s="36">
        <v>0</v>
      </c>
      <c s="36">
        <f>ROUND(G254*H254,6)</f>
      </c>
      <c r="L254" s="38">
        <v>0</v>
      </c>
      <c s="32">
        <f>ROUND(ROUND(L254,2)*ROUND(G254,3),2)</f>
      </c>
      <c s="36" t="s">
        <v>429</v>
      </c>
      <c>
        <f>(M254*21)/100</f>
      </c>
      <c t="s">
        <v>27</v>
      </c>
    </row>
    <row r="255" spans="1:5" ht="12.75">
      <c r="A255" s="35" t="s">
        <v>55</v>
      </c>
      <c r="E255" s="39" t="s">
        <v>3607</v>
      </c>
    </row>
    <row r="256" spans="1:5" ht="38.25">
      <c r="A256" s="35" t="s">
        <v>56</v>
      </c>
      <c r="E256" s="40" t="s">
        <v>3608</v>
      </c>
    </row>
    <row r="257" spans="1:5" ht="89.25">
      <c r="A257" t="s">
        <v>58</v>
      </c>
      <c r="E257" s="39" t="s">
        <v>3604</v>
      </c>
    </row>
    <row r="258" spans="1:16" ht="12.75">
      <c r="A258" t="s">
        <v>49</v>
      </c>
      <c s="34" t="s">
        <v>290</v>
      </c>
      <c s="34" t="s">
        <v>3609</v>
      </c>
      <c s="35" t="s">
        <v>5</v>
      </c>
      <c s="6" t="s">
        <v>3610</v>
      </c>
      <c s="36" t="s">
        <v>75</v>
      </c>
      <c s="37">
        <v>27.415</v>
      </c>
      <c s="36">
        <v>0</v>
      </c>
      <c s="36">
        <f>ROUND(G258*H258,6)</f>
      </c>
      <c r="L258" s="38">
        <v>0</v>
      </c>
      <c s="32">
        <f>ROUND(ROUND(L258,2)*ROUND(G258,3),2)</f>
      </c>
      <c s="36" t="s">
        <v>429</v>
      </c>
      <c>
        <f>(M258*21)/100</f>
      </c>
      <c t="s">
        <v>27</v>
      </c>
    </row>
    <row r="259" spans="1:5" ht="12.75">
      <c r="A259" s="35" t="s">
        <v>55</v>
      </c>
      <c r="E259" s="39" t="s">
        <v>3611</v>
      </c>
    </row>
    <row r="260" spans="1:5" ht="25.5">
      <c r="A260" s="35" t="s">
        <v>56</v>
      </c>
      <c r="E260" s="40" t="s">
        <v>3612</v>
      </c>
    </row>
    <row r="261" spans="1:5" ht="51">
      <c r="A261" t="s">
        <v>58</v>
      </c>
      <c r="E261" s="39" t="s">
        <v>3613</v>
      </c>
    </row>
    <row r="262" spans="1:16" ht="12.75">
      <c r="A262" t="s">
        <v>49</v>
      </c>
      <c s="34" t="s">
        <v>294</v>
      </c>
      <c s="34" t="s">
        <v>3614</v>
      </c>
      <c s="35" t="s">
        <v>5</v>
      </c>
      <c s="6" t="s">
        <v>3615</v>
      </c>
      <c s="36" t="s">
        <v>95</v>
      </c>
      <c s="37">
        <v>107.5</v>
      </c>
      <c s="36">
        <v>0</v>
      </c>
      <c s="36">
        <f>ROUND(G262*H262,6)</f>
      </c>
      <c r="L262" s="38">
        <v>0</v>
      </c>
      <c s="32">
        <f>ROUND(ROUND(L262,2)*ROUND(G262,3),2)</f>
      </c>
      <c s="36" t="s">
        <v>429</v>
      </c>
      <c>
        <f>(M262*21)/100</f>
      </c>
      <c t="s">
        <v>27</v>
      </c>
    </row>
    <row r="263" spans="1:5" ht="12.75">
      <c r="A263" s="35" t="s">
        <v>55</v>
      </c>
      <c r="E263" s="39" t="s">
        <v>5</v>
      </c>
    </row>
    <row r="264" spans="1:5" ht="38.25">
      <c r="A264" s="35" t="s">
        <v>56</v>
      </c>
      <c r="E264" s="40" t="s">
        <v>3616</v>
      </c>
    </row>
    <row r="265" spans="1:5" ht="76.5">
      <c r="A265" t="s">
        <v>58</v>
      </c>
      <c r="E265" s="39" t="s">
        <v>3617</v>
      </c>
    </row>
    <row r="266" spans="1:16" ht="12.75">
      <c r="A266" t="s">
        <v>49</v>
      </c>
      <c s="34" t="s">
        <v>50</v>
      </c>
      <c s="34" t="s">
        <v>3618</v>
      </c>
      <c s="35" t="s">
        <v>5</v>
      </c>
      <c s="6" t="s">
        <v>3619</v>
      </c>
      <c s="36" t="s">
        <v>95</v>
      </c>
      <c s="37">
        <v>87.63</v>
      </c>
      <c s="36">
        <v>0</v>
      </c>
      <c s="36">
        <f>ROUND(G266*H266,6)</f>
      </c>
      <c r="L266" s="38">
        <v>0</v>
      </c>
      <c s="32">
        <f>ROUND(ROUND(L266,2)*ROUND(G266,3),2)</f>
      </c>
      <c s="36" t="s">
        <v>429</v>
      </c>
      <c>
        <f>(M266*21)/100</f>
      </c>
      <c t="s">
        <v>27</v>
      </c>
    </row>
    <row r="267" spans="1:5" ht="12.75">
      <c r="A267" s="35" t="s">
        <v>55</v>
      </c>
      <c r="E267" s="39" t="s">
        <v>5</v>
      </c>
    </row>
    <row r="268" spans="1:5" ht="38.25">
      <c r="A268" s="35" t="s">
        <v>56</v>
      </c>
      <c r="E268" s="40" t="s">
        <v>3620</v>
      </c>
    </row>
    <row r="269" spans="1:5" ht="76.5">
      <c r="A269" t="s">
        <v>58</v>
      </c>
      <c r="E269" s="39" t="s">
        <v>3617</v>
      </c>
    </row>
    <row r="270" spans="1:16" ht="12.75">
      <c r="A270" t="s">
        <v>49</v>
      </c>
      <c s="34" t="s">
        <v>60</v>
      </c>
      <c s="34" t="s">
        <v>3621</v>
      </c>
      <c s="35" t="s">
        <v>5</v>
      </c>
      <c s="6" t="s">
        <v>3622</v>
      </c>
      <c s="36" t="s">
        <v>95</v>
      </c>
      <c s="37">
        <v>142.5</v>
      </c>
      <c s="36">
        <v>0</v>
      </c>
      <c s="36">
        <f>ROUND(G270*H270,6)</f>
      </c>
      <c r="L270" s="38">
        <v>0</v>
      </c>
      <c s="32">
        <f>ROUND(ROUND(L270,2)*ROUND(G270,3),2)</f>
      </c>
      <c s="36" t="s">
        <v>429</v>
      </c>
      <c>
        <f>(M270*21)/100</f>
      </c>
      <c t="s">
        <v>27</v>
      </c>
    </row>
    <row r="271" spans="1:5" ht="12.75">
      <c r="A271" s="35" t="s">
        <v>55</v>
      </c>
      <c r="E271" s="39" t="s">
        <v>5</v>
      </c>
    </row>
    <row r="272" spans="1:5" ht="38.25">
      <c r="A272" s="35" t="s">
        <v>56</v>
      </c>
      <c r="E272" s="40" t="s">
        <v>3623</v>
      </c>
    </row>
    <row r="273" spans="1:5" ht="76.5">
      <c r="A273" t="s">
        <v>58</v>
      </c>
      <c r="E273" s="39" t="s">
        <v>3617</v>
      </c>
    </row>
    <row r="274" spans="1:16" ht="12.75">
      <c r="A274" t="s">
        <v>49</v>
      </c>
      <c s="34" t="s">
        <v>64</v>
      </c>
      <c s="34" t="s">
        <v>3624</v>
      </c>
      <c s="35" t="s">
        <v>5</v>
      </c>
      <c s="6" t="s">
        <v>3625</v>
      </c>
      <c s="36" t="s">
        <v>95</v>
      </c>
      <c s="37">
        <v>74</v>
      </c>
      <c s="36">
        <v>0</v>
      </c>
      <c s="36">
        <f>ROUND(G274*H274,6)</f>
      </c>
      <c r="L274" s="38">
        <v>0</v>
      </c>
      <c s="32">
        <f>ROUND(ROUND(L274,2)*ROUND(G274,3),2)</f>
      </c>
      <c s="36" t="s">
        <v>429</v>
      </c>
      <c>
        <f>(M274*21)/100</f>
      </c>
      <c t="s">
        <v>27</v>
      </c>
    </row>
    <row r="275" spans="1:5" ht="12.75">
      <c r="A275" s="35" t="s">
        <v>55</v>
      </c>
      <c r="E275" s="39" t="s">
        <v>5</v>
      </c>
    </row>
    <row r="276" spans="1:5" ht="38.25">
      <c r="A276" s="35" t="s">
        <v>56</v>
      </c>
      <c r="E276" s="40" t="s">
        <v>3626</v>
      </c>
    </row>
    <row r="277" spans="1:5" ht="76.5">
      <c r="A277" t="s">
        <v>58</v>
      </c>
      <c r="E277" s="39" t="s">
        <v>3617</v>
      </c>
    </row>
    <row r="278" spans="1:16" ht="12.75">
      <c r="A278" t="s">
        <v>49</v>
      </c>
      <c s="34" t="s">
        <v>67</v>
      </c>
      <c s="34" t="s">
        <v>3627</v>
      </c>
      <c s="35" t="s">
        <v>5</v>
      </c>
      <c s="6" t="s">
        <v>3628</v>
      </c>
      <c s="36" t="s">
        <v>95</v>
      </c>
      <c s="37">
        <v>20</v>
      </c>
      <c s="36">
        <v>0</v>
      </c>
      <c s="36">
        <f>ROUND(G278*H278,6)</f>
      </c>
      <c r="L278" s="38">
        <v>0</v>
      </c>
      <c s="32">
        <f>ROUND(ROUND(L278,2)*ROUND(G278,3),2)</f>
      </c>
      <c s="36" t="s">
        <v>429</v>
      </c>
      <c>
        <f>(M278*21)/100</f>
      </c>
      <c t="s">
        <v>27</v>
      </c>
    </row>
    <row r="279" spans="1:5" ht="12.75">
      <c r="A279" s="35" t="s">
        <v>55</v>
      </c>
      <c r="E279" s="39" t="s">
        <v>3629</v>
      </c>
    </row>
    <row r="280" spans="1:5" ht="38.25">
      <c r="A280" s="35" t="s">
        <v>56</v>
      </c>
      <c r="E280" s="40" t="s">
        <v>3630</v>
      </c>
    </row>
    <row r="281" spans="1:5" ht="76.5">
      <c r="A281" t="s">
        <v>58</v>
      </c>
      <c r="E281" s="39" t="s">
        <v>3617</v>
      </c>
    </row>
    <row r="282" spans="1:16" ht="12.75">
      <c r="A282" t="s">
        <v>49</v>
      </c>
      <c s="34" t="s">
        <v>764</v>
      </c>
      <c s="34" t="s">
        <v>3631</v>
      </c>
      <c s="35" t="s">
        <v>5</v>
      </c>
      <c s="6" t="s">
        <v>3632</v>
      </c>
      <c s="36" t="s">
        <v>90</v>
      </c>
      <c s="37">
        <v>3</v>
      </c>
      <c s="36">
        <v>0</v>
      </c>
      <c s="36">
        <f>ROUND(G282*H282,6)</f>
      </c>
      <c r="L282" s="38">
        <v>0</v>
      </c>
      <c s="32">
        <f>ROUND(ROUND(L282,2)*ROUND(G282,3),2)</f>
      </c>
      <c s="36" t="s">
        <v>429</v>
      </c>
      <c>
        <f>(M282*21)/100</f>
      </c>
      <c t="s">
        <v>27</v>
      </c>
    </row>
    <row r="283" spans="1:5" ht="25.5">
      <c r="A283" s="35" t="s">
        <v>55</v>
      </c>
      <c r="E283" s="39" t="s">
        <v>3633</v>
      </c>
    </row>
    <row r="284" spans="1:5" ht="25.5">
      <c r="A284" s="35" t="s">
        <v>56</v>
      </c>
      <c r="E284" s="40" t="s">
        <v>3634</v>
      </c>
    </row>
    <row r="285" spans="1:5" ht="38.25">
      <c r="A285" t="s">
        <v>58</v>
      </c>
      <c r="E285" s="39" t="s">
        <v>3635</v>
      </c>
    </row>
    <row r="286" spans="1:16" ht="12.75">
      <c r="A286" t="s">
        <v>49</v>
      </c>
      <c s="34" t="s">
        <v>767</v>
      </c>
      <c s="34" t="s">
        <v>2443</v>
      </c>
      <c s="35" t="s">
        <v>5</v>
      </c>
      <c s="6" t="s">
        <v>2444</v>
      </c>
      <c s="36" t="s">
        <v>75</v>
      </c>
      <c s="37">
        <v>474</v>
      </c>
      <c s="36">
        <v>0</v>
      </c>
      <c s="36">
        <f>ROUND(G286*H286,6)</f>
      </c>
      <c r="L286" s="38">
        <v>0</v>
      </c>
      <c s="32">
        <f>ROUND(ROUND(L286,2)*ROUND(G286,3),2)</f>
      </c>
      <c s="36" t="s">
        <v>429</v>
      </c>
      <c>
        <f>(M286*21)/100</f>
      </c>
      <c t="s">
        <v>27</v>
      </c>
    </row>
    <row r="287" spans="1:5" ht="25.5">
      <c r="A287" s="35" t="s">
        <v>55</v>
      </c>
      <c r="E287" s="39" t="s">
        <v>3636</v>
      </c>
    </row>
    <row r="288" spans="1:5" ht="38.25">
      <c r="A288" s="35" t="s">
        <v>56</v>
      </c>
      <c r="E288" s="40" t="s">
        <v>3637</v>
      </c>
    </row>
    <row r="289" spans="1:5" ht="102">
      <c r="A289" t="s">
        <v>58</v>
      </c>
      <c r="E289" s="39" t="s">
        <v>3638</v>
      </c>
    </row>
    <row r="290" spans="1:16" ht="12.75">
      <c r="A290" t="s">
        <v>49</v>
      </c>
      <c s="34" t="s">
        <v>770</v>
      </c>
      <c s="34" t="s">
        <v>3639</v>
      </c>
      <c s="35" t="s">
        <v>5</v>
      </c>
      <c s="6" t="s">
        <v>3640</v>
      </c>
      <c s="36" t="s">
        <v>1574</v>
      </c>
      <c s="37">
        <v>20560</v>
      </c>
      <c s="36">
        <v>0</v>
      </c>
      <c s="36">
        <f>ROUND(G290*H290,6)</f>
      </c>
      <c r="L290" s="38">
        <v>0</v>
      </c>
      <c s="32">
        <f>ROUND(ROUND(L290,2)*ROUND(G290,3),2)</f>
      </c>
      <c s="36" t="s">
        <v>429</v>
      </c>
      <c>
        <f>(M290*21)/100</f>
      </c>
      <c t="s">
        <v>27</v>
      </c>
    </row>
    <row r="291" spans="1:5" ht="12.75">
      <c r="A291" s="35" t="s">
        <v>55</v>
      </c>
      <c r="E291" s="39" t="s">
        <v>2752</v>
      </c>
    </row>
    <row r="292" spans="1:5" ht="38.25">
      <c r="A292" s="35" t="s">
        <v>56</v>
      </c>
      <c r="E292" s="40" t="s">
        <v>3641</v>
      </c>
    </row>
    <row r="293" spans="1:5" ht="25.5">
      <c r="A293" t="s">
        <v>58</v>
      </c>
      <c r="E293" s="39" t="s">
        <v>1927</v>
      </c>
    </row>
    <row r="294" spans="1:16" ht="12.75">
      <c r="A294" t="s">
        <v>49</v>
      </c>
      <c s="34" t="s">
        <v>773</v>
      </c>
      <c s="34" t="s">
        <v>3642</v>
      </c>
      <c s="35" t="s">
        <v>5</v>
      </c>
      <c s="6" t="s">
        <v>3643</v>
      </c>
      <c s="36" t="s">
        <v>95</v>
      </c>
      <c s="37">
        <v>206.5</v>
      </c>
      <c s="36">
        <v>0</v>
      </c>
      <c s="36">
        <f>ROUND(G294*H294,6)</f>
      </c>
      <c r="L294" s="38">
        <v>0</v>
      </c>
      <c s="32">
        <f>ROUND(ROUND(L294,2)*ROUND(G294,3),2)</f>
      </c>
      <c s="36" t="s">
        <v>429</v>
      </c>
      <c>
        <f>(M294*21)/100</f>
      </c>
      <c t="s">
        <v>27</v>
      </c>
    </row>
    <row r="295" spans="1:5" ht="12.75">
      <c r="A295" s="35" t="s">
        <v>55</v>
      </c>
      <c r="E295" s="39" t="s">
        <v>3644</v>
      </c>
    </row>
    <row r="296" spans="1:5" ht="38.25">
      <c r="A296" s="35" t="s">
        <v>56</v>
      </c>
      <c r="E296" s="40" t="s">
        <v>3645</v>
      </c>
    </row>
    <row r="297" spans="1:5" ht="76.5">
      <c r="A297" t="s">
        <v>58</v>
      </c>
      <c r="E297" s="39" t="s">
        <v>3646</v>
      </c>
    </row>
    <row r="298" spans="1:16" ht="12.75">
      <c r="A298" t="s">
        <v>49</v>
      </c>
      <c s="34" t="s">
        <v>798</v>
      </c>
      <c s="34" t="s">
        <v>3647</v>
      </c>
      <c s="35" t="s">
        <v>5</v>
      </c>
      <c s="6" t="s">
        <v>3648</v>
      </c>
      <c s="36" t="s">
        <v>95</v>
      </c>
      <c s="37">
        <v>155.5</v>
      </c>
      <c s="36">
        <v>0</v>
      </c>
      <c s="36">
        <f>ROUND(G298*H298,6)</f>
      </c>
      <c r="L298" s="38">
        <v>0</v>
      </c>
      <c s="32">
        <f>ROUND(ROUND(L298,2)*ROUND(G298,3),2)</f>
      </c>
      <c s="36" t="s">
        <v>429</v>
      </c>
      <c>
        <f>(M298*21)/100</f>
      </c>
      <c t="s">
        <v>27</v>
      </c>
    </row>
    <row r="299" spans="1:5" ht="25.5">
      <c r="A299" s="35" t="s">
        <v>55</v>
      </c>
      <c r="E299" s="39" t="s">
        <v>3649</v>
      </c>
    </row>
    <row r="300" spans="1:5" ht="38.25">
      <c r="A300" s="35" t="s">
        <v>56</v>
      </c>
      <c r="E300" s="40" t="s">
        <v>3650</v>
      </c>
    </row>
    <row r="301" spans="1:5" ht="76.5">
      <c r="A301" t="s">
        <v>58</v>
      </c>
      <c r="E301" s="39" t="s">
        <v>3617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3651</v>
      </c>
      <c s="41">
        <f>Rekapitulace!C61</f>
      </c>
      <c s="20" t="s">
        <v>0</v>
      </c>
      <c t="s">
        <v>23</v>
      </c>
      <c t="s">
        <v>27</v>
      </c>
    </row>
    <row r="4" spans="1:16" ht="32" customHeight="1">
      <c r="A4" s="24" t="s">
        <v>20</v>
      </c>
      <c s="25" t="s">
        <v>28</v>
      </c>
      <c s="27" t="s">
        <v>3651</v>
      </c>
      <c r="E4" s="26" t="s">
        <v>3652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3655</v>
      </c>
      <c r="E8" s="30" t="s">
        <v>3654</v>
      </c>
      <c r="J8" s="29">
        <f>0+J9+J14+J39+J56+J61+J82+J87</f>
      </c>
      <c s="29">
        <f>0+K9+K14+K39+K56+K61+K82+K87</f>
      </c>
      <c s="29">
        <f>0+L9+L14+L39+L56+L61+L82+L87</f>
      </c>
      <c s="29">
        <f>0+M9+M14+M39+M56+M61+M82+M87</f>
      </c>
    </row>
    <row r="9" spans="1:13" ht="12.75">
      <c r="A9" t="s">
        <v>46</v>
      </c>
      <c r="C9" s="31" t="s">
        <v>47</v>
      </c>
      <c r="E9" s="33" t="s">
        <v>48</v>
      </c>
      <c r="J9" s="32">
        <f>0</f>
      </c>
      <c s="32">
        <f>0</f>
      </c>
      <c s="32">
        <f>0+L10</f>
      </c>
      <c s="32">
        <f>0+M10</f>
      </c>
    </row>
    <row r="10" spans="1:16" ht="25.5">
      <c r="A10" t="s">
        <v>49</v>
      </c>
      <c s="34" t="s">
        <v>71</v>
      </c>
      <c s="34" t="s">
        <v>923</v>
      </c>
      <c s="35" t="s">
        <v>5</v>
      </c>
      <c s="6" t="s">
        <v>3376</v>
      </c>
      <c s="36" t="s">
        <v>53</v>
      </c>
      <c s="37">
        <v>466.58</v>
      </c>
      <c s="36">
        <v>0</v>
      </c>
      <c s="36">
        <f>ROUND(G10*H10,6)</f>
      </c>
      <c r="L10" s="38">
        <v>0</v>
      </c>
      <c s="32">
        <f>ROUND(ROUND(L10,2)*ROUND(G10,3),2)</f>
      </c>
      <c s="36" t="s">
        <v>429</v>
      </c>
      <c>
        <f>(M10*21)/100</f>
      </c>
      <c t="s">
        <v>27</v>
      </c>
    </row>
    <row r="11" spans="1:5" ht="12.75">
      <c r="A11" s="35" t="s">
        <v>55</v>
      </c>
      <c r="E11" s="39" t="s">
        <v>3656</v>
      </c>
    </row>
    <row r="12" spans="1:5" ht="89.25">
      <c r="A12" s="35" t="s">
        <v>56</v>
      </c>
      <c r="E12" s="40" t="s">
        <v>3657</v>
      </c>
    </row>
    <row r="13" spans="1:5" ht="140.25">
      <c r="A13" t="s">
        <v>58</v>
      </c>
      <c r="E13" s="39" t="s">
        <v>59</v>
      </c>
    </row>
    <row r="14" spans="1:13" ht="12.75">
      <c r="A14" t="s">
        <v>46</v>
      </c>
      <c r="C14" s="31" t="s">
        <v>71</v>
      </c>
      <c r="E14" s="33" t="s">
        <v>72</v>
      </c>
      <c r="J14" s="32">
        <f>0</f>
      </c>
      <c s="32">
        <f>0</f>
      </c>
      <c s="32">
        <f>0+L15+L19+L23+L27+L31+L35</f>
      </c>
      <c s="32">
        <f>0+M15+M19+M23+M27+M31+M35</f>
      </c>
    </row>
    <row r="15" spans="1:16" ht="25.5">
      <c r="A15" t="s">
        <v>49</v>
      </c>
      <c s="34" t="s">
        <v>27</v>
      </c>
      <c s="34" t="s">
        <v>3658</v>
      </c>
      <c s="35" t="s">
        <v>5</v>
      </c>
      <c s="6" t="s">
        <v>3659</v>
      </c>
      <c s="36" t="s">
        <v>75</v>
      </c>
      <c s="37">
        <v>53.08</v>
      </c>
      <c s="36">
        <v>0</v>
      </c>
      <c s="36">
        <f>ROUND(G15*H15,6)</f>
      </c>
      <c r="L15" s="38">
        <v>0</v>
      </c>
      <c s="32">
        <f>ROUND(ROUND(L15,2)*ROUND(G15,3),2)</f>
      </c>
      <c s="36" t="s">
        <v>429</v>
      </c>
      <c>
        <f>(M15*21)/100</f>
      </c>
      <c t="s">
        <v>27</v>
      </c>
    </row>
    <row r="16" spans="1:5" ht="12.75">
      <c r="A16" s="35" t="s">
        <v>55</v>
      </c>
      <c r="E16" s="39" t="s">
        <v>3660</v>
      </c>
    </row>
    <row r="17" spans="1:5" ht="25.5">
      <c r="A17" s="35" t="s">
        <v>56</v>
      </c>
      <c r="E17" s="40" t="s">
        <v>3661</v>
      </c>
    </row>
    <row r="18" spans="1:5" ht="63.75">
      <c r="A18" t="s">
        <v>58</v>
      </c>
      <c r="E18" s="39" t="s">
        <v>3662</v>
      </c>
    </row>
    <row r="19" spans="1:16" ht="25.5">
      <c r="A19" t="s">
        <v>49</v>
      </c>
      <c s="34" t="s">
        <v>26</v>
      </c>
      <c s="34" t="s">
        <v>3663</v>
      </c>
      <c s="35" t="s">
        <v>5</v>
      </c>
      <c s="6" t="s">
        <v>3664</v>
      </c>
      <c s="36" t="s">
        <v>1574</v>
      </c>
      <c s="37">
        <v>4246.4</v>
      </c>
      <c s="36">
        <v>0</v>
      </c>
      <c s="36">
        <f>ROUND(G19*H19,6)</f>
      </c>
      <c r="L19" s="38">
        <v>0</v>
      </c>
      <c s="32">
        <f>ROUND(ROUND(L19,2)*ROUND(G19,3),2)</f>
      </c>
      <c s="36" t="s">
        <v>429</v>
      </c>
      <c>
        <f>(M19*21)/100</f>
      </c>
      <c t="s">
        <v>27</v>
      </c>
    </row>
    <row r="20" spans="1:5" ht="12.75">
      <c r="A20" s="35" t="s">
        <v>55</v>
      </c>
      <c r="E20" s="39" t="s">
        <v>2752</v>
      </c>
    </row>
    <row r="21" spans="1:5" ht="25.5">
      <c r="A21" s="35" t="s">
        <v>56</v>
      </c>
      <c r="E21" s="40" t="s">
        <v>3665</v>
      </c>
    </row>
    <row r="22" spans="1:5" ht="25.5">
      <c r="A22" t="s">
        <v>58</v>
      </c>
      <c r="E22" s="39" t="s">
        <v>1927</v>
      </c>
    </row>
    <row r="23" spans="1:16" ht="25.5">
      <c r="A23" t="s">
        <v>49</v>
      </c>
      <c s="34" t="s">
        <v>87</v>
      </c>
      <c s="34" t="s">
        <v>3666</v>
      </c>
      <c s="35" t="s">
        <v>5</v>
      </c>
      <c s="6" t="s">
        <v>3667</v>
      </c>
      <c s="36" t="s">
        <v>95</v>
      </c>
      <c s="37">
        <v>119</v>
      </c>
      <c s="36">
        <v>0</v>
      </c>
      <c s="36">
        <f>ROUND(G23*H23,6)</f>
      </c>
      <c r="L23" s="38">
        <v>0</v>
      </c>
      <c s="32">
        <f>ROUND(ROUND(L23,2)*ROUND(G23,3),2)</f>
      </c>
      <c s="36" t="s">
        <v>429</v>
      </c>
      <c>
        <f>(M23*21)/100</f>
      </c>
      <c t="s">
        <v>27</v>
      </c>
    </row>
    <row r="24" spans="1:5" ht="12.75">
      <c r="A24" s="35" t="s">
        <v>55</v>
      </c>
      <c r="E24" s="39" t="s">
        <v>3668</v>
      </c>
    </row>
    <row r="25" spans="1:5" ht="25.5">
      <c r="A25" s="35" t="s">
        <v>56</v>
      </c>
      <c r="E25" s="40" t="s">
        <v>3669</v>
      </c>
    </row>
    <row r="26" spans="1:5" ht="63.75">
      <c r="A26" t="s">
        <v>58</v>
      </c>
      <c r="E26" s="39" t="s">
        <v>3662</v>
      </c>
    </row>
    <row r="27" spans="1:16" ht="25.5">
      <c r="A27" t="s">
        <v>49</v>
      </c>
      <c s="34" t="s">
        <v>92</v>
      </c>
      <c s="34" t="s">
        <v>3670</v>
      </c>
      <c s="35" t="s">
        <v>5</v>
      </c>
      <c s="6" t="s">
        <v>3671</v>
      </c>
      <c s="36" t="s">
        <v>1574</v>
      </c>
      <c s="37">
        <v>618.8</v>
      </c>
      <c s="36">
        <v>0</v>
      </c>
      <c s="36">
        <f>ROUND(G27*H27,6)</f>
      </c>
      <c r="L27" s="38">
        <v>0</v>
      </c>
      <c s="32">
        <f>ROUND(ROUND(L27,2)*ROUND(G27,3),2)</f>
      </c>
      <c s="36" t="s">
        <v>429</v>
      </c>
      <c>
        <f>(M27*21)/100</f>
      </c>
      <c t="s">
        <v>27</v>
      </c>
    </row>
    <row r="28" spans="1:5" ht="12.75">
      <c r="A28" s="35" t="s">
        <v>55</v>
      </c>
      <c r="E28" s="39" t="s">
        <v>2752</v>
      </c>
    </row>
    <row r="29" spans="1:5" ht="25.5">
      <c r="A29" s="35" t="s">
        <v>56</v>
      </c>
      <c r="E29" s="40" t="s">
        <v>3672</v>
      </c>
    </row>
    <row r="30" spans="1:5" ht="25.5">
      <c r="A30" t="s">
        <v>58</v>
      </c>
      <c r="E30" s="39" t="s">
        <v>1927</v>
      </c>
    </row>
    <row r="31" spans="1:16" ht="12.75">
      <c r="A31" t="s">
        <v>49</v>
      </c>
      <c s="34" t="s">
        <v>97</v>
      </c>
      <c s="34" t="s">
        <v>3464</v>
      </c>
      <c s="35" t="s">
        <v>5</v>
      </c>
      <c s="6" t="s">
        <v>3465</v>
      </c>
      <c s="36" t="s">
        <v>75</v>
      </c>
      <c s="37">
        <v>827.36</v>
      </c>
      <c s="36">
        <v>0</v>
      </c>
      <c s="36">
        <f>ROUND(G31*H31,6)</f>
      </c>
      <c r="L31" s="38">
        <v>0</v>
      </c>
      <c s="32">
        <f>ROUND(ROUND(L31,2)*ROUND(G31,3),2)</f>
      </c>
      <c s="36" t="s">
        <v>429</v>
      </c>
      <c>
        <f>(M31*21)/100</f>
      </c>
      <c t="s">
        <v>27</v>
      </c>
    </row>
    <row r="32" spans="1:5" ht="25.5">
      <c r="A32" s="35" t="s">
        <v>55</v>
      </c>
      <c r="E32" s="39" t="s">
        <v>3673</v>
      </c>
    </row>
    <row r="33" spans="1:5" ht="25.5">
      <c r="A33" s="35" t="s">
        <v>56</v>
      </c>
      <c r="E33" s="40" t="s">
        <v>3674</v>
      </c>
    </row>
    <row r="34" spans="1:5" ht="293.25">
      <c r="A34" t="s">
        <v>58</v>
      </c>
      <c r="E34" s="39" t="s">
        <v>3468</v>
      </c>
    </row>
    <row r="35" spans="1:16" ht="12.75">
      <c r="A35" t="s">
        <v>49</v>
      </c>
      <c s="34" t="s">
        <v>85</v>
      </c>
      <c s="34" t="s">
        <v>3469</v>
      </c>
      <c s="35" t="s">
        <v>5</v>
      </c>
      <c s="6" t="s">
        <v>3470</v>
      </c>
      <c s="36" t="s">
        <v>469</v>
      </c>
      <c s="37">
        <v>688.327</v>
      </c>
      <c s="36">
        <v>0</v>
      </c>
      <c s="36">
        <f>ROUND(G35*H35,6)</f>
      </c>
      <c r="L35" s="38">
        <v>0</v>
      </c>
      <c s="32">
        <f>ROUND(ROUND(L35,2)*ROUND(G35,3),2)</f>
      </c>
      <c s="36" t="s">
        <v>429</v>
      </c>
      <c>
        <f>(M35*21)/100</f>
      </c>
      <c t="s">
        <v>27</v>
      </c>
    </row>
    <row r="36" spans="1:5" ht="12.75">
      <c r="A36" s="35" t="s">
        <v>55</v>
      </c>
      <c r="E36" s="39" t="s">
        <v>3675</v>
      </c>
    </row>
    <row r="37" spans="1:5" ht="25.5">
      <c r="A37" s="35" t="s">
        <v>56</v>
      </c>
      <c r="E37" s="40" t="s">
        <v>3676</v>
      </c>
    </row>
    <row r="38" spans="1:5" ht="25.5">
      <c r="A38" t="s">
        <v>58</v>
      </c>
      <c r="E38" s="39" t="s">
        <v>2415</v>
      </c>
    </row>
    <row r="39" spans="1:13" ht="12.75">
      <c r="A39" t="s">
        <v>46</v>
      </c>
      <c r="C39" s="31" t="s">
        <v>26</v>
      </c>
      <c r="E39" s="33" t="s">
        <v>3502</v>
      </c>
      <c r="J39" s="32">
        <f>0</f>
      </c>
      <c s="32">
        <f>0</f>
      </c>
      <c s="32">
        <f>0+L40+L44+L48+L52</f>
      </c>
      <c s="32">
        <f>0+M40+M44+M48+M52</f>
      </c>
    </row>
    <row r="40" spans="1:16" ht="12.75">
      <c r="A40" t="s">
        <v>49</v>
      </c>
      <c s="34" t="s">
        <v>104</v>
      </c>
      <c s="34" t="s">
        <v>3677</v>
      </c>
      <c s="35" t="s">
        <v>5</v>
      </c>
      <c s="6" t="s">
        <v>3678</v>
      </c>
      <c s="36" t="s">
        <v>75</v>
      </c>
      <c s="37">
        <v>3.087</v>
      </c>
      <c s="36">
        <v>0</v>
      </c>
      <c s="36">
        <f>ROUND(G40*H40,6)</f>
      </c>
      <c r="L40" s="38">
        <v>0</v>
      </c>
      <c s="32">
        <f>ROUND(ROUND(L40,2)*ROUND(G40,3),2)</f>
      </c>
      <c s="36" t="s">
        <v>429</v>
      </c>
      <c>
        <f>(M40*21)/100</f>
      </c>
      <c t="s">
        <v>27</v>
      </c>
    </row>
    <row r="41" spans="1:5" ht="12.75">
      <c r="A41" s="35" t="s">
        <v>55</v>
      </c>
      <c r="E41" s="39" t="s">
        <v>3679</v>
      </c>
    </row>
    <row r="42" spans="1:5" ht="51">
      <c r="A42" s="35" t="s">
        <v>56</v>
      </c>
      <c r="E42" s="40" t="s">
        <v>3680</v>
      </c>
    </row>
    <row r="43" spans="1:5" ht="369.75">
      <c r="A43" t="s">
        <v>58</v>
      </c>
      <c r="E43" s="39" t="s">
        <v>457</v>
      </c>
    </row>
    <row r="44" spans="1:16" ht="12.75">
      <c r="A44" t="s">
        <v>49</v>
      </c>
      <c s="34" t="s">
        <v>108</v>
      </c>
      <c s="34" t="s">
        <v>3681</v>
      </c>
      <c s="35" t="s">
        <v>5</v>
      </c>
      <c s="6" t="s">
        <v>3682</v>
      </c>
      <c s="36" t="s">
        <v>53</v>
      </c>
      <c s="37">
        <v>0.069</v>
      </c>
      <c s="36">
        <v>0</v>
      </c>
      <c s="36">
        <f>ROUND(G44*H44,6)</f>
      </c>
      <c r="L44" s="38">
        <v>0</v>
      </c>
      <c s="32">
        <f>ROUND(ROUND(L44,2)*ROUND(G44,3),2)</f>
      </c>
      <c s="36" t="s">
        <v>429</v>
      </c>
      <c>
        <f>(M44*21)/100</f>
      </c>
      <c t="s">
        <v>27</v>
      </c>
    </row>
    <row r="45" spans="1:5" ht="12.75">
      <c r="A45" s="35" t="s">
        <v>55</v>
      </c>
      <c r="E45" s="39" t="s">
        <v>3683</v>
      </c>
    </row>
    <row r="46" spans="1:5" ht="25.5">
      <c r="A46" s="35" t="s">
        <v>56</v>
      </c>
      <c r="E46" s="40" t="s">
        <v>3684</v>
      </c>
    </row>
    <row r="47" spans="1:5" ht="267.75">
      <c r="A47" t="s">
        <v>58</v>
      </c>
      <c r="E47" s="39" t="s">
        <v>452</v>
      </c>
    </row>
    <row r="48" spans="1:16" ht="12.75">
      <c r="A48" t="s">
        <v>49</v>
      </c>
      <c s="34" t="s">
        <v>112</v>
      </c>
      <c s="34" t="s">
        <v>3685</v>
      </c>
      <c s="35" t="s">
        <v>5</v>
      </c>
      <c s="6" t="s">
        <v>3686</v>
      </c>
      <c s="36" t="s">
        <v>53</v>
      </c>
      <c s="37">
        <v>0.102</v>
      </c>
      <c s="36">
        <v>0</v>
      </c>
      <c s="36">
        <f>ROUND(G48*H48,6)</f>
      </c>
      <c r="L48" s="38">
        <v>0</v>
      </c>
      <c s="32">
        <f>ROUND(ROUND(L48,2)*ROUND(G48,3),2)</f>
      </c>
      <c s="36" t="s">
        <v>429</v>
      </c>
      <c>
        <f>(M48*21)/100</f>
      </c>
      <c t="s">
        <v>27</v>
      </c>
    </row>
    <row r="49" spans="1:5" ht="12.75">
      <c r="A49" s="35" t="s">
        <v>55</v>
      </c>
      <c r="E49" s="39" t="s">
        <v>3687</v>
      </c>
    </row>
    <row r="50" spans="1:5" ht="76.5">
      <c r="A50" s="35" t="s">
        <v>56</v>
      </c>
      <c r="E50" s="40" t="s">
        <v>3688</v>
      </c>
    </row>
    <row r="51" spans="1:5" ht="267.75">
      <c r="A51" t="s">
        <v>58</v>
      </c>
      <c r="E51" s="39" t="s">
        <v>452</v>
      </c>
    </row>
    <row r="52" spans="1:16" ht="12.75">
      <c r="A52" t="s">
        <v>49</v>
      </c>
      <c s="34" t="s">
        <v>116</v>
      </c>
      <c s="34" t="s">
        <v>3689</v>
      </c>
      <c s="35" t="s">
        <v>5</v>
      </c>
      <c s="6" t="s">
        <v>3690</v>
      </c>
      <c s="36" t="s">
        <v>1908</v>
      </c>
      <c s="37">
        <v>538.39</v>
      </c>
      <c s="36">
        <v>0</v>
      </c>
      <c s="36">
        <f>ROUND(G52*H52,6)</f>
      </c>
      <c r="L52" s="38">
        <v>0</v>
      </c>
      <c s="32">
        <f>ROUND(ROUND(L52,2)*ROUND(G52,3),2)</f>
      </c>
      <c s="36" t="s">
        <v>429</v>
      </c>
      <c>
        <f>(M52*21)/100</f>
      </c>
      <c t="s">
        <v>27</v>
      </c>
    </row>
    <row r="53" spans="1:5" ht="12.75">
      <c r="A53" s="35" t="s">
        <v>55</v>
      </c>
      <c r="E53" s="39" t="s">
        <v>3691</v>
      </c>
    </row>
    <row r="54" spans="1:5" ht="38.25">
      <c r="A54" s="35" t="s">
        <v>56</v>
      </c>
      <c r="E54" s="40" t="s">
        <v>3692</v>
      </c>
    </row>
    <row r="55" spans="1:5" ht="293.25">
      <c r="A55" t="s">
        <v>58</v>
      </c>
      <c r="E55" s="39" t="s">
        <v>466</v>
      </c>
    </row>
    <row r="56" spans="1:13" ht="12.75">
      <c r="A56" t="s">
        <v>46</v>
      </c>
      <c r="C56" s="31" t="s">
        <v>87</v>
      </c>
      <c r="E56" s="33" t="s">
        <v>453</v>
      </c>
      <c r="J56" s="32">
        <f>0</f>
      </c>
      <c s="32">
        <f>0</f>
      </c>
      <c s="32">
        <f>0+L57</f>
      </c>
      <c s="32">
        <f>0+M57</f>
      </c>
    </row>
    <row r="57" spans="1:16" ht="12.75">
      <c r="A57" t="s">
        <v>49</v>
      </c>
      <c s="34" t="s">
        <v>126</v>
      </c>
      <c s="34" t="s">
        <v>2431</v>
      </c>
      <c s="35" t="s">
        <v>5</v>
      </c>
      <c s="6" t="s">
        <v>2432</v>
      </c>
      <c s="36" t="s">
        <v>469</v>
      </c>
      <c s="37">
        <v>96.01</v>
      </c>
      <c s="36">
        <v>0</v>
      </c>
      <c s="36">
        <f>ROUND(G57*H57,6)</f>
      </c>
      <c r="L57" s="38">
        <v>0</v>
      </c>
      <c s="32">
        <f>ROUND(ROUND(L57,2)*ROUND(G57,3),2)</f>
      </c>
      <c s="36" t="s">
        <v>429</v>
      </c>
      <c>
        <f>(M57*21)/100</f>
      </c>
      <c t="s">
        <v>27</v>
      </c>
    </row>
    <row r="58" spans="1:5" ht="12.75">
      <c r="A58" s="35" t="s">
        <v>55</v>
      </c>
      <c r="E58" s="39" t="s">
        <v>3693</v>
      </c>
    </row>
    <row r="59" spans="1:5" ht="25.5">
      <c r="A59" s="35" t="s">
        <v>56</v>
      </c>
      <c r="E59" s="40" t="s">
        <v>3694</v>
      </c>
    </row>
    <row r="60" spans="1:5" ht="51">
      <c r="A60" t="s">
        <v>58</v>
      </c>
      <c r="E60" s="39" t="s">
        <v>3554</v>
      </c>
    </row>
    <row r="61" spans="1:13" ht="12.75">
      <c r="A61" t="s">
        <v>46</v>
      </c>
      <c r="C61" s="31" t="s">
        <v>92</v>
      </c>
      <c r="E61" s="33" t="s">
        <v>2628</v>
      </c>
      <c r="J61" s="32">
        <f>0</f>
      </c>
      <c s="32">
        <f>0</f>
      </c>
      <c s="32">
        <f>0+L62+L66+L70+L74+L78</f>
      </c>
      <c s="32">
        <f>0+M62+M66+M70+M74+M78</f>
      </c>
    </row>
    <row r="62" spans="1:16" ht="12.75">
      <c r="A62" t="s">
        <v>49</v>
      </c>
      <c s="34" t="s">
        <v>120</v>
      </c>
      <c s="34" t="s">
        <v>2428</v>
      </c>
      <c s="35" t="s">
        <v>5</v>
      </c>
      <c s="6" t="s">
        <v>2429</v>
      </c>
      <c s="36" t="s">
        <v>469</v>
      </c>
      <c s="37">
        <v>0.335</v>
      </c>
      <c s="36">
        <v>0</v>
      </c>
      <c s="36">
        <f>ROUND(G62*H62,6)</f>
      </c>
      <c r="L62" s="38">
        <v>0</v>
      </c>
      <c s="32">
        <f>ROUND(ROUND(L62,2)*ROUND(G62,3),2)</f>
      </c>
      <c s="36" t="s">
        <v>429</v>
      </c>
      <c>
        <f>(M62*21)/100</f>
      </c>
      <c t="s">
        <v>27</v>
      </c>
    </row>
    <row r="63" spans="1:5" ht="12.75">
      <c r="A63" s="35" t="s">
        <v>55</v>
      </c>
      <c r="E63" s="39" t="s">
        <v>3695</v>
      </c>
    </row>
    <row r="64" spans="1:5" ht="25.5">
      <c r="A64" s="35" t="s">
        <v>56</v>
      </c>
      <c r="E64" s="40" t="s">
        <v>3696</v>
      </c>
    </row>
    <row r="65" spans="1:5" ht="127.5">
      <c r="A65" t="s">
        <v>58</v>
      </c>
      <c r="E65" s="39" t="s">
        <v>3697</v>
      </c>
    </row>
    <row r="66" spans="1:16" ht="25.5">
      <c r="A66" t="s">
        <v>49</v>
      </c>
      <c s="34" t="s">
        <v>130</v>
      </c>
      <c s="34" t="s">
        <v>3698</v>
      </c>
      <c s="35" t="s">
        <v>5</v>
      </c>
      <c s="6" t="s">
        <v>3699</v>
      </c>
      <c s="36" t="s">
        <v>469</v>
      </c>
      <c s="37">
        <v>0.834</v>
      </c>
      <c s="36">
        <v>0</v>
      </c>
      <c s="36">
        <f>ROUND(G66*H66,6)</f>
      </c>
      <c r="L66" s="38">
        <v>0</v>
      </c>
      <c s="32">
        <f>ROUND(ROUND(L66,2)*ROUND(G66,3),2)</f>
      </c>
      <c s="36" t="s">
        <v>429</v>
      </c>
      <c>
        <f>(M66*21)/100</f>
      </c>
      <c t="s">
        <v>27</v>
      </c>
    </row>
    <row r="67" spans="1:5" ht="12.75">
      <c r="A67" s="35" t="s">
        <v>55</v>
      </c>
      <c r="E67" s="39" t="s">
        <v>3700</v>
      </c>
    </row>
    <row r="68" spans="1:5" ht="25.5">
      <c r="A68" s="35" t="s">
        <v>56</v>
      </c>
      <c r="E68" s="40" t="s">
        <v>3701</v>
      </c>
    </row>
    <row r="69" spans="1:5" ht="153">
      <c r="A69" t="s">
        <v>58</v>
      </c>
      <c r="E69" s="39" t="s">
        <v>3702</v>
      </c>
    </row>
    <row r="70" spans="1:16" ht="25.5">
      <c r="A70" t="s">
        <v>49</v>
      </c>
      <c s="34" t="s">
        <v>169</v>
      </c>
      <c s="34" t="s">
        <v>3703</v>
      </c>
      <c s="35" t="s">
        <v>5</v>
      </c>
      <c s="6" t="s">
        <v>3704</v>
      </c>
      <c s="36" t="s">
        <v>469</v>
      </c>
      <c s="37">
        <v>279.468</v>
      </c>
      <c s="36">
        <v>0</v>
      </c>
      <c s="36">
        <f>ROUND(G70*H70,6)</f>
      </c>
      <c r="L70" s="38">
        <v>0</v>
      </c>
      <c s="32">
        <f>ROUND(ROUND(L70,2)*ROUND(G70,3),2)</f>
      </c>
      <c s="36" t="s">
        <v>429</v>
      </c>
      <c>
        <f>(M70*21)/100</f>
      </c>
      <c t="s">
        <v>27</v>
      </c>
    </row>
    <row r="71" spans="1:5" ht="12.75">
      <c r="A71" s="35" t="s">
        <v>55</v>
      </c>
      <c r="E71" s="39" t="s">
        <v>3705</v>
      </c>
    </row>
    <row r="72" spans="1:5" ht="25.5">
      <c r="A72" s="35" t="s">
        <v>56</v>
      </c>
      <c r="E72" s="40" t="s">
        <v>3706</v>
      </c>
    </row>
    <row r="73" spans="1:5" ht="153">
      <c r="A73" t="s">
        <v>58</v>
      </c>
      <c r="E73" s="39" t="s">
        <v>3702</v>
      </c>
    </row>
    <row r="74" spans="1:16" ht="25.5">
      <c r="A74" t="s">
        <v>49</v>
      </c>
      <c s="34" t="s">
        <v>173</v>
      </c>
      <c s="34" t="s">
        <v>3707</v>
      </c>
      <c s="35" t="s">
        <v>5</v>
      </c>
      <c s="6" t="s">
        <v>3708</v>
      </c>
      <c s="36" t="s">
        <v>469</v>
      </c>
      <c s="37">
        <v>0.833</v>
      </c>
      <c s="36">
        <v>0</v>
      </c>
      <c s="36">
        <f>ROUND(G74*H74,6)</f>
      </c>
      <c r="L74" s="38">
        <v>0</v>
      </c>
      <c s="32">
        <f>ROUND(ROUND(L74,2)*ROUND(G74,3),2)</f>
      </c>
      <c s="36" t="s">
        <v>429</v>
      </c>
      <c>
        <f>(M74*21)/100</f>
      </c>
      <c t="s">
        <v>27</v>
      </c>
    </row>
    <row r="75" spans="1:5" ht="12.75">
      <c r="A75" s="35" t="s">
        <v>55</v>
      </c>
      <c r="E75" s="39" t="s">
        <v>3709</v>
      </c>
    </row>
    <row r="76" spans="1:5" ht="25.5">
      <c r="A76" s="35" t="s">
        <v>56</v>
      </c>
      <c r="E76" s="40" t="s">
        <v>3710</v>
      </c>
    </row>
    <row r="77" spans="1:5" ht="153">
      <c r="A77" t="s">
        <v>58</v>
      </c>
      <c r="E77" s="39" t="s">
        <v>3702</v>
      </c>
    </row>
    <row r="78" spans="1:16" ht="25.5">
      <c r="A78" t="s">
        <v>49</v>
      </c>
      <c s="34" t="s">
        <v>177</v>
      </c>
      <c s="34" t="s">
        <v>3711</v>
      </c>
      <c s="35" t="s">
        <v>5</v>
      </c>
      <c s="6" t="s">
        <v>3712</v>
      </c>
      <c s="36" t="s">
        <v>469</v>
      </c>
      <c s="37">
        <v>1.236</v>
      </c>
      <c s="36">
        <v>0</v>
      </c>
      <c s="36">
        <f>ROUND(G78*H78,6)</f>
      </c>
      <c r="L78" s="38">
        <v>0</v>
      </c>
      <c s="32">
        <f>ROUND(ROUND(L78,2)*ROUND(G78,3),2)</f>
      </c>
      <c s="36" t="s">
        <v>429</v>
      </c>
      <c>
        <f>(M78*21)/100</f>
      </c>
      <c t="s">
        <v>27</v>
      </c>
    </row>
    <row r="79" spans="1:5" ht="12.75">
      <c r="A79" s="35" t="s">
        <v>55</v>
      </c>
      <c r="E79" s="39" t="s">
        <v>3713</v>
      </c>
    </row>
    <row r="80" spans="1:5" ht="25.5">
      <c r="A80" s="35" t="s">
        <v>56</v>
      </c>
      <c r="E80" s="40" t="s">
        <v>3714</v>
      </c>
    </row>
    <row r="81" spans="1:5" ht="153">
      <c r="A81" t="s">
        <v>58</v>
      </c>
      <c r="E81" s="39" t="s">
        <v>3702</v>
      </c>
    </row>
    <row r="82" spans="1:13" ht="12.75">
      <c r="A82" t="s">
        <v>46</v>
      </c>
      <c r="C82" s="31" t="s">
        <v>85</v>
      </c>
      <c r="E82" s="33" t="s">
        <v>86</v>
      </c>
      <c r="J82" s="32">
        <f>0</f>
      </c>
      <c s="32">
        <f>0</f>
      </c>
      <c s="32">
        <f>0+L83</f>
      </c>
      <c s="32">
        <f>0+M83</f>
      </c>
    </row>
    <row r="83" spans="1:16" ht="25.5">
      <c r="A83" t="s">
        <v>49</v>
      </c>
      <c s="34" t="s">
        <v>134</v>
      </c>
      <c s="34" t="s">
        <v>467</v>
      </c>
      <c s="35" t="s">
        <v>5</v>
      </c>
      <c s="6" t="s">
        <v>468</v>
      </c>
      <c s="36" t="s">
        <v>469</v>
      </c>
      <c s="37">
        <v>17.993</v>
      </c>
      <c s="36">
        <v>0</v>
      </c>
      <c s="36">
        <f>ROUND(G83*H83,6)</f>
      </c>
      <c r="L83" s="38">
        <v>0</v>
      </c>
      <c s="32">
        <f>ROUND(ROUND(L83,2)*ROUND(G83,3),2)</f>
      </c>
      <c s="36" t="s">
        <v>429</v>
      </c>
      <c>
        <f>(M83*21)/100</f>
      </c>
      <c t="s">
        <v>27</v>
      </c>
    </row>
    <row r="84" spans="1:5" ht="12.75">
      <c r="A84" s="35" t="s">
        <v>55</v>
      </c>
      <c r="E84" s="39" t="s">
        <v>3715</v>
      </c>
    </row>
    <row r="85" spans="1:5" ht="38.25">
      <c r="A85" s="35" t="s">
        <v>56</v>
      </c>
      <c r="E85" s="40" t="s">
        <v>3716</v>
      </c>
    </row>
    <row r="86" spans="1:5" ht="191.25">
      <c r="A86" t="s">
        <v>58</v>
      </c>
      <c r="E86" s="39" t="s">
        <v>471</v>
      </c>
    </row>
    <row r="87" spans="1:13" ht="12.75">
      <c r="A87" t="s">
        <v>46</v>
      </c>
      <c r="C87" s="31" t="s">
        <v>108</v>
      </c>
      <c r="E87" s="33" t="s">
        <v>2697</v>
      </c>
      <c r="J87" s="32">
        <f>0</f>
      </c>
      <c s="32">
        <f>0</f>
      </c>
      <c s="32">
        <f>0+L88+L92+L96+L100+L104+L108+L112+L116+L120+L124+L128+L132+L136</f>
      </c>
      <c s="32">
        <f>0+M88+M92+M96+M100+M104+M108+M112+M116+M120+M124+M128+M132+M136</f>
      </c>
    </row>
    <row r="88" spans="1:16" ht="12.75">
      <c r="A88" t="s">
        <v>49</v>
      </c>
      <c s="34" t="s">
        <v>138</v>
      </c>
      <c s="34" t="s">
        <v>3717</v>
      </c>
      <c s="35" t="s">
        <v>5</v>
      </c>
      <c s="6" t="s">
        <v>3718</v>
      </c>
      <c s="36" t="s">
        <v>95</v>
      </c>
      <c s="37">
        <v>371.3</v>
      </c>
      <c s="36">
        <v>0</v>
      </c>
      <c s="36">
        <f>ROUND(G88*H88,6)</f>
      </c>
      <c r="L88" s="38">
        <v>0</v>
      </c>
      <c s="32">
        <f>ROUND(ROUND(L88,2)*ROUND(G88,3),2)</f>
      </c>
      <c s="36" t="s">
        <v>429</v>
      </c>
      <c>
        <f>(M88*21)/100</f>
      </c>
      <c t="s">
        <v>27</v>
      </c>
    </row>
    <row r="89" spans="1:5" ht="25.5">
      <c r="A89" s="35" t="s">
        <v>55</v>
      </c>
      <c r="E89" s="39" t="s">
        <v>3719</v>
      </c>
    </row>
    <row r="90" spans="1:5" ht="12.75">
      <c r="A90" s="35" t="s">
        <v>56</v>
      </c>
      <c r="E90" s="40" t="s">
        <v>3720</v>
      </c>
    </row>
    <row r="91" spans="1:5" ht="38.25">
      <c r="A91" t="s">
        <v>58</v>
      </c>
      <c r="E91" s="39" t="s">
        <v>3721</v>
      </c>
    </row>
    <row r="92" spans="1:16" ht="25.5">
      <c r="A92" t="s">
        <v>49</v>
      </c>
      <c s="34" t="s">
        <v>142</v>
      </c>
      <c s="34" t="s">
        <v>3722</v>
      </c>
      <c s="35" t="s">
        <v>5</v>
      </c>
      <c s="6" t="s">
        <v>3723</v>
      </c>
      <c s="36" t="s">
        <v>95</v>
      </c>
      <c s="37">
        <v>42</v>
      </c>
      <c s="36">
        <v>0</v>
      </c>
      <c s="36">
        <f>ROUND(G92*H92,6)</f>
      </c>
      <c r="L92" s="38">
        <v>0</v>
      </c>
      <c s="32">
        <f>ROUND(ROUND(L92,2)*ROUND(G92,3),2)</f>
      </c>
      <c s="36" t="s">
        <v>429</v>
      </c>
      <c>
        <f>(M92*21)/100</f>
      </c>
      <c t="s">
        <v>27</v>
      </c>
    </row>
    <row r="93" spans="1:5" ht="12.75">
      <c r="A93" s="35" t="s">
        <v>55</v>
      </c>
      <c r="E93" s="39" t="s">
        <v>3724</v>
      </c>
    </row>
    <row r="94" spans="1:5" ht="12.75">
      <c r="A94" s="35" t="s">
        <v>56</v>
      </c>
      <c r="E94" s="40" t="s">
        <v>3725</v>
      </c>
    </row>
    <row r="95" spans="1:5" ht="229.5">
      <c r="A95" t="s">
        <v>58</v>
      </c>
      <c r="E95" s="39" t="s">
        <v>3726</v>
      </c>
    </row>
    <row r="96" spans="1:16" ht="25.5">
      <c r="A96" t="s">
        <v>49</v>
      </c>
      <c s="34" t="s">
        <v>146</v>
      </c>
      <c s="34" t="s">
        <v>3727</v>
      </c>
      <c s="35" t="s">
        <v>5</v>
      </c>
      <c s="6" t="s">
        <v>3728</v>
      </c>
      <c s="36" t="s">
        <v>95</v>
      </c>
      <c s="37">
        <v>298</v>
      </c>
      <c s="36">
        <v>0</v>
      </c>
      <c s="36">
        <f>ROUND(G96*H96,6)</f>
      </c>
      <c r="L96" s="38">
        <v>0</v>
      </c>
      <c s="32">
        <f>ROUND(ROUND(L96,2)*ROUND(G96,3),2)</f>
      </c>
      <c s="36" t="s">
        <v>429</v>
      </c>
      <c>
        <f>(M96*21)/100</f>
      </c>
      <c t="s">
        <v>27</v>
      </c>
    </row>
    <row r="97" spans="1:5" ht="12.75">
      <c r="A97" s="35" t="s">
        <v>55</v>
      </c>
      <c r="E97" s="39" t="s">
        <v>3724</v>
      </c>
    </row>
    <row r="98" spans="1:5" ht="12.75">
      <c r="A98" s="35" t="s">
        <v>56</v>
      </c>
      <c r="E98" s="40" t="s">
        <v>3729</v>
      </c>
    </row>
    <row r="99" spans="1:5" ht="229.5">
      <c r="A99" t="s">
        <v>58</v>
      </c>
      <c r="E99" s="39" t="s">
        <v>3726</v>
      </c>
    </row>
    <row r="100" spans="1:16" ht="25.5">
      <c r="A100" t="s">
        <v>49</v>
      </c>
      <c s="34" t="s">
        <v>150</v>
      </c>
      <c s="34" t="s">
        <v>3730</v>
      </c>
      <c s="35" t="s">
        <v>5</v>
      </c>
      <c s="6" t="s">
        <v>3731</v>
      </c>
      <c s="36" t="s">
        <v>90</v>
      </c>
      <c s="37">
        <v>1</v>
      </c>
      <c s="36">
        <v>0</v>
      </c>
      <c s="36">
        <f>ROUND(G100*H100,6)</f>
      </c>
      <c r="L100" s="38">
        <v>0</v>
      </c>
      <c s="32">
        <f>ROUND(ROUND(L100,2)*ROUND(G100,3),2)</f>
      </c>
      <c s="36" t="s">
        <v>429</v>
      </c>
      <c>
        <f>(M100*21)/100</f>
      </c>
      <c t="s">
        <v>27</v>
      </c>
    </row>
    <row r="101" spans="1:5" ht="12.75">
      <c r="A101" s="35" t="s">
        <v>55</v>
      </c>
      <c r="E101" s="39" t="s">
        <v>3732</v>
      </c>
    </row>
    <row r="102" spans="1:5" ht="25.5">
      <c r="A102" s="35" t="s">
        <v>56</v>
      </c>
      <c r="E102" s="40" t="s">
        <v>3733</v>
      </c>
    </row>
    <row r="103" spans="1:5" ht="178.5">
      <c r="A103" t="s">
        <v>58</v>
      </c>
      <c r="E103" s="39" t="s">
        <v>3734</v>
      </c>
    </row>
    <row r="104" spans="1:16" ht="25.5">
      <c r="A104" t="s">
        <v>49</v>
      </c>
      <c s="34" t="s">
        <v>153</v>
      </c>
      <c s="34" t="s">
        <v>3735</v>
      </c>
      <c s="35" t="s">
        <v>5</v>
      </c>
      <c s="6" t="s">
        <v>3736</v>
      </c>
      <c s="36" t="s">
        <v>95</v>
      </c>
      <c s="37">
        <v>340</v>
      </c>
      <c s="36">
        <v>0</v>
      </c>
      <c s="36">
        <f>ROUND(G104*H104,6)</f>
      </c>
      <c r="L104" s="38">
        <v>0</v>
      </c>
      <c s="32">
        <f>ROUND(ROUND(L104,2)*ROUND(G104,3),2)</f>
      </c>
      <c s="36" t="s">
        <v>429</v>
      </c>
      <c>
        <f>(M104*21)/100</f>
      </c>
      <c t="s">
        <v>27</v>
      </c>
    </row>
    <row r="105" spans="1:5" ht="12.75">
      <c r="A105" s="35" t="s">
        <v>55</v>
      </c>
      <c r="E105" s="39" t="s">
        <v>3737</v>
      </c>
    </row>
    <row r="106" spans="1:5" ht="25.5">
      <c r="A106" s="35" t="s">
        <v>56</v>
      </c>
      <c r="E106" s="40" t="s">
        <v>3738</v>
      </c>
    </row>
    <row r="107" spans="1:5" ht="89.25">
      <c r="A107" t="s">
        <v>58</v>
      </c>
      <c r="E107" s="39" t="s">
        <v>3739</v>
      </c>
    </row>
    <row r="108" spans="1:16" ht="12.75">
      <c r="A108" t="s">
        <v>49</v>
      </c>
      <c s="34" t="s">
        <v>157</v>
      </c>
      <c s="34" t="s">
        <v>3740</v>
      </c>
      <c s="35" t="s">
        <v>5</v>
      </c>
      <c s="6" t="s">
        <v>3741</v>
      </c>
      <c s="36" t="s">
        <v>95</v>
      </c>
      <c s="37">
        <v>42</v>
      </c>
      <c s="36">
        <v>0</v>
      </c>
      <c s="36">
        <f>ROUND(G108*H108,6)</f>
      </c>
      <c r="L108" s="38">
        <v>0</v>
      </c>
      <c s="32">
        <f>ROUND(ROUND(L108,2)*ROUND(G108,3),2)</f>
      </c>
      <c s="36" t="s">
        <v>429</v>
      </c>
      <c>
        <f>(M108*21)/100</f>
      </c>
      <c t="s">
        <v>27</v>
      </c>
    </row>
    <row r="109" spans="1:5" ht="12.75">
      <c r="A109" s="35" t="s">
        <v>55</v>
      </c>
      <c r="E109" s="39" t="s">
        <v>3724</v>
      </c>
    </row>
    <row r="110" spans="1:5" ht="12.75">
      <c r="A110" s="35" t="s">
        <v>56</v>
      </c>
      <c r="E110" s="40" t="s">
        <v>3725</v>
      </c>
    </row>
    <row r="111" spans="1:5" ht="89.25">
      <c r="A111" t="s">
        <v>58</v>
      </c>
      <c r="E111" s="39" t="s">
        <v>3742</v>
      </c>
    </row>
    <row r="112" spans="1:16" ht="12.75">
      <c r="A112" t="s">
        <v>49</v>
      </c>
      <c s="34" t="s">
        <v>161</v>
      </c>
      <c s="34" t="s">
        <v>3743</v>
      </c>
      <c s="35" t="s">
        <v>5</v>
      </c>
      <c s="6" t="s">
        <v>3744</v>
      </c>
      <c s="36" t="s">
        <v>95</v>
      </c>
      <c s="37">
        <v>445</v>
      </c>
      <c s="36">
        <v>0</v>
      </c>
      <c s="36">
        <f>ROUND(G112*H112,6)</f>
      </c>
      <c r="L112" s="38">
        <v>0</v>
      </c>
      <c s="32">
        <f>ROUND(ROUND(L112,2)*ROUND(G112,3),2)</f>
      </c>
      <c s="36" t="s">
        <v>429</v>
      </c>
      <c>
        <f>(M112*21)/100</f>
      </c>
      <c t="s">
        <v>27</v>
      </c>
    </row>
    <row r="113" spans="1:5" ht="12.75">
      <c r="A113" s="35" t="s">
        <v>55</v>
      </c>
      <c r="E113" s="39" t="s">
        <v>3745</v>
      </c>
    </row>
    <row r="114" spans="1:5" ht="38.25">
      <c r="A114" s="35" t="s">
        <v>56</v>
      </c>
      <c r="E114" s="40" t="s">
        <v>3746</v>
      </c>
    </row>
    <row r="115" spans="1:5" ht="178.5">
      <c r="A115" t="s">
        <v>58</v>
      </c>
      <c r="E115" s="39" t="s">
        <v>3747</v>
      </c>
    </row>
    <row r="116" spans="1:16" ht="25.5">
      <c r="A116" t="s">
        <v>49</v>
      </c>
      <c s="34" t="s">
        <v>165</v>
      </c>
      <c s="34" t="s">
        <v>3748</v>
      </c>
      <c s="35" t="s">
        <v>5</v>
      </c>
      <c s="6" t="s">
        <v>3749</v>
      </c>
      <c s="36" t="s">
        <v>1574</v>
      </c>
      <c s="37">
        <v>13797.52</v>
      </c>
      <c s="36">
        <v>0</v>
      </c>
      <c s="36">
        <f>ROUND(G116*H116,6)</f>
      </c>
      <c r="L116" s="38">
        <v>0</v>
      </c>
      <c s="32">
        <f>ROUND(ROUND(L116,2)*ROUND(G116,3),2)</f>
      </c>
      <c s="36" t="s">
        <v>429</v>
      </c>
      <c>
        <f>(M116*21)/100</f>
      </c>
      <c t="s">
        <v>27</v>
      </c>
    </row>
    <row r="117" spans="1:5" ht="12.75">
      <c r="A117" s="35" t="s">
        <v>55</v>
      </c>
      <c r="E117" s="39" t="s">
        <v>2752</v>
      </c>
    </row>
    <row r="118" spans="1:5" ht="63.75">
      <c r="A118" s="35" t="s">
        <v>56</v>
      </c>
      <c r="E118" s="40" t="s">
        <v>3750</v>
      </c>
    </row>
    <row r="119" spans="1:5" ht="127.5">
      <c r="A119" t="s">
        <v>58</v>
      </c>
      <c r="E119" s="39" t="s">
        <v>1576</v>
      </c>
    </row>
    <row r="120" spans="1:16" ht="25.5">
      <c r="A120" t="s">
        <v>49</v>
      </c>
      <c s="34" t="s">
        <v>181</v>
      </c>
      <c s="34" t="s">
        <v>3751</v>
      </c>
      <c s="35" t="s">
        <v>5</v>
      </c>
      <c s="6" t="s">
        <v>3752</v>
      </c>
      <c s="36" t="s">
        <v>95</v>
      </c>
      <c s="37">
        <v>0.2</v>
      </c>
      <c s="36">
        <v>0</v>
      </c>
      <c s="36">
        <f>ROUND(G120*H120,6)</f>
      </c>
      <c r="L120" s="38">
        <v>0</v>
      </c>
      <c s="32">
        <f>ROUND(ROUND(L120,2)*ROUND(G120,3),2)</f>
      </c>
      <c s="36" t="s">
        <v>429</v>
      </c>
      <c>
        <f>(M120*21)/100</f>
      </c>
      <c t="s">
        <v>27</v>
      </c>
    </row>
    <row r="121" spans="1:5" ht="12.75">
      <c r="A121" s="35" t="s">
        <v>55</v>
      </c>
      <c r="E121" s="39" t="s">
        <v>3724</v>
      </c>
    </row>
    <row r="122" spans="1:5" ht="12.75">
      <c r="A122" s="35" t="s">
        <v>56</v>
      </c>
      <c r="E122" s="40" t="s">
        <v>3753</v>
      </c>
    </row>
    <row r="123" spans="1:5" ht="89.25">
      <c r="A123" t="s">
        <v>58</v>
      </c>
      <c r="E123" s="39" t="s">
        <v>3739</v>
      </c>
    </row>
    <row r="124" spans="1:16" ht="25.5">
      <c r="A124" t="s">
        <v>49</v>
      </c>
      <c s="34" t="s">
        <v>185</v>
      </c>
      <c s="34" t="s">
        <v>3754</v>
      </c>
      <c s="35" t="s">
        <v>5</v>
      </c>
      <c s="6" t="s">
        <v>3755</v>
      </c>
      <c s="36" t="s">
        <v>90</v>
      </c>
      <c s="37">
        <v>1</v>
      </c>
      <c s="36">
        <v>0</v>
      </c>
      <c s="36">
        <f>ROUND(G124*H124,6)</f>
      </c>
      <c r="L124" s="38">
        <v>0</v>
      </c>
      <c s="32">
        <f>ROUND(ROUND(L124,2)*ROUND(G124,3),2)</f>
      </c>
      <c s="36" t="s">
        <v>529</v>
      </c>
      <c>
        <f>(M124*21)/100</f>
      </c>
      <c t="s">
        <v>27</v>
      </c>
    </row>
    <row r="125" spans="1:5" ht="12.75">
      <c r="A125" s="35" t="s">
        <v>55</v>
      </c>
      <c r="E125" s="39" t="s">
        <v>3756</v>
      </c>
    </row>
    <row r="126" spans="1:5" ht="25.5">
      <c r="A126" s="35" t="s">
        <v>56</v>
      </c>
      <c r="E126" s="40" t="s">
        <v>3757</v>
      </c>
    </row>
    <row r="127" spans="1:5" ht="357">
      <c r="A127" t="s">
        <v>58</v>
      </c>
      <c r="E127" s="39" t="s">
        <v>3758</v>
      </c>
    </row>
    <row r="128" spans="1:16" ht="25.5">
      <c r="A128" t="s">
        <v>49</v>
      </c>
      <c s="34" t="s">
        <v>189</v>
      </c>
      <c s="34" t="s">
        <v>3759</v>
      </c>
      <c s="35" t="s">
        <v>5</v>
      </c>
      <c s="6" t="s">
        <v>3760</v>
      </c>
      <c s="36" t="s">
        <v>90</v>
      </c>
      <c s="37">
        <v>2</v>
      </c>
      <c s="36">
        <v>0</v>
      </c>
      <c s="36">
        <f>ROUND(G128*H128,6)</f>
      </c>
      <c r="L128" s="38">
        <v>0</v>
      </c>
      <c s="32">
        <f>ROUND(ROUND(L128,2)*ROUND(G128,3),2)</f>
      </c>
      <c s="36" t="s">
        <v>529</v>
      </c>
      <c>
        <f>(M128*21)/100</f>
      </c>
      <c t="s">
        <v>27</v>
      </c>
    </row>
    <row r="129" spans="1:5" ht="12.75">
      <c r="A129" s="35" t="s">
        <v>55</v>
      </c>
      <c r="E129" s="39" t="s">
        <v>3761</v>
      </c>
    </row>
    <row r="130" spans="1:5" ht="25.5">
      <c r="A130" s="35" t="s">
        <v>56</v>
      </c>
      <c r="E130" s="40" t="s">
        <v>3762</v>
      </c>
    </row>
    <row r="131" spans="1:5" ht="344.25">
      <c r="A131" t="s">
        <v>58</v>
      </c>
      <c r="E131" s="39" t="s">
        <v>3763</v>
      </c>
    </row>
    <row r="132" spans="1:16" ht="25.5">
      <c r="A132" t="s">
        <v>49</v>
      </c>
      <c s="34" t="s">
        <v>193</v>
      </c>
      <c s="34" t="s">
        <v>3764</v>
      </c>
      <c s="35" t="s">
        <v>5</v>
      </c>
      <c s="6" t="s">
        <v>3765</v>
      </c>
      <c s="36" t="s">
        <v>90</v>
      </c>
      <c s="37">
        <v>3</v>
      </c>
      <c s="36">
        <v>0</v>
      </c>
      <c s="36">
        <f>ROUND(G132*H132,6)</f>
      </c>
      <c r="L132" s="38">
        <v>0</v>
      </c>
      <c s="32">
        <f>ROUND(ROUND(L132,2)*ROUND(G132,3),2)</f>
      </c>
      <c s="36" t="s">
        <v>429</v>
      </c>
      <c>
        <f>(M132*21)/100</f>
      </c>
      <c t="s">
        <v>27</v>
      </c>
    </row>
    <row r="133" spans="1:5" ht="12.75">
      <c r="A133" s="35" t="s">
        <v>55</v>
      </c>
      <c r="E133" s="39" t="s">
        <v>5</v>
      </c>
    </row>
    <row r="134" spans="1:5" ht="12.75">
      <c r="A134" s="35" t="s">
        <v>56</v>
      </c>
      <c r="E134" s="40" t="s">
        <v>3105</v>
      </c>
    </row>
    <row r="135" spans="1:5" ht="25.5">
      <c r="A135" t="s">
        <v>58</v>
      </c>
      <c r="E135" s="39" t="s">
        <v>3766</v>
      </c>
    </row>
    <row r="136" spans="1:16" ht="25.5">
      <c r="A136" t="s">
        <v>49</v>
      </c>
      <c s="34" t="s">
        <v>197</v>
      </c>
      <c s="34" t="s">
        <v>3767</v>
      </c>
      <c s="35" t="s">
        <v>5</v>
      </c>
      <c s="6" t="s">
        <v>3768</v>
      </c>
      <c s="36" t="s">
        <v>90</v>
      </c>
      <c s="37">
        <v>2</v>
      </c>
      <c s="36">
        <v>0</v>
      </c>
      <c s="36">
        <f>ROUND(G136*H136,6)</f>
      </c>
      <c r="L136" s="38">
        <v>0</v>
      </c>
      <c s="32">
        <f>ROUND(ROUND(L136,2)*ROUND(G136,3),2)</f>
      </c>
      <c s="36" t="s">
        <v>429</v>
      </c>
      <c>
        <f>(M136*21)/100</f>
      </c>
      <c t="s">
        <v>27</v>
      </c>
    </row>
    <row r="137" spans="1:5" ht="12.75">
      <c r="A137" s="35" t="s">
        <v>55</v>
      </c>
      <c r="E137" s="39" t="s">
        <v>5</v>
      </c>
    </row>
    <row r="138" spans="1:5" ht="12.75">
      <c r="A138" s="35" t="s">
        <v>56</v>
      </c>
      <c r="E138" s="40" t="s">
        <v>3769</v>
      </c>
    </row>
    <row r="139" spans="1:5" ht="25.5">
      <c r="A139" t="s">
        <v>58</v>
      </c>
      <c r="E139" s="39" t="s">
        <v>3766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COUNTIFS(L8:L205,"=0",A8:A205,"P")+COUNTIFS(L8:L205,"",A8:A205,"P")+SUM(Q8:Q205)</f>
      </c>
    </row>
    <row r="8" spans="1:13" ht="12.75">
      <c r="A8" t="s">
        <v>44</v>
      </c>
      <c r="C8" s="28" t="s">
        <v>3774</v>
      </c>
      <c r="E8" s="30" t="s">
        <v>3773</v>
      </c>
      <c r="J8" s="29">
        <f>0+J9+J30+J71+J84+J105+J130+J147+J160</f>
      </c>
      <c s="29">
        <f>0+K9+K30+K71+K84+K105+K130+K147+K160</f>
      </c>
      <c s="29">
        <f>0+L9+L30+L71+L84+L105+L130+L147+L160</f>
      </c>
      <c s="29">
        <f>0+M9+M30+M71+M84+M105+M130+M147+M160</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2340.089</v>
      </c>
      <c s="36">
        <v>0</v>
      </c>
      <c s="36">
        <f>ROUND(G10*H10,6)</f>
      </c>
      <c r="L10" s="38">
        <v>0</v>
      </c>
      <c s="32">
        <f>ROUND(ROUND(L10,2)*ROUND(G10,3),2)</f>
      </c>
      <c s="36" t="s">
        <v>54</v>
      </c>
      <c>
        <f>(M10*21)/100</f>
      </c>
      <c t="s">
        <v>27</v>
      </c>
    </row>
    <row r="11" spans="1:5" ht="12.75">
      <c r="A11" s="35" t="s">
        <v>55</v>
      </c>
      <c r="E11" s="39" t="s">
        <v>5</v>
      </c>
    </row>
    <row r="12" spans="1:5" ht="38.25">
      <c r="A12" s="35" t="s">
        <v>56</v>
      </c>
      <c r="E12" s="40" t="s">
        <v>3775</v>
      </c>
    </row>
    <row r="13" spans="1:5" ht="140.25">
      <c r="A13" t="s">
        <v>58</v>
      </c>
      <c r="E13" s="39" t="s">
        <v>59</v>
      </c>
    </row>
    <row r="14" spans="1:16" ht="25.5">
      <c r="A14" t="s">
        <v>49</v>
      </c>
      <c s="34" t="s">
        <v>27</v>
      </c>
      <c s="34" t="s">
        <v>923</v>
      </c>
      <c s="35" t="s">
        <v>5</v>
      </c>
      <c s="6" t="s">
        <v>924</v>
      </c>
      <c s="36" t="s">
        <v>53</v>
      </c>
      <c s="37">
        <v>683.18</v>
      </c>
      <c s="36">
        <v>0</v>
      </c>
      <c s="36">
        <f>ROUND(G14*H14,6)</f>
      </c>
      <c r="L14" s="38">
        <v>0</v>
      </c>
      <c s="32">
        <f>ROUND(ROUND(L14,2)*ROUND(G14,3),2)</f>
      </c>
      <c s="36" t="s">
        <v>54</v>
      </c>
      <c>
        <f>(M14*21)/100</f>
      </c>
      <c t="s">
        <v>27</v>
      </c>
    </row>
    <row r="15" spans="1:5" ht="12.75">
      <c r="A15" s="35" t="s">
        <v>55</v>
      </c>
      <c r="E15" s="39" t="s">
        <v>5</v>
      </c>
    </row>
    <row r="16" spans="1:5" ht="38.25">
      <c r="A16" s="35" t="s">
        <v>56</v>
      </c>
      <c r="E16" s="40" t="s">
        <v>3776</v>
      </c>
    </row>
    <row r="17" spans="1:5" ht="140.25">
      <c r="A17" t="s">
        <v>58</v>
      </c>
      <c r="E17" s="39" t="s">
        <v>59</v>
      </c>
    </row>
    <row r="18" spans="1:16" ht="25.5">
      <c r="A18" t="s">
        <v>49</v>
      </c>
      <c s="34" t="s">
        <v>26</v>
      </c>
      <c s="34" t="s">
        <v>3777</v>
      </c>
      <c s="35" t="s">
        <v>5</v>
      </c>
      <c s="6" t="s">
        <v>3778</v>
      </c>
      <c s="36" t="s">
        <v>53</v>
      </c>
      <c s="37">
        <v>305.91</v>
      </c>
      <c s="36">
        <v>0</v>
      </c>
      <c s="36">
        <f>ROUND(G18*H18,6)</f>
      </c>
      <c r="L18" s="38">
        <v>0</v>
      </c>
      <c s="32">
        <f>ROUND(ROUND(L18,2)*ROUND(G18,3),2)</f>
      </c>
      <c s="36" t="s">
        <v>54</v>
      </c>
      <c>
        <f>(M18*21)/100</f>
      </c>
      <c t="s">
        <v>27</v>
      </c>
    </row>
    <row r="19" spans="1:5" ht="12.75">
      <c r="A19" s="35" t="s">
        <v>55</v>
      </c>
      <c r="E19" s="39" t="s">
        <v>5</v>
      </c>
    </row>
    <row r="20" spans="1:5" ht="12.75">
      <c r="A20" s="35" t="s">
        <v>56</v>
      </c>
      <c r="E20" s="40" t="s">
        <v>3779</v>
      </c>
    </row>
    <row r="21" spans="1:5" ht="140.25">
      <c r="A21" t="s">
        <v>58</v>
      </c>
      <c r="E21" s="39" t="s">
        <v>59</v>
      </c>
    </row>
    <row r="22" spans="1:16" ht="25.5">
      <c r="A22" t="s">
        <v>49</v>
      </c>
      <c s="34" t="s">
        <v>87</v>
      </c>
      <c s="34" t="s">
        <v>3780</v>
      </c>
      <c s="35" t="s">
        <v>5</v>
      </c>
      <c s="6" t="s">
        <v>3781</v>
      </c>
      <c s="36" t="s">
        <v>53</v>
      </c>
      <c s="37">
        <v>14.067</v>
      </c>
      <c s="36">
        <v>0</v>
      </c>
      <c s="36">
        <f>ROUND(G22*H22,6)</f>
      </c>
      <c r="L22" s="38">
        <v>0</v>
      </c>
      <c s="32">
        <f>ROUND(ROUND(L22,2)*ROUND(G22,3),2)</f>
      </c>
      <c s="36" t="s">
        <v>54</v>
      </c>
      <c>
        <f>(M22*21)/100</f>
      </c>
      <c t="s">
        <v>27</v>
      </c>
    </row>
    <row r="23" spans="1:5" ht="12.75">
      <c r="A23" s="35" t="s">
        <v>55</v>
      </c>
      <c r="E23" s="39" t="s">
        <v>5</v>
      </c>
    </row>
    <row r="24" spans="1:5" ht="25.5">
      <c r="A24" s="35" t="s">
        <v>56</v>
      </c>
      <c r="E24" s="40" t="s">
        <v>3782</v>
      </c>
    </row>
    <row r="25" spans="1:5" ht="140.25">
      <c r="A25" t="s">
        <v>58</v>
      </c>
      <c r="E25" s="39" t="s">
        <v>59</v>
      </c>
    </row>
    <row r="26" spans="1:16" ht="12.75">
      <c r="A26" t="s">
        <v>49</v>
      </c>
      <c s="34" t="s">
        <v>261</v>
      </c>
      <c s="34" t="s">
        <v>431</v>
      </c>
      <c s="35" t="s">
        <v>5</v>
      </c>
      <c s="6" t="s">
        <v>432</v>
      </c>
      <c s="36" t="s">
        <v>276</v>
      </c>
      <c s="37">
        <v>40</v>
      </c>
      <c s="36">
        <v>0</v>
      </c>
      <c s="36">
        <f>ROUND(G26*H26,6)</f>
      </c>
      <c r="L26" s="38">
        <v>0</v>
      </c>
      <c s="32">
        <f>ROUND(ROUND(L26,2)*ROUND(G26,3),2)</f>
      </c>
      <c s="36" t="s">
        <v>54</v>
      </c>
      <c>
        <f>(M26*21)/100</f>
      </c>
      <c t="s">
        <v>27</v>
      </c>
    </row>
    <row r="27" spans="1:5" ht="12.75">
      <c r="A27" s="35" t="s">
        <v>55</v>
      </c>
      <c r="E27" s="39" t="s">
        <v>5</v>
      </c>
    </row>
    <row r="28" spans="1:5" ht="63.75">
      <c r="A28" s="35" t="s">
        <v>56</v>
      </c>
      <c r="E28" s="40" t="s">
        <v>3783</v>
      </c>
    </row>
    <row r="29" spans="1:5" ht="12.75">
      <c r="A29" t="s">
        <v>58</v>
      </c>
      <c r="E29" s="39" t="s">
        <v>433</v>
      </c>
    </row>
    <row r="30" spans="1:13" ht="12.75">
      <c r="A30" t="s">
        <v>46</v>
      </c>
      <c r="C30" s="31" t="s">
        <v>71</v>
      </c>
      <c r="E30" s="33" t="s">
        <v>72</v>
      </c>
      <c r="J30" s="32">
        <f>0</f>
      </c>
      <c s="32">
        <f>0</f>
      </c>
      <c s="32">
        <f>0+L31+L35+L39+L43+L47+L51+L55+L59+L63+L67</f>
      </c>
      <c s="32">
        <f>0+M31+M35+M39+M43+M47+M51+M55+M59+M63+M67</f>
      </c>
    </row>
    <row r="31" spans="1:16" ht="12.75">
      <c r="A31" t="s">
        <v>49</v>
      </c>
      <c s="34" t="s">
        <v>92</v>
      </c>
      <c s="34" t="s">
        <v>3784</v>
      </c>
      <c s="35" t="s">
        <v>5</v>
      </c>
      <c s="6" t="s">
        <v>3785</v>
      </c>
      <c s="36" t="s">
        <v>75</v>
      </c>
      <c s="37">
        <v>22.256</v>
      </c>
      <c s="36">
        <v>0</v>
      </c>
      <c s="36">
        <f>ROUND(G31*H31,6)</f>
      </c>
      <c r="L31" s="38">
        <v>0</v>
      </c>
      <c s="32">
        <f>ROUND(ROUND(L31,2)*ROUND(G31,3),2)</f>
      </c>
      <c s="36" t="s">
        <v>54</v>
      </c>
      <c>
        <f>(M31*21)/100</f>
      </c>
      <c t="s">
        <v>27</v>
      </c>
    </row>
    <row r="32" spans="1:5" ht="12.75">
      <c r="A32" s="35" t="s">
        <v>55</v>
      </c>
      <c r="E32" s="39" t="s">
        <v>5</v>
      </c>
    </row>
    <row r="33" spans="1:5" ht="12.75">
      <c r="A33" s="35" t="s">
        <v>56</v>
      </c>
      <c r="E33" s="40" t="s">
        <v>3786</v>
      </c>
    </row>
    <row r="34" spans="1:5" ht="38.25">
      <c r="A34" t="s">
        <v>58</v>
      </c>
      <c r="E34" s="39" t="s">
        <v>3787</v>
      </c>
    </row>
    <row r="35" spans="1:16" ht="12.75">
      <c r="A35" t="s">
        <v>49</v>
      </c>
      <c s="34" t="s">
        <v>97</v>
      </c>
      <c s="34" t="s">
        <v>3788</v>
      </c>
      <c s="35" t="s">
        <v>5</v>
      </c>
      <c s="6" t="s">
        <v>3789</v>
      </c>
      <c s="36" t="s">
        <v>75</v>
      </c>
      <c s="37">
        <v>1135.695</v>
      </c>
      <c s="36">
        <v>0</v>
      </c>
      <c s="36">
        <f>ROUND(G35*H35,6)</f>
      </c>
      <c r="L35" s="38">
        <v>0</v>
      </c>
      <c s="32">
        <f>ROUND(ROUND(L35,2)*ROUND(G35,3),2)</f>
      </c>
      <c s="36" t="s">
        <v>54</v>
      </c>
      <c>
        <f>(M35*21)/100</f>
      </c>
      <c t="s">
        <v>27</v>
      </c>
    </row>
    <row r="36" spans="1:5" ht="12.75">
      <c r="A36" s="35" t="s">
        <v>55</v>
      </c>
      <c r="E36" s="39" t="s">
        <v>5</v>
      </c>
    </row>
    <row r="37" spans="1:5" ht="51">
      <c r="A37" s="35" t="s">
        <v>56</v>
      </c>
      <c r="E37" s="40" t="s">
        <v>3790</v>
      </c>
    </row>
    <row r="38" spans="1:5" ht="306">
      <c r="A38" t="s">
        <v>58</v>
      </c>
      <c r="E38" s="39" t="s">
        <v>3791</v>
      </c>
    </row>
    <row r="39" spans="1:16" ht="12.75">
      <c r="A39" t="s">
        <v>49</v>
      </c>
      <c s="34" t="s">
        <v>85</v>
      </c>
      <c s="34" t="s">
        <v>434</v>
      </c>
      <c s="35" t="s">
        <v>5</v>
      </c>
      <c s="6" t="s">
        <v>435</v>
      </c>
      <c s="36" t="s">
        <v>75</v>
      </c>
      <c s="37">
        <v>2345.676</v>
      </c>
      <c s="36">
        <v>0</v>
      </c>
      <c s="36">
        <f>ROUND(G39*H39,6)</f>
      </c>
      <c r="L39" s="38">
        <v>0</v>
      </c>
      <c s="32">
        <f>ROUND(ROUND(L39,2)*ROUND(G39,3),2)</f>
      </c>
      <c s="36" t="s">
        <v>54</v>
      </c>
      <c>
        <f>(M39*21)/100</f>
      </c>
      <c t="s">
        <v>27</v>
      </c>
    </row>
    <row r="40" spans="1:5" ht="12.75">
      <c r="A40" s="35" t="s">
        <v>55</v>
      </c>
      <c r="E40" s="39" t="s">
        <v>5</v>
      </c>
    </row>
    <row r="41" spans="1:5" ht="25.5">
      <c r="A41" s="35" t="s">
        <v>56</v>
      </c>
      <c r="E41" s="40" t="s">
        <v>3792</v>
      </c>
    </row>
    <row r="42" spans="1:5" ht="318.75">
      <c r="A42" t="s">
        <v>58</v>
      </c>
      <c r="E42" s="39" t="s">
        <v>436</v>
      </c>
    </row>
    <row r="43" spans="1:16" ht="12.75">
      <c r="A43" t="s">
        <v>49</v>
      </c>
      <c s="34" t="s">
        <v>104</v>
      </c>
      <c s="34" t="s">
        <v>437</v>
      </c>
      <c s="35" t="s">
        <v>5</v>
      </c>
      <c s="6" t="s">
        <v>438</v>
      </c>
      <c s="36" t="s">
        <v>439</v>
      </c>
      <c s="37">
        <v>51493.14</v>
      </c>
      <c s="36">
        <v>0</v>
      </c>
      <c s="36">
        <f>ROUND(G43*H43,6)</f>
      </c>
      <c r="L43" s="38">
        <v>0</v>
      </c>
      <c s="32">
        <f>ROUND(ROUND(L43,2)*ROUND(G43,3),2)</f>
      </c>
      <c s="36" t="s">
        <v>54</v>
      </c>
      <c>
        <f>(M43*21)/100</f>
      </c>
      <c t="s">
        <v>27</v>
      </c>
    </row>
    <row r="44" spans="1:5" ht="12.75">
      <c r="A44" s="35" t="s">
        <v>55</v>
      </c>
      <c r="E44" s="39" t="s">
        <v>5</v>
      </c>
    </row>
    <row r="45" spans="1:5" ht="38.25">
      <c r="A45" s="35" t="s">
        <v>56</v>
      </c>
      <c r="E45" s="40" t="s">
        <v>3793</v>
      </c>
    </row>
    <row r="46" spans="1:5" ht="25.5">
      <c r="A46" t="s">
        <v>58</v>
      </c>
      <c r="E46" s="39" t="s">
        <v>441</v>
      </c>
    </row>
    <row r="47" spans="1:16" ht="12.75">
      <c r="A47" t="s">
        <v>49</v>
      </c>
      <c s="34" t="s">
        <v>108</v>
      </c>
      <c s="34" t="s">
        <v>442</v>
      </c>
      <c s="35" t="s">
        <v>3794</v>
      </c>
      <c s="6" t="s">
        <v>443</v>
      </c>
      <c s="36" t="s">
        <v>75</v>
      </c>
      <c s="37">
        <v>1136.306</v>
      </c>
      <c s="36">
        <v>0</v>
      </c>
      <c s="36">
        <f>ROUND(G47*H47,6)</f>
      </c>
      <c r="L47" s="38">
        <v>0</v>
      </c>
      <c s="32">
        <f>ROUND(ROUND(L47,2)*ROUND(G47,3),2)</f>
      </c>
      <c s="36" t="s">
        <v>54</v>
      </c>
      <c>
        <f>(M47*21)/100</f>
      </c>
      <c t="s">
        <v>27</v>
      </c>
    </row>
    <row r="48" spans="1:5" ht="12.75">
      <c r="A48" s="35" t="s">
        <v>55</v>
      </c>
      <c r="E48" s="39" t="s">
        <v>3795</v>
      </c>
    </row>
    <row r="49" spans="1:5" ht="38.25">
      <c r="A49" s="35" t="s">
        <v>56</v>
      </c>
      <c r="E49" s="40" t="s">
        <v>3796</v>
      </c>
    </row>
    <row r="50" spans="1:5" ht="191.25">
      <c r="A50" t="s">
        <v>58</v>
      </c>
      <c r="E50" s="39" t="s">
        <v>444</v>
      </c>
    </row>
    <row r="51" spans="1:16" ht="12.75">
      <c r="A51" t="s">
        <v>49</v>
      </c>
      <c s="34" t="s">
        <v>112</v>
      </c>
      <c s="34" t="s">
        <v>442</v>
      </c>
      <c s="35" t="s">
        <v>3797</v>
      </c>
      <c s="6" t="s">
        <v>443</v>
      </c>
      <c s="36" t="s">
        <v>75</v>
      </c>
      <c s="37">
        <v>1231.626</v>
      </c>
      <c s="36">
        <v>0</v>
      </c>
      <c s="36">
        <f>ROUND(G51*H51,6)</f>
      </c>
      <c r="L51" s="38">
        <v>0</v>
      </c>
      <c s="32">
        <f>ROUND(ROUND(L51,2)*ROUND(G51,3),2)</f>
      </c>
      <c s="36" t="s">
        <v>54</v>
      </c>
      <c>
        <f>(M51*21)/100</f>
      </c>
      <c t="s">
        <v>27</v>
      </c>
    </row>
    <row r="52" spans="1:5" ht="12.75">
      <c r="A52" s="35" t="s">
        <v>55</v>
      </c>
      <c r="E52" s="39" t="s">
        <v>3798</v>
      </c>
    </row>
    <row r="53" spans="1:5" ht="38.25">
      <c r="A53" s="35" t="s">
        <v>56</v>
      </c>
      <c r="E53" s="40" t="s">
        <v>3799</v>
      </c>
    </row>
    <row r="54" spans="1:5" ht="191.25">
      <c r="A54" t="s">
        <v>58</v>
      </c>
      <c r="E54" s="39" t="s">
        <v>444</v>
      </c>
    </row>
    <row r="55" spans="1:16" ht="12.75">
      <c r="A55" t="s">
        <v>49</v>
      </c>
      <c s="34" t="s">
        <v>116</v>
      </c>
      <c s="34" t="s">
        <v>3800</v>
      </c>
      <c s="35" t="s">
        <v>5</v>
      </c>
      <c s="6" t="s">
        <v>3801</v>
      </c>
      <c s="36" t="s">
        <v>75</v>
      </c>
      <c s="37">
        <v>1114.05</v>
      </c>
      <c s="36">
        <v>0</v>
      </c>
      <c s="36">
        <f>ROUND(G55*H55,6)</f>
      </c>
      <c r="L55" s="38">
        <v>0</v>
      </c>
      <c s="32">
        <f>ROUND(ROUND(L55,2)*ROUND(G55,3),2)</f>
      </c>
      <c s="36" t="s">
        <v>54</v>
      </c>
      <c>
        <f>(M55*21)/100</f>
      </c>
      <c t="s">
        <v>27</v>
      </c>
    </row>
    <row r="56" spans="1:5" ht="12.75">
      <c r="A56" s="35" t="s">
        <v>55</v>
      </c>
      <c r="E56" s="39" t="s">
        <v>5</v>
      </c>
    </row>
    <row r="57" spans="1:5" ht="63.75">
      <c r="A57" s="35" t="s">
        <v>56</v>
      </c>
      <c r="E57" s="40" t="s">
        <v>3802</v>
      </c>
    </row>
    <row r="58" spans="1:5" ht="280.5">
      <c r="A58" t="s">
        <v>58</v>
      </c>
      <c r="E58" s="39" t="s">
        <v>3803</v>
      </c>
    </row>
    <row r="59" spans="1:16" ht="12.75">
      <c r="A59" t="s">
        <v>49</v>
      </c>
      <c s="34" t="s">
        <v>120</v>
      </c>
      <c s="34" t="s">
        <v>3804</v>
      </c>
      <c s="35" t="s">
        <v>5</v>
      </c>
      <c s="6" t="s">
        <v>3805</v>
      </c>
      <c s="36" t="s">
        <v>75</v>
      </c>
      <c s="37">
        <v>21.645</v>
      </c>
      <c s="36">
        <v>0</v>
      </c>
      <c s="36">
        <f>ROUND(G59*H59,6)</f>
      </c>
      <c r="L59" s="38">
        <v>0</v>
      </c>
      <c s="32">
        <f>ROUND(ROUND(L59,2)*ROUND(G59,3),2)</f>
      </c>
      <c s="36" t="s">
        <v>54</v>
      </c>
      <c>
        <f>(M59*21)/100</f>
      </c>
      <c t="s">
        <v>27</v>
      </c>
    </row>
    <row r="60" spans="1:5" ht="12.75">
      <c r="A60" s="35" t="s">
        <v>55</v>
      </c>
      <c r="E60" s="39" t="s">
        <v>5</v>
      </c>
    </row>
    <row r="61" spans="1:5" ht="12.75">
      <c r="A61" s="35" t="s">
        <v>56</v>
      </c>
      <c r="E61" s="40" t="s">
        <v>3806</v>
      </c>
    </row>
    <row r="62" spans="1:5" ht="38.25">
      <c r="A62" t="s">
        <v>58</v>
      </c>
      <c r="E62" s="39" t="s">
        <v>3476</v>
      </c>
    </row>
    <row r="63" spans="1:16" ht="12.75">
      <c r="A63" t="s">
        <v>49</v>
      </c>
      <c s="34" t="s">
        <v>126</v>
      </c>
      <c s="34" t="s">
        <v>3807</v>
      </c>
      <c s="35" t="s">
        <v>5</v>
      </c>
      <c s="6" t="s">
        <v>3808</v>
      </c>
      <c s="36" t="s">
        <v>469</v>
      </c>
      <c s="37">
        <v>144.3</v>
      </c>
      <c s="36">
        <v>0</v>
      </c>
      <c s="36">
        <f>ROUND(G63*H63,6)</f>
      </c>
      <c r="L63" s="38">
        <v>0</v>
      </c>
      <c s="32">
        <f>ROUND(ROUND(L63,2)*ROUND(G63,3),2)</f>
      </c>
      <c s="36" t="s">
        <v>54</v>
      </c>
      <c>
        <f>(M63*21)/100</f>
      </c>
      <c t="s">
        <v>27</v>
      </c>
    </row>
    <row r="64" spans="1:5" ht="12.75">
      <c r="A64" s="35" t="s">
        <v>55</v>
      </c>
      <c r="E64" s="39" t="s">
        <v>5</v>
      </c>
    </row>
    <row r="65" spans="1:5" ht="12.75">
      <c r="A65" s="35" t="s">
        <v>56</v>
      </c>
      <c r="E65" s="40" t="s">
        <v>3809</v>
      </c>
    </row>
    <row r="66" spans="1:5" ht="25.5">
      <c r="A66" t="s">
        <v>58</v>
      </c>
      <c r="E66" s="39" t="s">
        <v>3810</v>
      </c>
    </row>
    <row r="67" spans="1:16" ht="12.75">
      <c r="A67" t="s">
        <v>49</v>
      </c>
      <c s="34" t="s">
        <v>130</v>
      </c>
      <c s="34" t="s">
        <v>3480</v>
      </c>
      <c s="35" t="s">
        <v>5</v>
      </c>
      <c s="6" t="s">
        <v>3481</v>
      </c>
      <c s="36" t="s">
        <v>469</v>
      </c>
      <c s="37">
        <v>144.3</v>
      </c>
      <c s="36">
        <v>0</v>
      </c>
      <c s="36">
        <f>ROUND(G67*H67,6)</f>
      </c>
      <c r="L67" s="38">
        <v>0</v>
      </c>
      <c s="32">
        <f>ROUND(ROUND(L67,2)*ROUND(G67,3),2)</f>
      </c>
      <c s="36" t="s">
        <v>54</v>
      </c>
      <c>
        <f>(M67*21)/100</f>
      </c>
      <c t="s">
        <v>27</v>
      </c>
    </row>
    <row r="68" spans="1:5" ht="12.75">
      <c r="A68" s="35" t="s">
        <v>55</v>
      </c>
      <c r="E68" s="39" t="s">
        <v>3811</v>
      </c>
    </row>
    <row r="69" spans="1:5" ht="12.75">
      <c r="A69" s="35" t="s">
        <v>56</v>
      </c>
      <c r="E69" s="40" t="s">
        <v>3809</v>
      </c>
    </row>
    <row r="70" spans="1:5" ht="38.25">
      <c r="A70" t="s">
        <v>58</v>
      </c>
      <c r="E70" s="39" t="s">
        <v>3482</v>
      </c>
    </row>
    <row r="71" spans="1:13" ht="12.75">
      <c r="A71" t="s">
        <v>46</v>
      </c>
      <c r="C71" s="31" t="s">
        <v>27</v>
      </c>
      <c r="E71" s="33" t="s">
        <v>445</v>
      </c>
      <c r="J71" s="32">
        <f>0</f>
      </c>
      <c s="32">
        <f>0</f>
      </c>
      <c s="32">
        <f>0+L72+L76+L80</f>
      </c>
      <c s="32">
        <f>0+M72+M76+M80</f>
      </c>
    </row>
    <row r="72" spans="1:16" ht="25.5">
      <c r="A72" t="s">
        <v>49</v>
      </c>
      <c s="34" t="s">
        <v>134</v>
      </c>
      <c s="34" t="s">
        <v>3812</v>
      </c>
      <c s="35" t="s">
        <v>5</v>
      </c>
      <c s="6" t="s">
        <v>3813</v>
      </c>
      <c s="36" t="s">
        <v>95</v>
      </c>
      <c s="37">
        <v>0.5</v>
      </c>
      <c s="36">
        <v>0</v>
      </c>
      <c s="36">
        <f>ROUND(G72*H72,6)</f>
      </c>
      <c r="L72" s="38">
        <v>0</v>
      </c>
      <c s="32">
        <f>ROUND(ROUND(L72,2)*ROUND(G72,3),2)</f>
      </c>
      <c s="36" t="s">
        <v>54</v>
      </c>
      <c>
        <f>(M72*21)/100</f>
      </c>
      <c t="s">
        <v>27</v>
      </c>
    </row>
    <row r="73" spans="1:5" ht="12.75">
      <c r="A73" s="35" t="s">
        <v>55</v>
      </c>
      <c r="E73" s="39" t="s">
        <v>5</v>
      </c>
    </row>
    <row r="74" spans="1:5" ht="25.5">
      <c r="A74" s="35" t="s">
        <v>56</v>
      </c>
      <c r="E74" s="40" t="s">
        <v>3814</v>
      </c>
    </row>
    <row r="75" spans="1:5" ht="63.75">
      <c r="A75" t="s">
        <v>58</v>
      </c>
      <c r="E75" s="39" t="s">
        <v>3815</v>
      </c>
    </row>
    <row r="76" spans="1:16" ht="12.75">
      <c r="A76" t="s">
        <v>49</v>
      </c>
      <c s="34" t="s">
        <v>138</v>
      </c>
      <c s="34" t="s">
        <v>3816</v>
      </c>
      <c s="35" t="s">
        <v>5</v>
      </c>
      <c s="6" t="s">
        <v>3817</v>
      </c>
      <c s="36" t="s">
        <v>75</v>
      </c>
      <c s="37">
        <v>93.76</v>
      </c>
      <c s="36">
        <v>0</v>
      </c>
      <c s="36">
        <f>ROUND(G76*H76,6)</f>
      </c>
      <c r="L76" s="38">
        <v>0</v>
      </c>
      <c s="32">
        <f>ROUND(ROUND(L76,2)*ROUND(G76,3),2)</f>
      </c>
      <c s="36" t="s">
        <v>54</v>
      </c>
      <c>
        <f>(M76*21)/100</f>
      </c>
      <c t="s">
        <v>27</v>
      </c>
    </row>
    <row r="77" spans="1:5" ht="12.75">
      <c r="A77" s="35" t="s">
        <v>55</v>
      </c>
      <c r="E77" s="39" t="s">
        <v>5</v>
      </c>
    </row>
    <row r="78" spans="1:5" ht="25.5">
      <c r="A78" s="35" t="s">
        <v>56</v>
      </c>
      <c r="E78" s="40" t="s">
        <v>3818</v>
      </c>
    </row>
    <row r="79" spans="1:5" ht="369.75">
      <c r="A79" t="s">
        <v>58</v>
      </c>
      <c r="E79" s="39" t="s">
        <v>449</v>
      </c>
    </row>
    <row r="80" spans="1:16" ht="12.75">
      <c r="A80" t="s">
        <v>49</v>
      </c>
      <c s="34" t="s">
        <v>142</v>
      </c>
      <c s="34" t="s">
        <v>3819</v>
      </c>
      <c s="35" t="s">
        <v>5</v>
      </c>
      <c s="6" t="s">
        <v>3820</v>
      </c>
      <c s="36" t="s">
        <v>53</v>
      </c>
      <c s="37">
        <v>6.055</v>
      </c>
      <c s="36">
        <v>0</v>
      </c>
      <c s="36">
        <f>ROUND(G80*H80,6)</f>
      </c>
      <c r="L80" s="38">
        <v>0</v>
      </c>
      <c s="32">
        <f>ROUND(ROUND(L80,2)*ROUND(G80,3),2)</f>
      </c>
      <c s="36" t="s">
        <v>54</v>
      </c>
      <c>
        <f>(M80*21)/100</f>
      </c>
      <c t="s">
        <v>27</v>
      </c>
    </row>
    <row r="81" spans="1:5" ht="12.75">
      <c r="A81" s="35" t="s">
        <v>55</v>
      </c>
      <c r="E81" s="39" t="s">
        <v>3821</v>
      </c>
    </row>
    <row r="82" spans="1:5" ht="12.75">
      <c r="A82" s="35" t="s">
        <v>56</v>
      </c>
      <c r="E82" s="40" t="s">
        <v>3822</v>
      </c>
    </row>
    <row r="83" spans="1:5" ht="267.75">
      <c r="A83" t="s">
        <v>58</v>
      </c>
      <c r="E83" s="39" t="s">
        <v>452</v>
      </c>
    </row>
    <row r="84" spans="1:13" ht="12.75">
      <c r="A84" t="s">
        <v>46</v>
      </c>
      <c r="C84" s="31" t="s">
        <v>26</v>
      </c>
      <c r="E84" s="33" t="s">
        <v>3502</v>
      </c>
      <c r="J84" s="32">
        <f>0</f>
      </c>
      <c s="32">
        <f>0</f>
      </c>
      <c s="32">
        <f>0+L85+L89+L93+L97+L101</f>
      </c>
      <c s="32">
        <f>0+M85+M89+M93+M97+M101</f>
      </c>
    </row>
    <row r="85" spans="1:16" ht="12.75">
      <c r="A85" t="s">
        <v>49</v>
      </c>
      <c s="34" t="s">
        <v>146</v>
      </c>
      <c s="34" t="s">
        <v>3823</v>
      </c>
      <c s="35" t="s">
        <v>3824</v>
      </c>
      <c s="6" t="s">
        <v>3825</v>
      </c>
      <c s="36" t="s">
        <v>75</v>
      </c>
      <c s="37">
        <v>23.795</v>
      </c>
      <c s="36">
        <v>0</v>
      </c>
      <c s="36">
        <f>ROUND(G85*H85,6)</f>
      </c>
      <c r="L85" s="38">
        <v>0</v>
      </c>
      <c s="32">
        <f>ROUND(ROUND(L85,2)*ROUND(G85,3),2)</f>
      </c>
      <c s="36" t="s">
        <v>54</v>
      </c>
      <c>
        <f>(M85*21)/100</f>
      </c>
      <c t="s">
        <v>27</v>
      </c>
    </row>
    <row r="86" spans="1:5" ht="12.75">
      <c r="A86" s="35" t="s">
        <v>55</v>
      </c>
      <c r="E86" s="39" t="s">
        <v>3826</v>
      </c>
    </row>
    <row r="87" spans="1:5" ht="12.75">
      <c r="A87" s="35" t="s">
        <v>56</v>
      </c>
      <c r="E87" s="40" t="s">
        <v>3827</v>
      </c>
    </row>
    <row r="88" spans="1:5" ht="382.5">
      <c r="A88" t="s">
        <v>58</v>
      </c>
      <c r="E88" s="39" t="s">
        <v>3828</v>
      </c>
    </row>
    <row r="89" spans="1:16" ht="12.75">
      <c r="A89" t="s">
        <v>49</v>
      </c>
      <c s="34" t="s">
        <v>150</v>
      </c>
      <c s="34" t="s">
        <v>3829</v>
      </c>
      <c s="35" t="s">
        <v>5</v>
      </c>
      <c s="6" t="s">
        <v>3830</v>
      </c>
      <c s="36" t="s">
        <v>53</v>
      </c>
      <c s="37">
        <v>3.54</v>
      </c>
      <c s="36">
        <v>0</v>
      </c>
      <c s="36">
        <f>ROUND(G89*H89,6)</f>
      </c>
      <c r="L89" s="38">
        <v>0</v>
      </c>
      <c s="32">
        <f>ROUND(ROUND(L89,2)*ROUND(G89,3),2)</f>
      </c>
      <c s="36" t="s">
        <v>54</v>
      </c>
      <c>
        <f>(M89*21)/100</f>
      </c>
      <c t="s">
        <v>27</v>
      </c>
    </row>
    <row r="90" spans="1:5" ht="12.75">
      <c r="A90" s="35" t="s">
        <v>55</v>
      </c>
      <c r="E90" s="39" t="s">
        <v>5</v>
      </c>
    </row>
    <row r="91" spans="1:5" ht="12.75">
      <c r="A91" s="35" t="s">
        <v>56</v>
      </c>
      <c r="E91" s="40" t="s">
        <v>3831</v>
      </c>
    </row>
    <row r="92" spans="1:5" ht="242.25">
      <c r="A92" t="s">
        <v>58</v>
      </c>
      <c r="E92" s="39" t="s">
        <v>3832</v>
      </c>
    </row>
    <row r="93" spans="1:16" ht="12.75">
      <c r="A93" t="s">
        <v>49</v>
      </c>
      <c s="34" t="s">
        <v>153</v>
      </c>
      <c s="34" t="s">
        <v>3833</v>
      </c>
      <c s="35" t="s">
        <v>5</v>
      </c>
      <c s="6" t="s">
        <v>3834</v>
      </c>
      <c s="36" t="s">
        <v>75</v>
      </c>
      <c s="37">
        <v>21.94</v>
      </c>
      <c s="36">
        <v>0</v>
      </c>
      <c s="36">
        <f>ROUND(G93*H93,6)</f>
      </c>
      <c r="L93" s="38">
        <v>0</v>
      </c>
      <c s="32">
        <f>ROUND(ROUND(L93,2)*ROUND(G93,3),2)</f>
      </c>
      <c s="36" t="s">
        <v>54</v>
      </c>
      <c>
        <f>(M93*21)/100</f>
      </c>
      <c t="s">
        <v>27</v>
      </c>
    </row>
    <row r="94" spans="1:5" ht="12.75">
      <c r="A94" s="35" t="s">
        <v>55</v>
      </c>
      <c r="E94" s="39" t="s">
        <v>5</v>
      </c>
    </row>
    <row r="95" spans="1:5" ht="12.75">
      <c r="A95" s="35" t="s">
        <v>56</v>
      </c>
      <c r="E95" s="40" t="s">
        <v>3835</v>
      </c>
    </row>
    <row r="96" spans="1:5" ht="38.25">
      <c r="A96" t="s">
        <v>58</v>
      </c>
      <c r="E96" s="39" t="s">
        <v>3836</v>
      </c>
    </row>
    <row r="97" spans="1:16" ht="12.75">
      <c r="A97" t="s">
        <v>49</v>
      </c>
      <c s="34" t="s">
        <v>157</v>
      </c>
      <c s="34" t="s">
        <v>3837</v>
      </c>
      <c s="35" t="s">
        <v>5</v>
      </c>
      <c s="6" t="s">
        <v>3838</v>
      </c>
      <c s="36" t="s">
        <v>1908</v>
      </c>
      <c s="37">
        <v>470</v>
      </c>
      <c s="36">
        <v>0</v>
      </c>
      <c s="36">
        <f>ROUND(G97*H97,6)</f>
      </c>
      <c r="L97" s="38">
        <v>0</v>
      </c>
      <c s="32">
        <f>ROUND(ROUND(L97,2)*ROUND(G97,3),2)</f>
      </c>
      <c s="36" t="s">
        <v>54</v>
      </c>
      <c>
        <f>(M97*21)/100</f>
      </c>
      <c t="s">
        <v>27</v>
      </c>
    </row>
    <row r="98" spans="1:5" ht="12.75">
      <c r="A98" s="35" t="s">
        <v>55</v>
      </c>
      <c r="E98" s="39" t="s">
        <v>3839</v>
      </c>
    </row>
    <row r="99" spans="1:5" ht="12.75">
      <c r="A99" s="35" t="s">
        <v>56</v>
      </c>
      <c r="E99" s="40" t="s">
        <v>3840</v>
      </c>
    </row>
    <row r="100" spans="1:5" ht="293.25">
      <c r="A100" t="s">
        <v>58</v>
      </c>
      <c r="E100" s="39" t="s">
        <v>466</v>
      </c>
    </row>
    <row r="101" spans="1:16" ht="12.75">
      <c r="A101" t="s">
        <v>49</v>
      </c>
      <c s="34" t="s">
        <v>265</v>
      </c>
      <c s="34" t="s">
        <v>3841</v>
      </c>
      <c s="35" t="s">
        <v>5</v>
      </c>
      <c s="6" t="s">
        <v>3842</v>
      </c>
      <c s="36" t="s">
        <v>1012</v>
      </c>
      <c s="37">
        <v>1</v>
      </c>
      <c s="36">
        <v>0</v>
      </c>
      <c s="36">
        <f>ROUND(G101*H101,6)</f>
      </c>
      <c r="L101" s="38">
        <v>0</v>
      </c>
      <c s="32">
        <f>ROUND(ROUND(L101,2)*ROUND(G101,3),2)</f>
      </c>
      <c s="36" t="s">
        <v>54</v>
      </c>
      <c>
        <f>(M101*21)/100</f>
      </c>
      <c t="s">
        <v>27</v>
      </c>
    </row>
    <row r="102" spans="1:5" ht="25.5">
      <c r="A102" s="35" t="s">
        <v>55</v>
      </c>
      <c r="E102" s="39" t="s">
        <v>3843</v>
      </c>
    </row>
    <row r="103" spans="1:5" ht="38.25">
      <c r="A103" s="35" t="s">
        <v>56</v>
      </c>
      <c r="E103" s="40" t="s">
        <v>3844</v>
      </c>
    </row>
    <row r="104" spans="1:5" ht="229.5">
      <c r="A104" t="s">
        <v>58</v>
      </c>
      <c r="E104" s="39" t="s">
        <v>3845</v>
      </c>
    </row>
    <row r="105" spans="1:13" ht="12.75">
      <c r="A105" t="s">
        <v>46</v>
      </c>
      <c r="C105" s="31" t="s">
        <v>87</v>
      </c>
      <c r="E105" s="33" t="s">
        <v>453</v>
      </c>
      <c r="J105" s="32">
        <f>0</f>
      </c>
      <c s="32">
        <f>0</f>
      </c>
      <c s="32">
        <f>0+L106+L110+L114+L118+L122+L126</f>
      </c>
      <c s="32">
        <f>0+M106+M110+M114+M118+M122+M126</f>
      </c>
    </row>
    <row r="106" spans="1:16" ht="12.75">
      <c r="A106" t="s">
        <v>49</v>
      </c>
      <c s="34" t="s">
        <v>165</v>
      </c>
      <c s="34" t="s">
        <v>3846</v>
      </c>
      <c s="35" t="s">
        <v>5</v>
      </c>
      <c s="6" t="s">
        <v>3847</v>
      </c>
      <c s="36" t="s">
        <v>75</v>
      </c>
      <c s="37">
        <v>115.422</v>
      </c>
      <c s="36">
        <v>0</v>
      </c>
      <c s="36">
        <f>ROUND(G106*H106,6)</f>
      </c>
      <c r="L106" s="38">
        <v>0</v>
      </c>
      <c s="32">
        <f>ROUND(ROUND(L106,2)*ROUND(G106,3),2)</f>
      </c>
      <c s="36" t="s">
        <v>54</v>
      </c>
      <c>
        <f>(M106*21)/100</f>
      </c>
      <c t="s">
        <v>27</v>
      </c>
    </row>
    <row r="107" spans="1:5" ht="12.75">
      <c r="A107" s="35" t="s">
        <v>55</v>
      </c>
      <c r="E107" s="39" t="s">
        <v>5</v>
      </c>
    </row>
    <row r="108" spans="1:5" ht="63.75">
      <c r="A108" s="35" t="s">
        <v>56</v>
      </c>
      <c r="E108" s="40" t="s">
        <v>3848</v>
      </c>
    </row>
    <row r="109" spans="1:5" ht="38.25">
      <c r="A109" t="s">
        <v>58</v>
      </c>
      <c r="E109" s="39" t="s">
        <v>461</v>
      </c>
    </row>
    <row r="110" spans="1:16" ht="12.75">
      <c r="A110" t="s">
        <v>49</v>
      </c>
      <c s="34" t="s">
        <v>169</v>
      </c>
      <c s="34" t="s">
        <v>3849</v>
      </c>
      <c s="35" t="s">
        <v>5</v>
      </c>
      <c s="6" t="s">
        <v>3850</v>
      </c>
      <c s="36" t="s">
        <v>75</v>
      </c>
      <c s="37">
        <v>6.175</v>
      </c>
      <c s="36">
        <v>0</v>
      </c>
      <c s="36">
        <f>ROUND(G110*H110,6)</f>
      </c>
      <c r="L110" s="38">
        <v>0</v>
      </c>
      <c s="32">
        <f>ROUND(ROUND(L110,2)*ROUND(G110,3),2)</f>
      </c>
      <c s="36" t="s">
        <v>54</v>
      </c>
      <c>
        <f>(M110*21)/100</f>
      </c>
      <c t="s">
        <v>27</v>
      </c>
    </row>
    <row r="111" spans="1:5" ht="12.75">
      <c r="A111" s="35" t="s">
        <v>55</v>
      </c>
      <c r="E111" s="39" t="s">
        <v>5</v>
      </c>
    </row>
    <row r="112" spans="1:5" ht="25.5">
      <c r="A112" s="35" t="s">
        <v>56</v>
      </c>
      <c r="E112" s="40" t="s">
        <v>3851</v>
      </c>
    </row>
    <row r="113" spans="1:5" ht="409.5">
      <c r="A113" t="s">
        <v>58</v>
      </c>
      <c r="E113" s="39" t="s">
        <v>3852</v>
      </c>
    </row>
    <row r="114" spans="1:16" ht="12.75">
      <c r="A114" t="s">
        <v>49</v>
      </c>
      <c s="34" t="s">
        <v>177</v>
      </c>
      <c s="34" t="s">
        <v>458</v>
      </c>
      <c s="35" t="s">
        <v>5</v>
      </c>
      <c s="6" t="s">
        <v>459</v>
      </c>
      <c s="36" t="s">
        <v>75</v>
      </c>
      <c s="37">
        <v>375.713</v>
      </c>
      <c s="36">
        <v>0</v>
      </c>
      <c s="36">
        <f>ROUND(G114*H114,6)</f>
      </c>
      <c r="L114" s="38">
        <v>0</v>
      </c>
      <c s="32">
        <f>ROUND(ROUND(L114,2)*ROUND(G114,3),2)</f>
      </c>
      <c s="36" t="s">
        <v>54</v>
      </c>
      <c>
        <f>(M114*21)/100</f>
      </c>
      <c t="s">
        <v>27</v>
      </c>
    </row>
    <row r="115" spans="1:5" ht="12.75">
      <c r="A115" s="35" t="s">
        <v>55</v>
      </c>
      <c r="E115" s="39" t="s">
        <v>5</v>
      </c>
    </row>
    <row r="116" spans="1:5" ht="63.75">
      <c r="A116" s="35" t="s">
        <v>56</v>
      </c>
      <c r="E116" s="40" t="s">
        <v>3853</v>
      </c>
    </row>
    <row r="117" spans="1:5" ht="38.25">
      <c r="A117" t="s">
        <v>58</v>
      </c>
      <c r="E117" s="39" t="s">
        <v>461</v>
      </c>
    </row>
    <row r="118" spans="1:16" ht="12.75">
      <c r="A118" t="s">
        <v>49</v>
      </c>
      <c s="34" t="s">
        <v>181</v>
      </c>
      <c s="34" t="s">
        <v>3854</v>
      </c>
      <c s="35" t="s">
        <v>5</v>
      </c>
      <c s="6" t="s">
        <v>3855</v>
      </c>
      <c s="36" t="s">
        <v>75</v>
      </c>
      <c s="37">
        <v>41.385</v>
      </c>
      <c s="36">
        <v>0</v>
      </c>
      <c s="36">
        <f>ROUND(G118*H118,6)</f>
      </c>
      <c r="L118" s="38">
        <v>0</v>
      </c>
      <c s="32">
        <f>ROUND(ROUND(L118,2)*ROUND(G118,3),2)</f>
      </c>
      <c s="36" t="s">
        <v>54</v>
      </c>
      <c>
        <f>(M118*21)/100</f>
      </c>
      <c t="s">
        <v>27</v>
      </c>
    </row>
    <row r="119" spans="1:5" ht="12.75">
      <c r="A119" s="35" t="s">
        <v>55</v>
      </c>
      <c r="E119" s="39" t="s">
        <v>5</v>
      </c>
    </row>
    <row r="120" spans="1:5" ht="12.75">
      <c r="A120" s="35" t="s">
        <v>56</v>
      </c>
      <c r="E120" s="40" t="s">
        <v>3856</v>
      </c>
    </row>
    <row r="121" spans="1:5" ht="51">
      <c r="A121" t="s">
        <v>58</v>
      </c>
      <c r="E121" s="39" t="s">
        <v>3857</v>
      </c>
    </row>
    <row r="122" spans="1:16" ht="12.75">
      <c r="A122" t="s">
        <v>49</v>
      </c>
      <c s="34" t="s">
        <v>185</v>
      </c>
      <c s="34" t="s">
        <v>3858</v>
      </c>
      <c s="35" t="s">
        <v>5</v>
      </c>
      <c s="6" t="s">
        <v>3859</v>
      </c>
      <c s="36" t="s">
        <v>75</v>
      </c>
      <c s="37">
        <v>7.603</v>
      </c>
      <c s="36">
        <v>0</v>
      </c>
      <c s="36">
        <f>ROUND(G122*H122,6)</f>
      </c>
      <c r="L122" s="38">
        <v>0</v>
      </c>
      <c s="32">
        <f>ROUND(ROUND(L122,2)*ROUND(G122,3),2)</f>
      </c>
      <c s="36" t="s">
        <v>54</v>
      </c>
      <c>
        <f>(M122*21)/100</f>
      </c>
      <c t="s">
        <v>27</v>
      </c>
    </row>
    <row r="123" spans="1:5" ht="12.75">
      <c r="A123" s="35" t="s">
        <v>55</v>
      </c>
      <c r="E123" s="39" t="s">
        <v>5</v>
      </c>
    </row>
    <row r="124" spans="1:5" ht="12.75">
      <c r="A124" s="35" t="s">
        <v>56</v>
      </c>
      <c r="E124" s="40" t="s">
        <v>3860</v>
      </c>
    </row>
    <row r="125" spans="1:5" ht="102">
      <c r="A125" t="s">
        <v>58</v>
      </c>
      <c r="E125" s="39" t="s">
        <v>3861</v>
      </c>
    </row>
    <row r="126" spans="1:16" ht="12.75">
      <c r="A126" t="s">
        <v>49</v>
      </c>
      <c s="34" t="s">
        <v>273</v>
      </c>
      <c s="34" t="s">
        <v>3862</v>
      </c>
      <c s="35" t="s">
        <v>5</v>
      </c>
      <c s="6" t="s">
        <v>3863</v>
      </c>
      <c s="36" t="s">
        <v>75</v>
      </c>
      <c s="37">
        <v>202.774</v>
      </c>
      <c s="36">
        <v>0</v>
      </c>
      <c s="36">
        <f>ROUND(G126*H126,6)</f>
      </c>
      <c r="L126" s="38">
        <v>0</v>
      </c>
      <c s="32">
        <f>ROUND(ROUND(L126,2)*ROUND(G126,3),2)</f>
      </c>
      <c s="36" t="s">
        <v>429</v>
      </c>
      <c>
        <f>(M126*21)/100</f>
      </c>
      <c t="s">
        <v>27</v>
      </c>
    </row>
    <row r="127" spans="1:5" ht="12.75">
      <c r="A127" s="35" t="s">
        <v>55</v>
      </c>
      <c r="E127" s="39" t="s">
        <v>5</v>
      </c>
    </row>
    <row r="128" spans="1:5" ht="63.75">
      <c r="A128" s="35" t="s">
        <v>56</v>
      </c>
      <c r="E128" s="40" t="s">
        <v>3864</v>
      </c>
    </row>
    <row r="129" spans="1:5" ht="369.75">
      <c r="A129" t="s">
        <v>58</v>
      </c>
      <c r="E129" s="39" t="s">
        <v>457</v>
      </c>
    </row>
    <row r="130" spans="1:13" ht="12.75">
      <c r="A130" t="s">
        <v>46</v>
      </c>
      <c r="C130" s="31" t="s">
        <v>85</v>
      </c>
      <c r="E130" s="33" t="s">
        <v>86</v>
      </c>
      <c r="J130" s="32">
        <f>0</f>
      </c>
      <c s="32">
        <f>0</f>
      </c>
      <c s="32">
        <f>0+L131+L135+L139+L143</f>
      </c>
      <c s="32">
        <f>0+M131+M135+M139+M143</f>
      </c>
    </row>
    <row r="131" spans="1:16" ht="25.5">
      <c r="A131" t="s">
        <v>49</v>
      </c>
      <c s="34" t="s">
        <v>189</v>
      </c>
      <c s="34" t="s">
        <v>3865</v>
      </c>
      <c s="35" t="s">
        <v>5</v>
      </c>
      <c s="6" t="s">
        <v>3866</v>
      </c>
      <c s="36" t="s">
        <v>469</v>
      </c>
      <c s="37">
        <v>646.163</v>
      </c>
      <c s="36">
        <v>0</v>
      </c>
      <c s="36">
        <f>ROUND(G131*H131,6)</f>
      </c>
      <c r="L131" s="38">
        <v>0</v>
      </c>
      <c s="32">
        <f>ROUND(ROUND(L131,2)*ROUND(G131,3),2)</f>
      </c>
      <c s="36" t="s">
        <v>54</v>
      </c>
      <c>
        <f>(M131*21)/100</f>
      </c>
      <c t="s">
        <v>27</v>
      </c>
    </row>
    <row r="132" spans="1:5" ht="12.75">
      <c r="A132" s="35" t="s">
        <v>55</v>
      </c>
      <c r="E132" s="39" t="s">
        <v>5</v>
      </c>
    </row>
    <row r="133" spans="1:5" ht="51">
      <c r="A133" s="35" t="s">
        <v>56</v>
      </c>
      <c r="E133" s="40" t="s">
        <v>3867</v>
      </c>
    </row>
    <row r="134" spans="1:5" ht="191.25">
      <c r="A134" t="s">
        <v>58</v>
      </c>
      <c r="E134" s="39" t="s">
        <v>471</v>
      </c>
    </row>
    <row r="135" spans="1:16" ht="12.75">
      <c r="A135" t="s">
        <v>49</v>
      </c>
      <c s="34" t="s">
        <v>193</v>
      </c>
      <c s="34" t="s">
        <v>3868</v>
      </c>
      <c s="35" t="s">
        <v>5</v>
      </c>
      <c s="6" t="s">
        <v>3869</v>
      </c>
      <c s="36" t="s">
        <v>469</v>
      </c>
      <c s="37">
        <v>112.266</v>
      </c>
      <c s="36">
        <v>0</v>
      </c>
      <c s="36">
        <f>ROUND(G135*H135,6)</f>
      </c>
      <c r="L135" s="38">
        <v>0</v>
      </c>
      <c s="32">
        <f>ROUND(ROUND(L135,2)*ROUND(G135,3),2)</f>
      </c>
      <c s="36" t="s">
        <v>54</v>
      </c>
      <c>
        <f>(M135*21)/100</f>
      </c>
      <c t="s">
        <v>27</v>
      </c>
    </row>
    <row r="136" spans="1:5" ht="12.75">
      <c r="A136" s="35" t="s">
        <v>55</v>
      </c>
      <c r="E136" s="39" t="s">
        <v>5</v>
      </c>
    </row>
    <row r="137" spans="1:5" ht="25.5">
      <c r="A137" s="35" t="s">
        <v>56</v>
      </c>
      <c r="E137" s="40" t="s">
        <v>3870</v>
      </c>
    </row>
    <row r="138" spans="1:5" ht="38.25">
      <c r="A138" t="s">
        <v>58</v>
      </c>
      <c r="E138" s="39" t="s">
        <v>474</v>
      </c>
    </row>
    <row r="139" spans="1:16" ht="12.75">
      <c r="A139" t="s">
        <v>49</v>
      </c>
      <c s="34" t="s">
        <v>197</v>
      </c>
      <c s="34" t="s">
        <v>472</v>
      </c>
      <c s="35" t="s">
        <v>5</v>
      </c>
      <c s="6" t="s">
        <v>473</v>
      </c>
      <c s="36" t="s">
        <v>469</v>
      </c>
      <c s="37">
        <v>646.163</v>
      </c>
      <c s="36">
        <v>0</v>
      </c>
      <c s="36">
        <f>ROUND(G139*H139,6)</f>
      </c>
      <c r="L139" s="38">
        <v>0</v>
      </c>
      <c s="32">
        <f>ROUND(ROUND(L139,2)*ROUND(G139,3),2)</f>
      </c>
      <c s="36" t="s">
        <v>54</v>
      </c>
      <c>
        <f>(M139*21)/100</f>
      </c>
      <c t="s">
        <v>27</v>
      </c>
    </row>
    <row r="140" spans="1:5" ht="12.75">
      <c r="A140" s="35" t="s">
        <v>55</v>
      </c>
      <c r="E140" s="39" t="s">
        <v>5</v>
      </c>
    </row>
    <row r="141" spans="1:5" ht="51">
      <c r="A141" s="35" t="s">
        <v>56</v>
      </c>
      <c r="E141" s="40" t="s">
        <v>3871</v>
      </c>
    </row>
    <row r="142" spans="1:5" ht="38.25">
      <c r="A142" t="s">
        <v>58</v>
      </c>
      <c r="E142" s="39" t="s">
        <v>474</v>
      </c>
    </row>
    <row r="143" spans="1:16" ht="12.75">
      <c r="A143" t="s">
        <v>49</v>
      </c>
      <c s="34" t="s">
        <v>269</v>
      </c>
      <c s="34" t="s">
        <v>3872</v>
      </c>
      <c s="35" t="s">
        <v>5</v>
      </c>
      <c s="6" t="s">
        <v>3873</v>
      </c>
      <c s="36" t="s">
        <v>90</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3874</v>
      </c>
    </row>
    <row r="146" spans="1:5" ht="12.75">
      <c r="A146" t="s">
        <v>58</v>
      </c>
      <c r="E146" s="39" t="s">
        <v>5</v>
      </c>
    </row>
    <row r="147" spans="1:13" ht="12.75">
      <c r="A147" t="s">
        <v>46</v>
      </c>
      <c r="C147" s="31" t="s">
        <v>104</v>
      </c>
      <c r="E147" s="33" t="s">
        <v>3563</v>
      </c>
      <c r="J147" s="32">
        <f>0</f>
      </c>
      <c s="32">
        <f>0</f>
      </c>
      <c s="32">
        <f>0+L148+L152+L156</f>
      </c>
      <c s="32">
        <f>0+M148+M152+M156</f>
      </c>
    </row>
    <row r="148" spans="1:16" ht="12.75">
      <c r="A148" t="s">
        <v>49</v>
      </c>
      <c s="34" t="s">
        <v>201</v>
      </c>
      <c s="34" t="s">
        <v>3875</v>
      </c>
      <c s="35" t="s">
        <v>5</v>
      </c>
      <c s="6" t="s">
        <v>3876</v>
      </c>
      <c s="36" t="s">
        <v>95</v>
      </c>
      <c s="37">
        <v>30</v>
      </c>
      <c s="36">
        <v>0</v>
      </c>
      <c s="36">
        <f>ROUND(G148*H148,6)</f>
      </c>
      <c r="L148" s="38">
        <v>0</v>
      </c>
      <c s="32">
        <f>ROUND(ROUND(L148,2)*ROUND(G148,3),2)</f>
      </c>
      <c s="36" t="s">
        <v>54</v>
      </c>
      <c>
        <f>(M148*21)/100</f>
      </c>
      <c t="s">
        <v>27</v>
      </c>
    </row>
    <row r="149" spans="1:5" ht="12.75">
      <c r="A149" s="35" t="s">
        <v>55</v>
      </c>
      <c r="E149" s="39" t="s">
        <v>5</v>
      </c>
    </row>
    <row r="150" spans="1:5" ht="12.75">
      <c r="A150" s="35" t="s">
        <v>56</v>
      </c>
      <c r="E150" s="40" t="s">
        <v>3877</v>
      </c>
    </row>
    <row r="151" spans="1:5" ht="242.25">
      <c r="A151" t="s">
        <v>58</v>
      </c>
      <c r="E151" s="39" t="s">
        <v>3878</v>
      </c>
    </row>
    <row r="152" spans="1:16" ht="12.75">
      <c r="A152" t="s">
        <v>49</v>
      </c>
      <c s="34" t="s">
        <v>205</v>
      </c>
      <c s="34" t="s">
        <v>3577</v>
      </c>
      <c s="35" t="s">
        <v>5</v>
      </c>
      <c s="6" t="s">
        <v>3578</v>
      </c>
      <c s="36" t="s">
        <v>95</v>
      </c>
      <c s="37">
        <v>76.06</v>
      </c>
      <c s="36">
        <v>0</v>
      </c>
      <c s="36">
        <f>ROUND(G152*H152,6)</f>
      </c>
      <c r="L152" s="38">
        <v>0</v>
      </c>
      <c s="32">
        <f>ROUND(ROUND(L152,2)*ROUND(G152,3),2)</f>
      </c>
      <c s="36" t="s">
        <v>54</v>
      </c>
      <c>
        <f>(M152*21)/100</f>
      </c>
      <c t="s">
        <v>27</v>
      </c>
    </row>
    <row r="153" spans="1:5" ht="12.75">
      <c r="A153" s="35" t="s">
        <v>55</v>
      </c>
      <c r="E153" s="39" t="s">
        <v>5</v>
      </c>
    </row>
    <row r="154" spans="1:5" ht="51">
      <c r="A154" s="35" t="s">
        <v>56</v>
      </c>
      <c r="E154" s="40" t="s">
        <v>3879</v>
      </c>
    </row>
    <row r="155" spans="1:5" ht="242.25">
      <c r="A155" t="s">
        <v>58</v>
      </c>
      <c r="E155" s="39" t="s">
        <v>3580</v>
      </c>
    </row>
    <row r="156" spans="1:16" ht="12.75">
      <c r="A156" t="s">
        <v>49</v>
      </c>
      <c s="34" t="s">
        <v>209</v>
      </c>
      <c s="34" t="s">
        <v>3880</v>
      </c>
      <c s="35" t="s">
        <v>5</v>
      </c>
      <c s="6" t="s">
        <v>3881</v>
      </c>
      <c s="36" t="s">
        <v>90</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545</v>
      </c>
    </row>
    <row r="159" spans="1:5" ht="76.5">
      <c r="A159" t="s">
        <v>58</v>
      </c>
      <c r="E159" s="39" t="s">
        <v>3882</v>
      </c>
    </row>
    <row r="160" spans="1:13" ht="12.75">
      <c r="A160" t="s">
        <v>46</v>
      </c>
      <c r="C160" s="31" t="s">
        <v>108</v>
      </c>
      <c r="E160" s="33" t="s">
        <v>2697</v>
      </c>
      <c r="J160" s="32">
        <f>0</f>
      </c>
      <c s="32">
        <f>0</f>
      </c>
      <c s="32">
        <f>0+L161+L165+L169+L173+L177+L181+L185+L189+L193+L197+L201+L205</f>
      </c>
      <c s="32">
        <f>0+M161+M165+M169+M173+M177+M181+M185+M189+M193+M197+M201+M205</f>
      </c>
    </row>
    <row r="161" spans="1:16" ht="12.75">
      <c r="A161" t="s">
        <v>49</v>
      </c>
      <c s="34" t="s">
        <v>213</v>
      </c>
      <c s="34" t="s">
        <v>3883</v>
      </c>
      <c s="35" t="s">
        <v>5</v>
      </c>
      <c s="6" t="s">
        <v>3884</v>
      </c>
      <c s="36" t="s">
        <v>90</v>
      </c>
      <c s="37">
        <v>14</v>
      </c>
      <c s="36">
        <v>0</v>
      </c>
      <c s="36">
        <f>ROUND(G161*H161,6)</f>
      </c>
      <c r="L161" s="38">
        <v>0</v>
      </c>
      <c s="32">
        <f>ROUND(ROUND(L161,2)*ROUND(G161,3),2)</f>
      </c>
      <c s="36" t="s">
        <v>54</v>
      </c>
      <c>
        <f>(M161*21)/100</f>
      </c>
      <c t="s">
        <v>27</v>
      </c>
    </row>
    <row r="162" spans="1:5" ht="12.75">
      <c r="A162" s="35" t="s">
        <v>55</v>
      </c>
      <c r="E162" s="39" t="s">
        <v>5</v>
      </c>
    </row>
    <row r="163" spans="1:5" ht="12.75">
      <c r="A163" s="35" t="s">
        <v>56</v>
      </c>
      <c r="E163" s="40" t="s">
        <v>3885</v>
      </c>
    </row>
    <row r="164" spans="1:5" ht="38.25">
      <c r="A164" t="s">
        <v>58</v>
      </c>
      <c r="E164" s="39" t="s">
        <v>3886</v>
      </c>
    </row>
    <row r="165" spans="1:16" ht="12.75">
      <c r="A165" t="s">
        <v>49</v>
      </c>
      <c s="34" t="s">
        <v>217</v>
      </c>
      <c s="34" t="s">
        <v>3887</v>
      </c>
      <c s="35" t="s">
        <v>5</v>
      </c>
      <c s="6" t="s">
        <v>3888</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3889</v>
      </c>
    </row>
    <row r="168" spans="1:5" ht="25.5">
      <c r="A168" t="s">
        <v>58</v>
      </c>
      <c r="E168" s="39" t="s">
        <v>3890</v>
      </c>
    </row>
    <row r="169" spans="1:16" ht="12.75">
      <c r="A169" t="s">
        <v>49</v>
      </c>
      <c s="34" t="s">
        <v>221</v>
      </c>
      <c s="34" t="s">
        <v>3891</v>
      </c>
      <c s="35" t="s">
        <v>5</v>
      </c>
      <c s="6" t="s">
        <v>3892</v>
      </c>
      <c s="36" t="s">
        <v>1908</v>
      </c>
      <c s="37">
        <v>218.76</v>
      </c>
      <c s="36">
        <v>0</v>
      </c>
      <c s="36">
        <f>ROUND(G169*H169,6)</f>
      </c>
      <c r="L169" s="38">
        <v>0</v>
      </c>
      <c s="32">
        <f>ROUND(ROUND(L169,2)*ROUND(G169,3),2)</f>
      </c>
      <c s="36" t="s">
        <v>54</v>
      </c>
      <c>
        <f>(M169*21)/100</f>
      </c>
      <c t="s">
        <v>27</v>
      </c>
    </row>
    <row r="170" spans="1:5" ht="12.75">
      <c r="A170" s="35" t="s">
        <v>55</v>
      </c>
      <c r="E170" s="39" t="s">
        <v>5</v>
      </c>
    </row>
    <row r="171" spans="1:5" ht="25.5">
      <c r="A171" s="35" t="s">
        <v>56</v>
      </c>
      <c r="E171" s="40" t="s">
        <v>3893</v>
      </c>
    </row>
    <row r="172" spans="1:5" ht="357">
      <c r="A172" t="s">
        <v>58</v>
      </c>
      <c r="E172" s="39" t="s">
        <v>3894</v>
      </c>
    </row>
    <row r="173" spans="1:16" ht="12.75">
      <c r="A173" t="s">
        <v>49</v>
      </c>
      <c s="34" t="s">
        <v>225</v>
      </c>
      <c s="34" t="s">
        <v>3895</v>
      </c>
      <c s="35" t="s">
        <v>5</v>
      </c>
      <c s="6" t="s">
        <v>3896</v>
      </c>
      <c s="36" t="s">
        <v>75</v>
      </c>
      <c s="37">
        <v>139.05</v>
      </c>
      <c s="36">
        <v>0</v>
      </c>
      <c s="36">
        <f>ROUND(G173*H173,6)</f>
      </c>
      <c r="L173" s="38">
        <v>0</v>
      </c>
      <c s="32">
        <f>ROUND(ROUND(L173,2)*ROUND(G173,3),2)</f>
      </c>
      <c s="36" t="s">
        <v>54</v>
      </c>
      <c>
        <f>(M173*21)/100</f>
      </c>
      <c t="s">
        <v>27</v>
      </c>
    </row>
    <row r="174" spans="1:5" ht="12.75">
      <c r="A174" s="35" t="s">
        <v>55</v>
      </c>
      <c r="E174" s="39" t="s">
        <v>5</v>
      </c>
    </row>
    <row r="175" spans="1:5" ht="12.75">
      <c r="A175" s="35" t="s">
        <v>56</v>
      </c>
      <c r="E175" s="40" t="s">
        <v>3897</v>
      </c>
    </row>
    <row r="176" spans="1:5" ht="102">
      <c r="A176" t="s">
        <v>58</v>
      </c>
      <c r="E176" s="39" t="s">
        <v>3638</v>
      </c>
    </row>
    <row r="177" spans="1:16" ht="12.75">
      <c r="A177" t="s">
        <v>49</v>
      </c>
      <c s="34" t="s">
        <v>229</v>
      </c>
      <c s="34" t="s">
        <v>3898</v>
      </c>
      <c s="35" t="s">
        <v>5</v>
      </c>
      <c s="6" t="s">
        <v>3899</v>
      </c>
      <c s="36" t="s">
        <v>1574</v>
      </c>
      <c s="37">
        <v>6118.2</v>
      </c>
      <c s="36">
        <v>0</v>
      </c>
      <c s="36">
        <f>ROUND(G177*H177,6)</f>
      </c>
      <c r="L177" s="38">
        <v>0</v>
      </c>
      <c s="32">
        <f>ROUND(ROUND(L177,2)*ROUND(G177,3),2)</f>
      </c>
      <c s="36" t="s">
        <v>54</v>
      </c>
      <c>
        <f>(M177*21)/100</f>
      </c>
      <c t="s">
        <v>27</v>
      </c>
    </row>
    <row r="178" spans="1:5" ht="12.75">
      <c r="A178" s="35" t="s">
        <v>55</v>
      </c>
      <c r="E178" s="39" t="s">
        <v>5</v>
      </c>
    </row>
    <row r="179" spans="1:5" ht="12.75">
      <c r="A179" s="35" t="s">
        <v>56</v>
      </c>
      <c r="E179" s="40" t="s">
        <v>3900</v>
      </c>
    </row>
    <row r="180" spans="1:5" ht="25.5">
      <c r="A180" t="s">
        <v>58</v>
      </c>
      <c r="E180" s="39" t="s">
        <v>1927</v>
      </c>
    </row>
    <row r="181" spans="1:16" ht="12.75">
      <c r="A181" t="s">
        <v>49</v>
      </c>
      <c s="34" t="s">
        <v>233</v>
      </c>
      <c s="34" t="s">
        <v>1921</v>
      </c>
      <c s="35" t="s">
        <v>5</v>
      </c>
      <c s="6" t="s">
        <v>1922</v>
      </c>
      <c s="36" t="s">
        <v>75</v>
      </c>
      <c s="37">
        <v>219.254</v>
      </c>
      <c s="36">
        <v>0</v>
      </c>
      <c s="36">
        <f>ROUND(G181*H181,6)</f>
      </c>
      <c r="L181" s="38">
        <v>0</v>
      </c>
      <c s="32">
        <f>ROUND(ROUND(L181,2)*ROUND(G181,3),2)</f>
      </c>
      <c s="36" t="s">
        <v>54</v>
      </c>
      <c>
        <f>(M181*21)/100</f>
      </c>
      <c t="s">
        <v>27</v>
      </c>
    </row>
    <row r="182" spans="1:5" ht="12.75">
      <c r="A182" s="35" t="s">
        <v>55</v>
      </c>
      <c r="E182" s="39" t="s">
        <v>5</v>
      </c>
    </row>
    <row r="183" spans="1:5" ht="25.5">
      <c r="A183" s="35" t="s">
        <v>56</v>
      </c>
      <c r="E183" s="40" t="s">
        <v>3901</v>
      </c>
    </row>
    <row r="184" spans="1:5" ht="102">
      <c r="A184" t="s">
        <v>58</v>
      </c>
      <c r="E184" s="39" t="s">
        <v>3638</v>
      </c>
    </row>
    <row r="185" spans="1:16" ht="12.75">
      <c r="A185" t="s">
        <v>49</v>
      </c>
      <c s="34" t="s">
        <v>237</v>
      </c>
      <c s="34" t="s">
        <v>1925</v>
      </c>
      <c s="35" t="s">
        <v>5</v>
      </c>
      <c s="6" t="s">
        <v>1926</v>
      </c>
      <c s="36" t="s">
        <v>1574</v>
      </c>
      <c s="37">
        <v>10524.192</v>
      </c>
      <c s="36">
        <v>0</v>
      </c>
      <c s="36">
        <f>ROUND(G185*H185,6)</f>
      </c>
      <c r="L185" s="38">
        <v>0</v>
      </c>
      <c s="32">
        <f>ROUND(ROUND(L185,2)*ROUND(G185,3),2)</f>
      </c>
      <c s="36" t="s">
        <v>54</v>
      </c>
      <c>
        <f>(M185*21)/100</f>
      </c>
      <c t="s">
        <v>27</v>
      </c>
    </row>
    <row r="186" spans="1:5" ht="12.75">
      <c r="A186" s="35" t="s">
        <v>55</v>
      </c>
      <c r="E186" s="39" t="s">
        <v>5</v>
      </c>
    </row>
    <row r="187" spans="1:5" ht="12.75">
      <c r="A187" s="35" t="s">
        <v>56</v>
      </c>
      <c r="E187" s="40" t="s">
        <v>3902</v>
      </c>
    </row>
    <row r="188" spans="1:5" ht="25.5">
      <c r="A188" t="s">
        <v>58</v>
      </c>
      <c r="E188" s="39" t="s">
        <v>1927</v>
      </c>
    </row>
    <row r="189" spans="1:16" ht="12.75">
      <c r="A189" t="s">
        <v>49</v>
      </c>
      <c s="34" t="s">
        <v>241</v>
      </c>
      <c s="34" t="s">
        <v>2443</v>
      </c>
      <c s="35" t="s">
        <v>5</v>
      </c>
      <c s="6" t="s">
        <v>2444</v>
      </c>
      <c s="36" t="s">
        <v>75</v>
      </c>
      <c s="37">
        <v>62.788</v>
      </c>
      <c s="36">
        <v>0</v>
      </c>
      <c s="36">
        <f>ROUND(G189*H189,6)</f>
      </c>
      <c r="L189" s="38">
        <v>0</v>
      </c>
      <c s="32">
        <f>ROUND(ROUND(L189,2)*ROUND(G189,3),2)</f>
      </c>
      <c s="36" t="s">
        <v>54</v>
      </c>
      <c>
        <f>(M189*21)/100</f>
      </c>
      <c t="s">
        <v>27</v>
      </c>
    </row>
    <row r="190" spans="1:5" ht="12.75">
      <c r="A190" s="35" t="s">
        <v>55</v>
      </c>
      <c r="E190" s="39" t="s">
        <v>5</v>
      </c>
    </row>
    <row r="191" spans="1:5" ht="51">
      <c r="A191" s="35" t="s">
        <v>56</v>
      </c>
      <c r="E191" s="40" t="s">
        <v>3903</v>
      </c>
    </row>
    <row r="192" spans="1:5" ht="102">
      <c r="A192" t="s">
        <v>58</v>
      </c>
      <c r="E192" s="39" t="s">
        <v>3638</v>
      </c>
    </row>
    <row r="193" spans="1:16" ht="12.75">
      <c r="A193" t="s">
        <v>49</v>
      </c>
      <c s="34" t="s">
        <v>245</v>
      </c>
      <c s="34" t="s">
        <v>3639</v>
      </c>
      <c s="35" t="s">
        <v>5</v>
      </c>
      <c s="6" t="s">
        <v>3640</v>
      </c>
      <c s="36" t="s">
        <v>1574</v>
      </c>
      <c s="37">
        <v>3139.4</v>
      </c>
      <c s="36">
        <v>0</v>
      </c>
      <c s="36">
        <f>ROUND(G193*H193,6)</f>
      </c>
      <c r="L193" s="38">
        <v>0</v>
      </c>
      <c s="32">
        <f>ROUND(ROUND(L193,2)*ROUND(G193,3),2)</f>
      </c>
      <c s="36" t="s">
        <v>54</v>
      </c>
      <c>
        <f>(M193*21)/100</f>
      </c>
      <c t="s">
        <v>27</v>
      </c>
    </row>
    <row r="194" spans="1:5" ht="12.75">
      <c r="A194" s="35" t="s">
        <v>55</v>
      </c>
      <c r="E194" s="39" t="s">
        <v>5</v>
      </c>
    </row>
    <row r="195" spans="1:5" ht="12.75">
      <c r="A195" s="35" t="s">
        <v>56</v>
      </c>
      <c r="E195" s="40" t="s">
        <v>3904</v>
      </c>
    </row>
    <row r="196" spans="1:5" ht="25.5">
      <c r="A196" t="s">
        <v>58</v>
      </c>
      <c r="E196" s="39" t="s">
        <v>1927</v>
      </c>
    </row>
    <row r="197" spans="1:16" ht="12.75">
      <c r="A197" t="s">
        <v>49</v>
      </c>
      <c s="34" t="s">
        <v>249</v>
      </c>
      <c s="34" t="s">
        <v>3905</v>
      </c>
      <c s="35" t="s">
        <v>5</v>
      </c>
      <c s="6" t="s">
        <v>3906</v>
      </c>
      <c s="36" t="s">
        <v>53</v>
      </c>
      <c s="37">
        <v>3.26</v>
      </c>
      <c s="36">
        <v>0</v>
      </c>
      <c s="36">
        <f>ROUND(G197*H197,6)</f>
      </c>
      <c r="L197" s="38">
        <v>0</v>
      </c>
      <c s="32">
        <f>ROUND(ROUND(L197,2)*ROUND(G197,3),2)</f>
      </c>
      <c s="36" t="s">
        <v>54</v>
      </c>
      <c>
        <f>(M197*21)/100</f>
      </c>
      <c t="s">
        <v>27</v>
      </c>
    </row>
    <row r="198" spans="1:5" ht="12.75">
      <c r="A198" s="35" t="s">
        <v>55</v>
      </c>
      <c r="E198" s="39" t="s">
        <v>5</v>
      </c>
    </row>
    <row r="199" spans="1:5" ht="12.75">
      <c r="A199" s="35" t="s">
        <v>56</v>
      </c>
      <c r="E199" s="40" t="s">
        <v>3907</v>
      </c>
    </row>
    <row r="200" spans="1:5" ht="102">
      <c r="A200" t="s">
        <v>58</v>
      </c>
      <c r="E200" s="39" t="s">
        <v>3908</v>
      </c>
    </row>
    <row r="201" spans="1:16" ht="12.75">
      <c r="A201" t="s">
        <v>49</v>
      </c>
      <c s="34" t="s">
        <v>253</v>
      </c>
      <c s="34" t="s">
        <v>3909</v>
      </c>
      <c s="35" t="s">
        <v>5</v>
      </c>
      <c s="6" t="s">
        <v>3910</v>
      </c>
      <c s="36" t="s">
        <v>1574</v>
      </c>
      <c s="37">
        <v>65.2</v>
      </c>
      <c s="36">
        <v>0</v>
      </c>
      <c s="36">
        <f>ROUND(G201*H201,6)</f>
      </c>
      <c r="L201" s="38">
        <v>0</v>
      </c>
      <c s="32">
        <f>ROUND(ROUND(L201,2)*ROUND(G201,3),2)</f>
      </c>
      <c s="36" t="s">
        <v>54</v>
      </c>
      <c>
        <f>(M201*21)/100</f>
      </c>
      <c t="s">
        <v>27</v>
      </c>
    </row>
    <row r="202" spans="1:5" ht="12.75">
      <c r="A202" s="35" t="s">
        <v>55</v>
      </c>
      <c r="E202" s="39" t="s">
        <v>5</v>
      </c>
    </row>
    <row r="203" spans="1:5" ht="12.75">
      <c r="A203" s="35" t="s">
        <v>56</v>
      </c>
      <c r="E203" s="40" t="s">
        <v>3911</v>
      </c>
    </row>
    <row r="204" spans="1:5" ht="25.5">
      <c r="A204" t="s">
        <v>58</v>
      </c>
      <c r="E204" s="39" t="s">
        <v>1927</v>
      </c>
    </row>
    <row r="205" spans="1:16" ht="12.75">
      <c r="A205" t="s">
        <v>49</v>
      </c>
      <c s="34" t="s">
        <v>257</v>
      </c>
      <c s="34" t="s">
        <v>3912</v>
      </c>
      <c s="35" t="s">
        <v>5</v>
      </c>
      <c s="6" t="s">
        <v>3913</v>
      </c>
      <c s="36" t="s">
        <v>469</v>
      </c>
      <c s="37">
        <v>112.538</v>
      </c>
      <c s="36">
        <v>0</v>
      </c>
      <c s="36">
        <f>ROUND(G205*H205,6)</f>
      </c>
      <c r="L205" s="38">
        <v>0</v>
      </c>
      <c s="32">
        <f>ROUND(ROUND(L205,2)*ROUND(G205,3),2)</f>
      </c>
      <c s="36" t="s">
        <v>54</v>
      </c>
      <c>
        <f>(M205*21)/100</f>
      </c>
      <c t="s">
        <v>27</v>
      </c>
    </row>
    <row r="206" spans="1:5" ht="12.75">
      <c r="A206" s="35" t="s">
        <v>55</v>
      </c>
      <c r="E206" s="39" t="s">
        <v>5</v>
      </c>
    </row>
    <row r="207" spans="1:5" ht="12.75">
      <c r="A207" s="35" t="s">
        <v>56</v>
      </c>
      <c r="E207" s="40" t="s">
        <v>3914</v>
      </c>
    </row>
    <row r="208" spans="1:5" ht="76.5">
      <c r="A208" t="s">
        <v>58</v>
      </c>
      <c r="E208"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3918</v>
      </c>
      <c r="E8" s="30" t="s">
        <v>3917</v>
      </c>
      <c r="J8" s="29">
        <f>0+J9+J34+J59+J84+J121+J158+J179+J196</f>
      </c>
      <c s="29">
        <f>0+K9+K34+K59+K84+K121+K158+K179+K196</f>
      </c>
      <c s="29">
        <f>0+L9+L34+L59+L84+L121+L158+L179+L196</f>
      </c>
      <c s="29">
        <f>0+M9+M34+M59+M84+M121+M158+M179+M196</f>
      </c>
    </row>
    <row r="9" spans="1:13" ht="12.75">
      <c r="A9" t="s">
        <v>46</v>
      </c>
      <c r="C9" s="31" t="s">
        <v>47</v>
      </c>
      <c r="E9" s="33" t="s">
        <v>48</v>
      </c>
      <c r="J9" s="32">
        <f>0</f>
      </c>
      <c s="32">
        <f>0</f>
      </c>
      <c s="32">
        <f>0+L10+L14+L18+L22+L26+L30</f>
      </c>
      <c s="32">
        <f>0+M10+M14+M18+M22+M26+M30</f>
      </c>
    </row>
    <row r="10" spans="1:16" ht="25.5">
      <c r="A10" t="s">
        <v>49</v>
      </c>
      <c s="34" t="s">
        <v>71</v>
      </c>
      <c s="34" t="s">
        <v>427</v>
      </c>
      <c s="35" t="s">
        <v>5</v>
      </c>
      <c s="6" t="s">
        <v>428</v>
      </c>
      <c s="36" t="s">
        <v>53</v>
      </c>
      <c s="37">
        <v>2700</v>
      </c>
      <c s="36">
        <v>0</v>
      </c>
      <c s="36">
        <f>ROUND(G10*H10,6)</f>
      </c>
      <c r="L10" s="38">
        <v>0</v>
      </c>
      <c s="32">
        <f>ROUND(ROUND(L10,2)*ROUND(G10,3),2)</f>
      </c>
      <c s="36" t="s">
        <v>429</v>
      </c>
      <c>
        <f>(M10*21)/100</f>
      </c>
      <c t="s">
        <v>27</v>
      </c>
    </row>
    <row r="11" spans="1:5" ht="12.75">
      <c r="A11" s="35" t="s">
        <v>55</v>
      </c>
      <c r="E11" s="39" t="s">
        <v>5</v>
      </c>
    </row>
    <row r="12" spans="1:5" ht="38.25">
      <c r="A12" s="35" t="s">
        <v>56</v>
      </c>
      <c r="E12" s="40" t="s">
        <v>3919</v>
      </c>
    </row>
    <row r="13" spans="1:5" ht="140.25">
      <c r="A13" t="s">
        <v>58</v>
      </c>
      <c r="E13" s="39" t="s">
        <v>59</v>
      </c>
    </row>
    <row r="14" spans="1:16" ht="25.5">
      <c r="A14" t="s">
        <v>49</v>
      </c>
      <c s="34" t="s">
        <v>27</v>
      </c>
      <c s="34" t="s">
        <v>921</v>
      </c>
      <c s="35" t="s">
        <v>5</v>
      </c>
      <c s="6" t="s">
        <v>922</v>
      </c>
      <c s="36" t="s">
        <v>53</v>
      </c>
      <c s="37">
        <v>261.12</v>
      </c>
      <c s="36">
        <v>0</v>
      </c>
      <c s="36">
        <f>ROUND(G14*H14,6)</f>
      </c>
      <c r="L14" s="38">
        <v>0</v>
      </c>
      <c s="32">
        <f>ROUND(ROUND(L14,2)*ROUND(G14,3),2)</f>
      </c>
      <c s="36" t="s">
        <v>429</v>
      </c>
      <c>
        <f>(M14*21)/100</f>
      </c>
      <c t="s">
        <v>27</v>
      </c>
    </row>
    <row r="15" spans="1:5" ht="12.75">
      <c r="A15" s="35" t="s">
        <v>55</v>
      </c>
      <c r="E15" s="39" t="s">
        <v>5</v>
      </c>
    </row>
    <row r="16" spans="1:5" ht="38.25">
      <c r="A16" s="35" t="s">
        <v>56</v>
      </c>
      <c r="E16" s="40" t="s">
        <v>3920</v>
      </c>
    </row>
    <row r="17" spans="1:5" ht="140.25">
      <c r="A17" t="s">
        <v>58</v>
      </c>
      <c r="E17" s="39" t="s">
        <v>59</v>
      </c>
    </row>
    <row r="18" spans="1:16" ht="25.5">
      <c r="A18" t="s">
        <v>49</v>
      </c>
      <c s="34" t="s">
        <v>26</v>
      </c>
      <c s="34" t="s">
        <v>923</v>
      </c>
      <c s="35" t="s">
        <v>5</v>
      </c>
      <c s="6" t="s">
        <v>924</v>
      </c>
      <c s="36" t="s">
        <v>53</v>
      </c>
      <c s="37">
        <v>2137.863</v>
      </c>
      <c s="36">
        <v>0</v>
      </c>
      <c s="36">
        <f>ROUND(G18*H18,6)</f>
      </c>
      <c r="L18" s="38">
        <v>0</v>
      </c>
      <c s="32">
        <f>ROUND(ROUND(L18,2)*ROUND(G18,3),2)</f>
      </c>
      <c s="36" t="s">
        <v>429</v>
      </c>
      <c>
        <f>(M18*21)/100</f>
      </c>
      <c t="s">
        <v>27</v>
      </c>
    </row>
    <row r="19" spans="1:5" ht="12.75">
      <c r="A19" s="35" t="s">
        <v>55</v>
      </c>
      <c r="E19" s="39" t="s">
        <v>5</v>
      </c>
    </row>
    <row r="20" spans="1:5" ht="216.75">
      <c r="A20" s="35" t="s">
        <v>56</v>
      </c>
      <c r="E20" s="40" t="s">
        <v>3921</v>
      </c>
    </row>
    <row r="21" spans="1:5" ht="140.25">
      <c r="A21" t="s">
        <v>58</v>
      </c>
      <c r="E21" s="39" t="s">
        <v>59</v>
      </c>
    </row>
    <row r="22" spans="1:16" ht="25.5">
      <c r="A22" t="s">
        <v>49</v>
      </c>
      <c s="34" t="s">
        <v>87</v>
      </c>
      <c s="34" t="s">
        <v>3777</v>
      </c>
      <c s="35" t="s">
        <v>5</v>
      </c>
      <c s="6" t="s">
        <v>3778</v>
      </c>
      <c s="36" t="s">
        <v>53</v>
      </c>
      <c s="37">
        <v>33</v>
      </c>
      <c s="36">
        <v>0</v>
      </c>
      <c s="36">
        <f>ROUND(G22*H22,6)</f>
      </c>
      <c r="L22" s="38">
        <v>0</v>
      </c>
      <c s="32">
        <f>ROUND(ROUND(L22,2)*ROUND(G22,3),2)</f>
      </c>
      <c s="36" t="s">
        <v>429</v>
      </c>
      <c>
        <f>(M22*21)/100</f>
      </c>
      <c t="s">
        <v>27</v>
      </c>
    </row>
    <row r="23" spans="1:5" ht="12.75">
      <c r="A23" s="35" t="s">
        <v>55</v>
      </c>
      <c r="E23" s="39" t="s">
        <v>5</v>
      </c>
    </row>
    <row r="24" spans="1:5" ht="38.25">
      <c r="A24" s="35" t="s">
        <v>56</v>
      </c>
      <c r="E24" s="40" t="s">
        <v>3922</v>
      </c>
    </row>
    <row r="25" spans="1:5" ht="140.25">
      <c r="A25" t="s">
        <v>58</v>
      </c>
      <c r="E25" s="39" t="s">
        <v>59</v>
      </c>
    </row>
    <row r="26" spans="1:16" ht="25.5">
      <c r="A26" t="s">
        <v>49</v>
      </c>
      <c s="34" t="s">
        <v>92</v>
      </c>
      <c s="34" t="s">
        <v>3780</v>
      </c>
      <c s="35" t="s">
        <v>5</v>
      </c>
      <c s="6" t="s">
        <v>3781</v>
      </c>
      <c s="36" t="s">
        <v>53</v>
      </c>
      <c s="37">
        <v>13.176</v>
      </c>
      <c s="36">
        <v>0</v>
      </c>
      <c s="36">
        <f>ROUND(G26*H26,6)</f>
      </c>
      <c r="L26" s="38">
        <v>0</v>
      </c>
      <c s="32">
        <f>ROUND(ROUND(L26,2)*ROUND(G26,3),2)</f>
      </c>
      <c s="36" t="s">
        <v>429</v>
      </c>
      <c>
        <f>(M26*21)/100</f>
      </c>
      <c t="s">
        <v>27</v>
      </c>
    </row>
    <row r="27" spans="1:5" ht="12.75">
      <c r="A27" s="35" t="s">
        <v>55</v>
      </c>
      <c r="E27" s="39" t="s">
        <v>5</v>
      </c>
    </row>
    <row r="28" spans="1:5" ht="38.25">
      <c r="A28" s="35" t="s">
        <v>56</v>
      </c>
      <c r="E28" s="40" t="s">
        <v>3923</v>
      </c>
    </row>
    <row r="29" spans="1:5" ht="140.25">
      <c r="A29" t="s">
        <v>58</v>
      </c>
      <c r="E29" s="39" t="s">
        <v>59</v>
      </c>
    </row>
    <row r="30" spans="1:16" ht="12.75">
      <c r="A30" t="s">
        <v>49</v>
      </c>
      <c s="34" t="s">
        <v>50</v>
      </c>
      <c s="34" t="s">
        <v>3924</v>
      </c>
      <c s="35" t="s">
        <v>5</v>
      </c>
      <c s="6" t="s">
        <v>432</v>
      </c>
      <c s="36" t="s">
        <v>276</v>
      </c>
      <c s="37">
        <v>24</v>
      </c>
      <c s="36">
        <v>0</v>
      </c>
      <c s="36">
        <f>ROUND(G30*H30,6)</f>
      </c>
      <c r="L30" s="38">
        <v>0</v>
      </c>
      <c s="32">
        <f>ROUND(ROUND(L30,2)*ROUND(G30,3),2)</f>
      </c>
      <c s="36" t="s">
        <v>429</v>
      </c>
      <c>
        <f>(M30*21)/100</f>
      </c>
      <c t="s">
        <v>27</v>
      </c>
    </row>
    <row r="31" spans="1:5" ht="12.75">
      <c r="A31" s="35" t="s">
        <v>55</v>
      </c>
      <c r="E31" s="39" t="s">
        <v>5</v>
      </c>
    </row>
    <row r="32" spans="1:5" ht="12.75">
      <c r="A32" s="35" t="s">
        <v>56</v>
      </c>
      <c r="E32" s="40" t="s">
        <v>3925</v>
      </c>
    </row>
    <row r="33" spans="1:5" ht="12.75">
      <c r="A33" t="s">
        <v>58</v>
      </c>
      <c r="E33" s="39" t="s">
        <v>433</v>
      </c>
    </row>
    <row r="34" spans="1:13" ht="12.75">
      <c r="A34" t="s">
        <v>46</v>
      </c>
      <c r="C34" s="31" t="s">
        <v>71</v>
      </c>
      <c r="E34" s="33" t="s">
        <v>72</v>
      </c>
      <c r="J34" s="32">
        <f>0</f>
      </c>
      <c s="32">
        <f>0</f>
      </c>
      <c s="32">
        <f>0+L35+L39+L43+L47+L51+L55</f>
      </c>
      <c s="32">
        <f>0+M35+M39+M43+M47+M51+M55</f>
      </c>
    </row>
    <row r="35" spans="1:16" ht="12.75">
      <c r="A35" t="s">
        <v>49</v>
      </c>
      <c s="34" t="s">
        <v>97</v>
      </c>
      <c s="34" t="s">
        <v>3926</v>
      </c>
      <c s="35" t="s">
        <v>5</v>
      </c>
      <c s="6" t="s">
        <v>3927</v>
      </c>
      <c s="36" t="s">
        <v>276</v>
      </c>
      <c s="37">
        <v>336</v>
      </c>
      <c s="36">
        <v>0</v>
      </c>
      <c s="36">
        <f>ROUND(G35*H35,6)</f>
      </c>
      <c r="L35" s="38">
        <v>0</v>
      </c>
      <c s="32">
        <f>ROUND(ROUND(L35,2)*ROUND(G35,3),2)</f>
      </c>
      <c s="36" t="s">
        <v>429</v>
      </c>
      <c>
        <f>(M35*21)/100</f>
      </c>
      <c t="s">
        <v>27</v>
      </c>
    </row>
    <row r="36" spans="1:5" ht="12.75">
      <c r="A36" s="35" t="s">
        <v>55</v>
      </c>
      <c r="E36" s="39" t="s">
        <v>5</v>
      </c>
    </row>
    <row r="37" spans="1:5" ht="12.75">
      <c r="A37" s="35" t="s">
        <v>56</v>
      </c>
      <c r="E37" s="40" t="s">
        <v>3928</v>
      </c>
    </row>
    <row r="38" spans="1:5" ht="38.25">
      <c r="A38" t="s">
        <v>58</v>
      </c>
      <c r="E38" s="39" t="s">
        <v>3929</v>
      </c>
    </row>
    <row r="39" spans="1:16" ht="12.75">
      <c r="A39" t="s">
        <v>49</v>
      </c>
      <c s="34" t="s">
        <v>85</v>
      </c>
      <c s="34" t="s">
        <v>434</v>
      </c>
      <c s="35" t="s">
        <v>5</v>
      </c>
      <c s="6" t="s">
        <v>435</v>
      </c>
      <c s="36" t="s">
        <v>75</v>
      </c>
      <c s="37">
        <v>1500</v>
      </c>
      <c s="36">
        <v>0</v>
      </c>
      <c s="36">
        <f>ROUND(G39*H39,6)</f>
      </c>
      <c r="L39" s="38">
        <v>0</v>
      </c>
      <c s="32">
        <f>ROUND(ROUND(L39,2)*ROUND(G39,3),2)</f>
      </c>
      <c s="36" t="s">
        <v>429</v>
      </c>
      <c>
        <f>(M39*21)/100</f>
      </c>
      <c t="s">
        <v>27</v>
      </c>
    </row>
    <row r="40" spans="1:5" ht="12.75">
      <c r="A40" s="35" t="s">
        <v>55</v>
      </c>
      <c r="E40" s="39" t="s">
        <v>5</v>
      </c>
    </row>
    <row r="41" spans="1:5" ht="12.75">
      <c r="A41" s="35" t="s">
        <v>56</v>
      </c>
      <c r="E41" s="40" t="s">
        <v>3930</v>
      </c>
    </row>
    <row r="42" spans="1:5" ht="318.75">
      <c r="A42" t="s">
        <v>58</v>
      </c>
      <c r="E42" s="39" t="s">
        <v>436</v>
      </c>
    </row>
    <row r="43" spans="1:16" ht="12.75">
      <c r="A43" t="s">
        <v>49</v>
      </c>
      <c s="34" t="s">
        <v>104</v>
      </c>
      <c s="34" t="s">
        <v>437</v>
      </c>
      <c s="35" t="s">
        <v>5</v>
      </c>
      <c s="6" t="s">
        <v>438</v>
      </c>
      <c s="36" t="s">
        <v>439</v>
      </c>
      <c s="37">
        <v>60000</v>
      </c>
      <c s="36">
        <v>0</v>
      </c>
      <c s="36">
        <f>ROUND(G43*H43,6)</f>
      </c>
      <c r="L43" s="38">
        <v>0</v>
      </c>
      <c s="32">
        <f>ROUND(ROUND(L43,2)*ROUND(G43,3),2)</f>
      </c>
      <c s="36" t="s">
        <v>429</v>
      </c>
      <c>
        <f>(M43*21)/100</f>
      </c>
      <c t="s">
        <v>27</v>
      </c>
    </row>
    <row r="44" spans="1:5" ht="12.75">
      <c r="A44" s="35" t="s">
        <v>55</v>
      </c>
      <c r="E44" s="39" t="s">
        <v>5</v>
      </c>
    </row>
    <row r="45" spans="1:5" ht="38.25">
      <c r="A45" s="35" t="s">
        <v>56</v>
      </c>
      <c r="E45" s="40" t="s">
        <v>3931</v>
      </c>
    </row>
    <row r="46" spans="1:5" ht="25.5">
      <c r="A46" t="s">
        <v>58</v>
      </c>
      <c r="E46" s="39" t="s">
        <v>441</v>
      </c>
    </row>
    <row r="47" spans="1:16" ht="12.75">
      <c r="A47" t="s">
        <v>49</v>
      </c>
      <c s="34" t="s">
        <v>108</v>
      </c>
      <c s="34" t="s">
        <v>442</v>
      </c>
      <c s="35" t="s">
        <v>5</v>
      </c>
      <c s="6" t="s">
        <v>443</v>
      </c>
      <c s="36" t="s">
        <v>75</v>
      </c>
      <c s="37">
        <v>1630.56</v>
      </c>
      <c s="36">
        <v>0</v>
      </c>
      <c s="36">
        <f>ROUND(G47*H47,6)</f>
      </c>
      <c r="L47" s="38">
        <v>0</v>
      </c>
      <c s="32">
        <f>ROUND(ROUND(L47,2)*ROUND(G47,3),2)</f>
      </c>
      <c s="36" t="s">
        <v>429</v>
      </c>
      <c>
        <f>(M47*21)/100</f>
      </c>
      <c t="s">
        <v>27</v>
      </c>
    </row>
    <row r="48" spans="1:5" ht="12.75">
      <c r="A48" s="35" t="s">
        <v>55</v>
      </c>
      <c r="E48" s="39" t="s">
        <v>5</v>
      </c>
    </row>
    <row r="49" spans="1:5" ht="51">
      <c r="A49" s="35" t="s">
        <v>56</v>
      </c>
      <c r="E49" s="40" t="s">
        <v>3932</v>
      </c>
    </row>
    <row r="50" spans="1:5" ht="191.25">
      <c r="A50" t="s">
        <v>58</v>
      </c>
      <c r="E50" s="39" t="s">
        <v>444</v>
      </c>
    </row>
    <row r="51" spans="1:16" ht="12.75">
      <c r="A51" t="s">
        <v>49</v>
      </c>
      <c s="34" t="s">
        <v>112</v>
      </c>
      <c s="34" t="s">
        <v>2410</v>
      </c>
      <c s="35" t="s">
        <v>5</v>
      </c>
      <c s="6" t="s">
        <v>2411</v>
      </c>
      <c s="36" t="s">
        <v>469</v>
      </c>
      <c s="37">
        <v>250</v>
      </c>
      <c s="36">
        <v>0</v>
      </c>
      <c s="36">
        <f>ROUND(G51*H51,6)</f>
      </c>
      <c r="L51" s="38">
        <v>0</v>
      </c>
      <c s="32">
        <f>ROUND(ROUND(L51,2)*ROUND(G51,3),2)</f>
      </c>
      <c s="36" t="s">
        <v>429</v>
      </c>
      <c>
        <f>(M51*21)/100</f>
      </c>
      <c t="s">
        <v>27</v>
      </c>
    </row>
    <row r="52" spans="1:5" ht="12.75">
      <c r="A52" s="35" t="s">
        <v>55</v>
      </c>
      <c r="E52" s="39" t="s">
        <v>5</v>
      </c>
    </row>
    <row r="53" spans="1:5" ht="12.75">
      <c r="A53" s="35" t="s">
        <v>56</v>
      </c>
      <c r="E53" s="40" t="s">
        <v>3933</v>
      </c>
    </row>
    <row r="54" spans="1:5" ht="38.25">
      <c r="A54" t="s">
        <v>58</v>
      </c>
      <c r="E54" s="39" t="s">
        <v>2412</v>
      </c>
    </row>
    <row r="55" spans="1:16" ht="12.75">
      <c r="A55" t="s">
        <v>49</v>
      </c>
      <c s="34" t="s">
        <v>116</v>
      </c>
      <c s="34" t="s">
        <v>3934</v>
      </c>
      <c s="35" t="s">
        <v>5</v>
      </c>
      <c s="6" t="s">
        <v>3935</v>
      </c>
      <c s="36" t="s">
        <v>469</v>
      </c>
      <c s="37">
        <v>40</v>
      </c>
      <c s="36">
        <v>0</v>
      </c>
      <c s="36">
        <f>ROUND(G55*H55,6)</f>
      </c>
      <c r="L55" s="38">
        <v>0</v>
      </c>
      <c s="32">
        <f>ROUND(ROUND(L55,2)*ROUND(G55,3),2)</f>
      </c>
      <c s="36" t="s">
        <v>429</v>
      </c>
      <c>
        <f>(M55*21)/100</f>
      </c>
      <c t="s">
        <v>27</v>
      </c>
    </row>
    <row r="56" spans="1:5" ht="12.75">
      <c r="A56" s="35" t="s">
        <v>55</v>
      </c>
      <c r="E56" s="39" t="s">
        <v>5</v>
      </c>
    </row>
    <row r="57" spans="1:5" ht="12.75">
      <c r="A57" s="35" t="s">
        <v>56</v>
      </c>
      <c r="E57" s="40" t="s">
        <v>3936</v>
      </c>
    </row>
    <row r="58" spans="1:5" ht="25.5">
      <c r="A58" t="s">
        <v>58</v>
      </c>
      <c r="E58" s="39" t="s">
        <v>3937</v>
      </c>
    </row>
    <row r="59" spans="1:13" ht="12.75">
      <c r="A59" t="s">
        <v>46</v>
      </c>
      <c r="C59" s="31" t="s">
        <v>27</v>
      </c>
      <c r="E59" s="33" t="s">
        <v>445</v>
      </c>
      <c r="J59" s="32">
        <f>0</f>
      </c>
      <c s="32">
        <f>0</f>
      </c>
      <c s="32">
        <f>0+L60+L64+L68+L72+L76+L80</f>
      </c>
      <c s="32">
        <f>0+M60+M64+M68+M72+M76+M80</f>
      </c>
    </row>
    <row r="60" spans="1:16" ht="12.75">
      <c r="A60" t="s">
        <v>49</v>
      </c>
      <c s="34" t="s">
        <v>120</v>
      </c>
      <c s="34" t="s">
        <v>3938</v>
      </c>
      <c s="35" t="s">
        <v>5</v>
      </c>
      <c s="6" t="s">
        <v>3939</v>
      </c>
      <c s="36" t="s">
        <v>95</v>
      </c>
      <c s="37">
        <v>68.5</v>
      </c>
      <c s="36">
        <v>0</v>
      </c>
      <c s="36">
        <f>ROUND(G60*H60,6)</f>
      </c>
      <c r="L60" s="38">
        <v>0</v>
      </c>
      <c s="32">
        <f>ROUND(ROUND(L60,2)*ROUND(G60,3),2)</f>
      </c>
      <c s="36" t="s">
        <v>429</v>
      </c>
      <c>
        <f>(M60*21)/100</f>
      </c>
      <c t="s">
        <v>27</v>
      </c>
    </row>
    <row r="61" spans="1:5" ht="12.75">
      <c r="A61" s="35" t="s">
        <v>55</v>
      </c>
      <c r="E61" s="39" t="s">
        <v>5</v>
      </c>
    </row>
    <row r="62" spans="1:5" ht="12.75">
      <c r="A62" s="35" t="s">
        <v>56</v>
      </c>
      <c r="E62" s="40" t="s">
        <v>3940</v>
      </c>
    </row>
    <row r="63" spans="1:5" ht="165.75">
      <c r="A63" t="s">
        <v>58</v>
      </c>
      <c r="E63" s="39" t="s">
        <v>3490</v>
      </c>
    </row>
    <row r="64" spans="1:16" ht="12.75">
      <c r="A64" t="s">
        <v>49</v>
      </c>
      <c s="34" t="s">
        <v>126</v>
      </c>
      <c s="34" t="s">
        <v>3941</v>
      </c>
      <c s="35" t="s">
        <v>5</v>
      </c>
      <c s="6" t="s">
        <v>3942</v>
      </c>
      <c s="36" t="s">
        <v>75</v>
      </c>
      <c s="37">
        <v>132.6</v>
      </c>
      <c s="36">
        <v>0</v>
      </c>
      <c s="36">
        <f>ROUND(G64*H64,6)</f>
      </c>
      <c r="L64" s="38">
        <v>0</v>
      </c>
      <c s="32">
        <f>ROUND(ROUND(L64,2)*ROUND(G64,3),2)</f>
      </c>
      <c s="36" t="s">
        <v>429</v>
      </c>
      <c>
        <f>(M64*21)/100</f>
      </c>
      <c t="s">
        <v>27</v>
      </c>
    </row>
    <row r="65" spans="1:5" ht="12.75">
      <c r="A65" s="35" t="s">
        <v>55</v>
      </c>
      <c r="E65" s="39" t="s">
        <v>5</v>
      </c>
    </row>
    <row r="66" spans="1:5" ht="38.25">
      <c r="A66" s="35" t="s">
        <v>56</v>
      </c>
      <c r="E66" s="40" t="s">
        <v>3943</v>
      </c>
    </row>
    <row r="67" spans="1:5" ht="409.5">
      <c r="A67" t="s">
        <v>58</v>
      </c>
      <c r="E67" s="39" t="s">
        <v>3944</v>
      </c>
    </row>
    <row r="68" spans="1:16" ht="12.75">
      <c r="A68" t="s">
        <v>49</v>
      </c>
      <c s="34" t="s">
        <v>130</v>
      </c>
      <c s="34" t="s">
        <v>3945</v>
      </c>
      <c s="35" t="s">
        <v>5</v>
      </c>
      <c s="6" t="s">
        <v>3946</v>
      </c>
      <c s="36" t="s">
        <v>53</v>
      </c>
      <c s="37">
        <v>28.634</v>
      </c>
      <c s="36">
        <v>0</v>
      </c>
      <c s="36">
        <f>ROUND(G68*H68,6)</f>
      </c>
      <c r="L68" s="38">
        <v>0</v>
      </c>
      <c s="32">
        <f>ROUND(ROUND(L68,2)*ROUND(G68,3),2)</f>
      </c>
      <c s="36" t="s">
        <v>429</v>
      </c>
      <c>
        <f>(M68*21)/100</f>
      </c>
      <c t="s">
        <v>27</v>
      </c>
    </row>
    <row r="69" spans="1:5" ht="12.75">
      <c r="A69" s="35" t="s">
        <v>55</v>
      </c>
      <c r="E69" s="39" t="s">
        <v>5</v>
      </c>
    </row>
    <row r="70" spans="1:5" ht="38.25">
      <c r="A70" s="35" t="s">
        <v>56</v>
      </c>
      <c r="E70" s="40" t="s">
        <v>3947</v>
      </c>
    </row>
    <row r="71" spans="1:5" ht="267.75">
      <c r="A71" t="s">
        <v>58</v>
      </c>
      <c r="E71" s="39" t="s">
        <v>3948</v>
      </c>
    </row>
    <row r="72" spans="1:16" ht="12.75">
      <c r="A72" t="s">
        <v>49</v>
      </c>
      <c s="34" t="s">
        <v>134</v>
      </c>
      <c s="34" t="s">
        <v>3949</v>
      </c>
      <c s="35" t="s">
        <v>5</v>
      </c>
      <c s="6" t="s">
        <v>3950</v>
      </c>
      <c s="36" t="s">
        <v>95</v>
      </c>
      <c s="37">
        <v>71.4</v>
      </c>
      <c s="36">
        <v>0</v>
      </c>
      <c s="36">
        <f>ROUND(G72*H72,6)</f>
      </c>
      <c r="L72" s="38">
        <v>0</v>
      </c>
      <c s="32">
        <f>ROUND(ROUND(L72,2)*ROUND(G72,3),2)</f>
      </c>
      <c s="36" t="s">
        <v>429</v>
      </c>
      <c>
        <f>(M72*21)/100</f>
      </c>
      <c t="s">
        <v>27</v>
      </c>
    </row>
    <row r="73" spans="1:5" ht="12.75">
      <c r="A73" s="35" t="s">
        <v>55</v>
      </c>
      <c r="E73" s="39" t="s">
        <v>5</v>
      </c>
    </row>
    <row r="74" spans="1:5" ht="12.75">
      <c r="A74" s="35" t="s">
        <v>56</v>
      </c>
      <c r="E74" s="40" t="s">
        <v>3951</v>
      </c>
    </row>
    <row r="75" spans="1:5" ht="191.25">
      <c r="A75" t="s">
        <v>58</v>
      </c>
      <c r="E75" s="39" t="s">
        <v>3952</v>
      </c>
    </row>
    <row r="76" spans="1:16" ht="12.75">
      <c r="A76" t="s">
        <v>49</v>
      </c>
      <c s="34" t="s">
        <v>138</v>
      </c>
      <c s="34" t="s">
        <v>3953</v>
      </c>
      <c s="35" t="s">
        <v>5</v>
      </c>
      <c s="6" t="s">
        <v>3954</v>
      </c>
      <c s="36" t="s">
        <v>95</v>
      </c>
      <c s="37">
        <v>71.4</v>
      </c>
      <c s="36">
        <v>0</v>
      </c>
      <c s="36">
        <f>ROUND(G76*H76,6)</f>
      </c>
      <c r="L76" s="38">
        <v>0</v>
      </c>
      <c s="32">
        <f>ROUND(ROUND(L76,2)*ROUND(G76,3),2)</f>
      </c>
      <c s="36" t="s">
        <v>429</v>
      </c>
      <c>
        <f>(M76*21)/100</f>
      </c>
      <c t="s">
        <v>27</v>
      </c>
    </row>
    <row r="77" spans="1:5" ht="12.75">
      <c r="A77" s="35" t="s">
        <v>55</v>
      </c>
      <c r="E77" s="39" t="s">
        <v>5</v>
      </c>
    </row>
    <row r="78" spans="1:5" ht="12.75">
      <c r="A78" s="35" t="s">
        <v>56</v>
      </c>
      <c r="E78" s="40" t="s">
        <v>3951</v>
      </c>
    </row>
    <row r="79" spans="1:5" ht="191.25">
      <c r="A79" t="s">
        <v>58</v>
      </c>
      <c r="E79" s="39" t="s">
        <v>3952</v>
      </c>
    </row>
    <row r="80" spans="1:16" ht="12.75">
      <c r="A80" t="s">
        <v>49</v>
      </c>
      <c s="34" t="s">
        <v>142</v>
      </c>
      <c s="34" t="s">
        <v>3955</v>
      </c>
      <c s="35" t="s">
        <v>5</v>
      </c>
      <c s="6" t="s">
        <v>3956</v>
      </c>
      <c s="36" t="s">
        <v>95</v>
      </c>
      <c s="37">
        <v>61.2</v>
      </c>
      <c s="36">
        <v>0</v>
      </c>
      <c s="36">
        <f>ROUND(G80*H80,6)</f>
      </c>
      <c r="L80" s="38">
        <v>0</v>
      </c>
      <c s="32">
        <f>ROUND(ROUND(L80,2)*ROUND(G80,3),2)</f>
      </c>
      <c s="36" t="s">
        <v>429</v>
      </c>
      <c>
        <f>(M80*21)/100</f>
      </c>
      <c t="s">
        <v>27</v>
      </c>
    </row>
    <row r="81" spans="1:5" ht="12.75">
      <c r="A81" s="35" t="s">
        <v>55</v>
      </c>
      <c r="E81" s="39" t="s">
        <v>5</v>
      </c>
    </row>
    <row r="82" spans="1:5" ht="12.75">
      <c r="A82" s="35" t="s">
        <v>56</v>
      </c>
      <c r="E82" s="40" t="s">
        <v>3957</v>
      </c>
    </row>
    <row r="83" spans="1:5" ht="191.25">
      <c r="A83" t="s">
        <v>58</v>
      </c>
      <c r="E83" s="39" t="s">
        <v>3952</v>
      </c>
    </row>
    <row r="84" spans="1:13" ht="12.75">
      <c r="A84" t="s">
        <v>46</v>
      </c>
      <c r="C84" s="31" t="s">
        <v>26</v>
      </c>
      <c r="E84" s="33" t="s">
        <v>3502</v>
      </c>
      <c r="J84" s="32">
        <f>0</f>
      </c>
      <c s="32">
        <f>0</f>
      </c>
      <c s="32">
        <f>0+L85+L89+L93+L97+L101+L105+L109+L113+L117</f>
      </c>
      <c s="32">
        <f>0+M85+M89+M93+M97+M101+M105+M109+M113+M117</f>
      </c>
    </row>
    <row r="85" spans="1:16" ht="12.75">
      <c r="A85" t="s">
        <v>49</v>
      </c>
      <c s="34" t="s">
        <v>146</v>
      </c>
      <c s="34" t="s">
        <v>3958</v>
      </c>
      <c s="35" t="s">
        <v>5</v>
      </c>
      <c s="6" t="s">
        <v>3959</v>
      </c>
      <c s="36" t="s">
        <v>75</v>
      </c>
      <c s="37">
        <v>12.4</v>
      </c>
      <c s="36">
        <v>0</v>
      </c>
      <c s="36">
        <f>ROUND(G85*H85,6)</f>
      </c>
      <c r="L85" s="38">
        <v>0</v>
      </c>
      <c s="32">
        <f>ROUND(ROUND(L85,2)*ROUND(G85,3),2)</f>
      </c>
      <c s="36" t="s">
        <v>429</v>
      </c>
      <c>
        <f>(M85*21)/100</f>
      </c>
      <c t="s">
        <v>27</v>
      </c>
    </row>
    <row r="86" spans="1:5" ht="12.75">
      <c r="A86" s="35" t="s">
        <v>55</v>
      </c>
      <c r="E86" s="39" t="s">
        <v>5</v>
      </c>
    </row>
    <row r="87" spans="1:5" ht="25.5">
      <c r="A87" s="35" t="s">
        <v>56</v>
      </c>
      <c r="E87" s="40" t="s">
        <v>3960</v>
      </c>
    </row>
    <row r="88" spans="1:5" ht="382.5">
      <c r="A88" t="s">
        <v>58</v>
      </c>
      <c r="E88" s="39" t="s">
        <v>3828</v>
      </c>
    </row>
    <row r="89" spans="1:16" ht="12.75">
      <c r="A89" t="s">
        <v>49</v>
      </c>
      <c s="34" t="s">
        <v>150</v>
      </c>
      <c s="34" t="s">
        <v>3829</v>
      </c>
      <c s="35" t="s">
        <v>5</v>
      </c>
      <c s="6" t="s">
        <v>3830</v>
      </c>
      <c s="36" t="s">
        <v>53</v>
      </c>
      <c s="37">
        <v>1.615</v>
      </c>
      <c s="36">
        <v>0</v>
      </c>
      <c s="36">
        <f>ROUND(G89*H89,6)</f>
      </c>
      <c r="L89" s="38">
        <v>0</v>
      </c>
      <c s="32">
        <f>ROUND(ROUND(L89,2)*ROUND(G89,3),2)</f>
      </c>
      <c s="36" t="s">
        <v>429</v>
      </c>
      <c>
        <f>(M89*21)/100</f>
      </c>
      <c t="s">
        <v>27</v>
      </c>
    </row>
    <row r="90" spans="1:5" ht="12.75">
      <c r="A90" s="35" t="s">
        <v>55</v>
      </c>
      <c r="E90" s="39" t="s">
        <v>5</v>
      </c>
    </row>
    <row r="91" spans="1:5" ht="38.25">
      <c r="A91" s="35" t="s">
        <v>56</v>
      </c>
      <c r="E91" s="40" t="s">
        <v>3961</v>
      </c>
    </row>
    <row r="92" spans="1:5" ht="242.25">
      <c r="A92" t="s">
        <v>58</v>
      </c>
      <c r="E92" s="39" t="s">
        <v>3832</v>
      </c>
    </row>
    <row r="93" spans="1:16" ht="12.75">
      <c r="A93" t="s">
        <v>49</v>
      </c>
      <c s="34" t="s">
        <v>153</v>
      </c>
      <c s="34" t="s">
        <v>3962</v>
      </c>
      <c s="35" t="s">
        <v>5</v>
      </c>
      <c s="6" t="s">
        <v>3963</v>
      </c>
      <c s="36" t="s">
        <v>75</v>
      </c>
      <c s="37">
        <v>111.7</v>
      </c>
      <c s="36">
        <v>0</v>
      </c>
      <c s="36">
        <f>ROUND(G93*H93,6)</f>
      </c>
      <c r="L93" s="38">
        <v>0</v>
      </c>
      <c s="32">
        <f>ROUND(ROUND(L93,2)*ROUND(G93,3),2)</f>
      </c>
      <c s="36" t="s">
        <v>429</v>
      </c>
      <c>
        <f>(M93*21)/100</f>
      </c>
      <c t="s">
        <v>27</v>
      </c>
    </row>
    <row r="94" spans="1:5" ht="12.75">
      <c r="A94" s="35" t="s">
        <v>55</v>
      </c>
      <c r="E94" s="39" t="s">
        <v>5</v>
      </c>
    </row>
    <row r="95" spans="1:5" ht="25.5">
      <c r="A95" s="35" t="s">
        <v>56</v>
      </c>
      <c r="E95" s="40" t="s">
        <v>3964</v>
      </c>
    </row>
    <row r="96" spans="1:5" ht="369.75">
      <c r="A96" t="s">
        <v>58</v>
      </c>
      <c r="E96" s="39" t="s">
        <v>457</v>
      </c>
    </row>
    <row r="97" spans="1:16" ht="12.75">
      <c r="A97" t="s">
        <v>49</v>
      </c>
      <c s="34" t="s">
        <v>157</v>
      </c>
      <c s="34" t="s">
        <v>3965</v>
      </c>
      <c s="35" t="s">
        <v>5</v>
      </c>
      <c s="6" t="s">
        <v>3966</v>
      </c>
      <c s="36" t="s">
        <v>53</v>
      </c>
      <c s="37">
        <v>11.856</v>
      </c>
      <c s="36">
        <v>0</v>
      </c>
      <c s="36">
        <f>ROUND(G97*H97,6)</f>
      </c>
      <c r="L97" s="38">
        <v>0</v>
      </c>
      <c s="32">
        <f>ROUND(ROUND(L97,2)*ROUND(G97,3),2)</f>
      </c>
      <c s="36" t="s">
        <v>429</v>
      </c>
      <c>
        <f>(M97*21)/100</f>
      </c>
      <c t="s">
        <v>27</v>
      </c>
    </row>
    <row r="98" spans="1:5" ht="12.75">
      <c r="A98" s="35" t="s">
        <v>55</v>
      </c>
      <c r="E98" s="39" t="s">
        <v>5</v>
      </c>
    </row>
    <row r="99" spans="1:5" ht="38.25">
      <c r="A99" s="35" t="s">
        <v>56</v>
      </c>
      <c r="E99" s="40" t="s">
        <v>3967</v>
      </c>
    </row>
    <row r="100" spans="1:5" ht="267.75">
      <c r="A100" t="s">
        <v>58</v>
      </c>
      <c r="E100" s="39" t="s">
        <v>452</v>
      </c>
    </row>
    <row r="101" spans="1:16" ht="12.75">
      <c r="A101" t="s">
        <v>49</v>
      </c>
      <c s="34" t="s">
        <v>161</v>
      </c>
      <c s="34" t="s">
        <v>3968</v>
      </c>
      <c s="35" t="s">
        <v>5</v>
      </c>
      <c s="6" t="s">
        <v>3969</v>
      </c>
      <c s="36" t="s">
        <v>53</v>
      </c>
      <c s="37">
        <v>2.923</v>
      </c>
      <c s="36">
        <v>0</v>
      </c>
      <c s="36">
        <f>ROUND(G101*H101,6)</f>
      </c>
      <c r="L101" s="38">
        <v>0</v>
      </c>
      <c s="32">
        <f>ROUND(ROUND(L101,2)*ROUND(G101,3),2)</f>
      </c>
      <c s="36" t="s">
        <v>429</v>
      </c>
      <c>
        <f>(M101*21)/100</f>
      </c>
      <c t="s">
        <v>27</v>
      </c>
    </row>
    <row r="102" spans="1:5" ht="12.75">
      <c r="A102" s="35" t="s">
        <v>55</v>
      </c>
      <c r="E102" s="39" t="s">
        <v>5</v>
      </c>
    </row>
    <row r="103" spans="1:5" ht="38.25">
      <c r="A103" s="35" t="s">
        <v>56</v>
      </c>
      <c r="E103" s="40" t="s">
        <v>3970</v>
      </c>
    </row>
    <row r="104" spans="1:5" ht="267.75">
      <c r="A104" t="s">
        <v>58</v>
      </c>
      <c r="E104" s="39" t="s">
        <v>452</v>
      </c>
    </row>
    <row r="105" spans="1:16" ht="12.75">
      <c r="A105" t="s">
        <v>49</v>
      </c>
      <c s="34" t="s">
        <v>165</v>
      </c>
      <c s="34" t="s">
        <v>3837</v>
      </c>
      <c s="35" t="s">
        <v>5</v>
      </c>
      <c s="6" t="s">
        <v>3838</v>
      </c>
      <c s="36" t="s">
        <v>1908</v>
      </c>
      <c s="37">
        <v>971</v>
      </c>
      <c s="36">
        <v>0</v>
      </c>
      <c s="36">
        <f>ROUND(G105*H105,6)</f>
      </c>
      <c r="L105" s="38">
        <v>0</v>
      </c>
      <c s="32">
        <f>ROUND(ROUND(L105,2)*ROUND(G105,3),2)</f>
      </c>
      <c s="36" t="s">
        <v>429</v>
      </c>
      <c>
        <f>(M105*21)/100</f>
      </c>
      <c t="s">
        <v>27</v>
      </c>
    </row>
    <row r="106" spans="1:5" ht="12.75">
      <c r="A106" s="35" t="s">
        <v>55</v>
      </c>
      <c r="E106" s="39" t="s">
        <v>5</v>
      </c>
    </row>
    <row r="107" spans="1:5" ht="38.25">
      <c r="A107" s="35" t="s">
        <v>56</v>
      </c>
      <c r="E107" s="40" t="s">
        <v>3971</v>
      </c>
    </row>
    <row r="108" spans="1:5" ht="293.25">
      <c r="A108" t="s">
        <v>58</v>
      </c>
      <c r="E108" s="39" t="s">
        <v>466</v>
      </c>
    </row>
    <row r="109" spans="1:16" ht="12.75">
      <c r="A109" t="s">
        <v>49</v>
      </c>
      <c s="34" t="s">
        <v>169</v>
      </c>
      <c s="34" t="s">
        <v>3972</v>
      </c>
      <c s="35" t="s">
        <v>5</v>
      </c>
      <c s="6" t="s">
        <v>3973</v>
      </c>
      <c s="36" t="s">
        <v>75</v>
      </c>
      <c s="37">
        <v>241</v>
      </c>
      <c s="36">
        <v>0</v>
      </c>
      <c s="36">
        <f>ROUND(G109*H109,6)</f>
      </c>
      <c r="L109" s="38">
        <v>0</v>
      </c>
      <c s="32">
        <f>ROUND(ROUND(L109,2)*ROUND(G109,3),2)</f>
      </c>
      <c s="36" t="s">
        <v>429</v>
      </c>
      <c>
        <f>(M109*21)/100</f>
      </c>
      <c t="s">
        <v>27</v>
      </c>
    </row>
    <row r="110" spans="1:5" ht="12.75">
      <c r="A110" s="35" t="s">
        <v>55</v>
      </c>
      <c r="E110" s="39" t="s">
        <v>5</v>
      </c>
    </row>
    <row r="111" spans="1:5" ht="25.5">
      <c r="A111" s="35" t="s">
        <v>56</v>
      </c>
      <c r="E111" s="40" t="s">
        <v>3974</v>
      </c>
    </row>
    <row r="112" spans="1:5" ht="369.75">
      <c r="A112" t="s">
        <v>58</v>
      </c>
      <c r="E112" s="39" t="s">
        <v>457</v>
      </c>
    </row>
    <row r="113" spans="1:16" ht="12.75">
      <c r="A113" t="s">
        <v>49</v>
      </c>
      <c s="34" t="s">
        <v>173</v>
      </c>
      <c s="34" t="s">
        <v>3975</v>
      </c>
      <c s="35" t="s">
        <v>5</v>
      </c>
      <c s="6" t="s">
        <v>3976</v>
      </c>
      <c s="36" t="s">
        <v>53</v>
      </c>
      <c s="37">
        <v>37.338</v>
      </c>
      <c s="36">
        <v>0</v>
      </c>
      <c s="36">
        <f>ROUND(G113*H113,6)</f>
      </c>
      <c r="L113" s="38">
        <v>0</v>
      </c>
      <c s="32">
        <f>ROUND(ROUND(L113,2)*ROUND(G113,3),2)</f>
      </c>
      <c s="36" t="s">
        <v>429</v>
      </c>
      <c>
        <f>(M113*21)/100</f>
      </c>
      <c t="s">
        <v>27</v>
      </c>
    </row>
    <row r="114" spans="1:5" ht="12.75">
      <c r="A114" s="35" t="s">
        <v>55</v>
      </c>
      <c r="E114" s="39" t="s">
        <v>5</v>
      </c>
    </row>
    <row r="115" spans="1:5" ht="38.25">
      <c r="A115" s="35" t="s">
        <v>56</v>
      </c>
      <c r="E115" s="40" t="s">
        <v>3977</v>
      </c>
    </row>
    <row r="116" spans="1:5" ht="267.75">
      <c r="A116" t="s">
        <v>58</v>
      </c>
      <c r="E116" s="39" t="s">
        <v>452</v>
      </c>
    </row>
    <row r="117" spans="1:16" ht="12.75">
      <c r="A117" t="s">
        <v>49</v>
      </c>
      <c s="34" t="s">
        <v>177</v>
      </c>
      <c s="34" t="s">
        <v>3978</v>
      </c>
      <c s="35" t="s">
        <v>5</v>
      </c>
      <c s="6" t="s">
        <v>3979</v>
      </c>
      <c s="36" t="s">
        <v>53</v>
      </c>
      <c s="37">
        <v>4.554</v>
      </c>
      <c s="36">
        <v>0</v>
      </c>
      <c s="36">
        <f>ROUND(G117*H117,6)</f>
      </c>
      <c r="L117" s="38">
        <v>0</v>
      </c>
      <c s="32">
        <f>ROUND(ROUND(L117,2)*ROUND(G117,3),2)</f>
      </c>
      <c s="36" t="s">
        <v>429</v>
      </c>
      <c>
        <f>(M117*21)/100</f>
      </c>
      <c t="s">
        <v>27</v>
      </c>
    </row>
    <row r="118" spans="1:5" ht="12.75">
      <c r="A118" s="35" t="s">
        <v>55</v>
      </c>
      <c r="E118" s="39" t="s">
        <v>5</v>
      </c>
    </row>
    <row r="119" spans="1:5" ht="38.25">
      <c r="A119" s="35" t="s">
        <v>56</v>
      </c>
      <c r="E119" s="40" t="s">
        <v>3980</v>
      </c>
    </row>
    <row r="120" spans="1:5" ht="267.75">
      <c r="A120" t="s">
        <v>58</v>
      </c>
      <c r="E120" s="39" t="s">
        <v>452</v>
      </c>
    </row>
    <row r="121" spans="1:13" ht="12.75">
      <c r="A121" t="s">
        <v>46</v>
      </c>
      <c r="C121" s="31" t="s">
        <v>87</v>
      </c>
      <c r="E121" s="33" t="s">
        <v>453</v>
      </c>
      <c r="J121" s="32">
        <f>0</f>
      </c>
      <c s="32">
        <f>0</f>
      </c>
      <c s="32">
        <f>0+L122+L126+L130+L134+L138+L142+L146+L150+L154</f>
      </c>
      <c s="32">
        <f>0+M122+M126+M130+M134+M138+M142+M146+M150+M154</f>
      </c>
    </row>
    <row r="122" spans="1:16" ht="12.75">
      <c r="A122" t="s">
        <v>49</v>
      </c>
      <c s="34" t="s">
        <v>181</v>
      </c>
      <c s="34" t="s">
        <v>454</v>
      </c>
      <c s="35" t="s">
        <v>5</v>
      </c>
      <c s="6" t="s">
        <v>455</v>
      </c>
      <c s="36" t="s">
        <v>75</v>
      </c>
      <c s="37">
        <v>0.32</v>
      </c>
      <c s="36">
        <v>0</v>
      </c>
      <c s="36">
        <f>ROUND(G122*H122,6)</f>
      </c>
      <c r="L122" s="38">
        <v>0</v>
      </c>
      <c s="32">
        <f>ROUND(ROUND(L122,2)*ROUND(G122,3),2)</f>
      </c>
      <c s="36" t="s">
        <v>429</v>
      </c>
      <c>
        <f>(M122*21)/100</f>
      </c>
      <c t="s">
        <v>27</v>
      </c>
    </row>
    <row r="123" spans="1:5" ht="12.75">
      <c r="A123" s="35" t="s">
        <v>55</v>
      </c>
      <c r="E123" s="39" t="s">
        <v>5</v>
      </c>
    </row>
    <row r="124" spans="1:5" ht="38.25">
      <c r="A124" s="35" t="s">
        <v>56</v>
      </c>
      <c r="E124" s="40" t="s">
        <v>3981</v>
      </c>
    </row>
    <row r="125" spans="1:5" ht="369.75">
      <c r="A125" t="s">
        <v>58</v>
      </c>
      <c r="E125" s="39" t="s">
        <v>457</v>
      </c>
    </row>
    <row r="126" spans="1:16" ht="12.75">
      <c r="A126" t="s">
        <v>49</v>
      </c>
      <c s="34" t="s">
        <v>185</v>
      </c>
      <c s="34" t="s">
        <v>3982</v>
      </c>
      <c s="35" t="s">
        <v>5</v>
      </c>
      <c s="6" t="s">
        <v>3983</v>
      </c>
      <c s="36" t="s">
        <v>75</v>
      </c>
      <c s="37">
        <v>47</v>
      </c>
      <c s="36">
        <v>0</v>
      </c>
      <c s="36">
        <f>ROUND(G126*H126,6)</f>
      </c>
      <c r="L126" s="38">
        <v>0</v>
      </c>
      <c s="32">
        <f>ROUND(ROUND(L126,2)*ROUND(G126,3),2)</f>
      </c>
      <c s="36" t="s">
        <v>429</v>
      </c>
      <c>
        <f>(M126*21)/100</f>
      </c>
      <c t="s">
        <v>27</v>
      </c>
    </row>
    <row r="127" spans="1:5" ht="12.75">
      <c r="A127" s="35" t="s">
        <v>55</v>
      </c>
      <c r="E127" s="39" t="s">
        <v>5</v>
      </c>
    </row>
    <row r="128" spans="1:5" ht="38.25">
      <c r="A128" s="35" t="s">
        <v>56</v>
      </c>
      <c r="E128" s="40" t="s">
        <v>3984</v>
      </c>
    </row>
    <row r="129" spans="1:5" ht="369.75">
      <c r="A129" t="s">
        <v>58</v>
      </c>
      <c r="E129" s="39" t="s">
        <v>457</v>
      </c>
    </row>
    <row r="130" spans="1:16" ht="12.75">
      <c r="A130" t="s">
        <v>49</v>
      </c>
      <c s="34" t="s">
        <v>189</v>
      </c>
      <c s="34" t="s">
        <v>3985</v>
      </c>
      <c s="35" t="s">
        <v>5</v>
      </c>
      <c s="6" t="s">
        <v>3986</v>
      </c>
      <c s="36" t="s">
        <v>75</v>
      </c>
      <c s="37">
        <v>34.1</v>
      </c>
      <c s="36">
        <v>0</v>
      </c>
      <c s="36">
        <f>ROUND(G130*H130,6)</f>
      </c>
      <c r="L130" s="38">
        <v>0</v>
      </c>
      <c s="32">
        <f>ROUND(ROUND(L130,2)*ROUND(G130,3),2)</f>
      </c>
      <c s="36" t="s">
        <v>429</v>
      </c>
      <c>
        <f>(M130*21)/100</f>
      </c>
      <c t="s">
        <v>27</v>
      </c>
    </row>
    <row r="131" spans="1:5" ht="12.75">
      <c r="A131" s="35" t="s">
        <v>55</v>
      </c>
      <c r="E131" s="39" t="s">
        <v>5</v>
      </c>
    </row>
    <row r="132" spans="1:5" ht="12.75">
      <c r="A132" s="35" t="s">
        <v>56</v>
      </c>
      <c r="E132" s="40" t="s">
        <v>3987</v>
      </c>
    </row>
    <row r="133" spans="1:5" ht="369.75">
      <c r="A133" t="s">
        <v>58</v>
      </c>
      <c r="E133" s="39" t="s">
        <v>3988</v>
      </c>
    </row>
    <row r="134" spans="1:16" ht="12.75">
      <c r="A134" t="s">
        <v>49</v>
      </c>
      <c s="34" t="s">
        <v>193</v>
      </c>
      <c s="34" t="s">
        <v>3989</v>
      </c>
      <c s="35" t="s">
        <v>5</v>
      </c>
      <c s="6" t="s">
        <v>3990</v>
      </c>
      <c s="36" t="s">
        <v>75</v>
      </c>
      <c s="37">
        <v>7.88</v>
      </c>
      <c s="36">
        <v>0</v>
      </c>
      <c s="36">
        <f>ROUND(G134*H134,6)</f>
      </c>
      <c r="L134" s="38">
        <v>0</v>
      </c>
      <c s="32">
        <f>ROUND(ROUND(L134,2)*ROUND(G134,3),2)</f>
      </c>
      <c s="36" t="s">
        <v>429</v>
      </c>
      <c>
        <f>(M134*21)/100</f>
      </c>
      <c t="s">
        <v>27</v>
      </c>
    </row>
    <row r="135" spans="1:5" ht="12.75">
      <c r="A135" s="35" t="s">
        <v>55</v>
      </c>
      <c r="E135" s="39" t="s">
        <v>5</v>
      </c>
    </row>
    <row r="136" spans="1:5" ht="38.25">
      <c r="A136" s="35" t="s">
        <v>56</v>
      </c>
      <c r="E136" s="40" t="s">
        <v>3991</v>
      </c>
    </row>
    <row r="137" spans="1:5" ht="369.75">
      <c r="A137" t="s">
        <v>58</v>
      </c>
      <c r="E137" s="39" t="s">
        <v>457</v>
      </c>
    </row>
    <row r="138" spans="1:16" ht="12.75">
      <c r="A138" t="s">
        <v>49</v>
      </c>
      <c s="34" t="s">
        <v>197</v>
      </c>
      <c s="34" t="s">
        <v>458</v>
      </c>
      <c s="35" t="s">
        <v>5</v>
      </c>
      <c s="6" t="s">
        <v>459</v>
      </c>
      <c s="36" t="s">
        <v>75</v>
      </c>
      <c s="37">
        <v>700</v>
      </c>
      <c s="36">
        <v>0</v>
      </c>
      <c s="36">
        <f>ROUND(G138*H138,6)</f>
      </c>
      <c r="L138" s="38">
        <v>0</v>
      </c>
      <c s="32">
        <f>ROUND(ROUND(L138,2)*ROUND(G138,3),2)</f>
      </c>
      <c s="36" t="s">
        <v>429</v>
      </c>
      <c>
        <f>(M138*21)/100</f>
      </c>
      <c t="s">
        <v>27</v>
      </c>
    </row>
    <row r="139" spans="1:5" ht="12.75">
      <c r="A139" s="35" t="s">
        <v>55</v>
      </c>
      <c r="E139" s="39" t="s">
        <v>5</v>
      </c>
    </row>
    <row r="140" spans="1:5" ht="12.75">
      <c r="A140" s="35" t="s">
        <v>56</v>
      </c>
      <c r="E140" s="40" t="s">
        <v>3992</v>
      </c>
    </row>
    <row r="141" spans="1:5" ht="38.25">
      <c r="A141" t="s">
        <v>58</v>
      </c>
      <c r="E141" s="39" t="s">
        <v>461</v>
      </c>
    </row>
    <row r="142" spans="1:16" ht="12.75">
      <c r="A142" t="s">
        <v>49</v>
      </c>
      <c s="34" t="s">
        <v>201</v>
      </c>
      <c s="34" t="s">
        <v>3993</v>
      </c>
      <c s="35" t="s">
        <v>5</v>
      </c>
      <c s="6" t="s">
        <v>3994</v>
      </c>
      <c s="36" t="s">
        <v>75</v>
      </c>
      <c s="37">
        <v>350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3995</v>
      </c>
    </row>
    <row r="145" spans="1:5" ht="38.25">
      <c r="A145" t="s">
        <v>58</v>
      </c>
      <c r="E145" s="39" t="s">
        <v>3996</v>
      </c>
    </row>
    <row r="146" spans="1:16" ht="12.75">
      <c r="A146" t="s">
        <v>49</v>
      </c>
      <c s="34" t="s">
        <v>205</v>
      </c>
      <c s="34" t="s">
        <v>3854</v>
      </c>
      <c s="35" t="s">
        <v>5</v>
      </c>
      <c s="6" t="s">
        <v>3855</v>
      </c>
      <c s="36" t="s">
        <v>75</v>
      </c>
      <c s="37">
        <v>62.56</v>
      </c>
      <c s="36">
        <v>0</v>
      </c>
      <c s="36">
        <f>ROUND(G146*H146,6)</f>
      </c>
      <c r="L146" s="38">
        <v>0</v>
      </c>
      <c s="32">
        <f>ROUND(ROUND(L146,2)*ROUND(G146,3),2)</f>
      </c>
      <c s="36" t="s">
        <v>429</v>
      </c>
      <c>
        <f>(M146*21)/100</f>
      </c>
      <c t="s">
        <v>27</v>
      </c>
    </row>
    <row r="147" spans="1:5" ht="12.75">
      <c r="A147" s="35" t="s">
        <v>55</v>
      </c>
      <c r="E147" s="39" t="s">
        <v>5</v>
      </c>
    </row>
    <row r="148" spans="1:5" ht="12.75">
      <c r="A148" s="35" t="s">
        <v>56</v>
      </c>
      <c r="E148" s="40" t="s">
        <v>3997</v>
      </c>
    </row>
    <row r="149" spans="1:5" ht="51">
      <c r="A149" t="s">
        <v>58</v>
      </c>
      <c r="E149" s="39" t="s">
        <v>3857</v>
      </c>
    </row>
    <row r="150" spans="1:16" ht="12.75">
      <c r="A150" t="s">
        <v>49</v>
      </c>
      <c s="34" t="s">
        <v>209</v>
      </c>
      <c s="34" t="s">
        <v>3858</v>
      </c>
      <c s="35" t="s">
        <v>5</v>
      </c>
      <c s="6" t="s">
        <v>3859</v>
      </c>
      <c s="36" t="s">
        <v>75</v>
      </c>
      <c s="37">
        <v>0.64</v>
      </c>
      <c s="36">
        <v>0</v>
      </c>
      <c s="36">
        <f>ROUND(G150*H150,6)</f>
      </c>
      <c r="L150" s="38">
        <v>0</v>
      </c>
      <c s="32">
        <f>ROUND(ROUND(L150,2)*ROUND(G150,3),2)</f>
      </c>
      <c s="36" t="s">
        <v>429</v>
      </c>
      <c>
        <f>(M150*21)/100</f>
      </c>
      <c t="s">
        <v>27</v>
      </c>
    </row>
    <row r="151" spans="1:5" ht="12.75">
      <c r="A151" s="35" t="s">
        <v>55</v>
      </c>
      <c r="E151" s="39" t="s">
        <v>5</v>
      </c>
    </row>
    <row r="152" spans="1:5" ht="38.25">
      <c r="A152" s="35" t="s">
        <v>56</v>
      </c>
      <c r="E152" s="40" t="s">
        <v>3998</v>
      </c>
    </row>
    <row r="153" spans="1:5" ht="102">
      <c r="A153" t="s">
        <v>58</v>
      </c>
      <c r="E153" s="39" t="s">
        <v>3861</v>
      </c>
    </row>
    <row r="154" spans="1:16" ht="12.75">
      <c r="A154" t="s">
        <v>49</v>
      </c>
      <c s="34" t="s">
        <v>213</v>
      </c>
      <c s="34" t="s">
        <v>3999</v>
      </c>
      <c s="35" t="s">
        <v>5</v>
      </c>
      <c s="6" t="s">
        <v>4000</v>
      </c>
      <c s="36" t="s">
        <v>469</v>
      </c>
      <c s="37">
        <v>5.525</v>
      </c>
      <c s="36">
        <v>0</v>
      </c>
      <c s="36">
        <f>ROUND(G154*H154,6)</f>
      </c>
      <c r="L154" s="38">
        <v>0</v>
      </c>
      <c s="32">
        <f>ROUND(ROUND(L154,2)*ROUND(G154,3),2)</f>
      </c>
      <c s="36" t="s">
        <v>429</v>
      </c>
      <c>
        <f>(M154*21)/100</f>
      </c>
      <c t="s">
        <v>27</v>
      </c>
    </row>
    <row r="155" spans="1:5" ht="12.75">
      <c r="A155" s="35" t="s">
        <v>55</v>
      </c>
      <c r="E155" s="39" t="s">
        <v>5</v>
      </c>
    </row>
    <row r="156" spans="1:5" ht="38.25">
      <c r="A156" s="35" t="s">
        <v>56</v>
      </c>
      <c r="E156" s="40" t="s">
        <v>4001</v>
      </c>
    </row>
    <row r="157" spans="1:5" ht="127.5">
      <c r="A157" t="s">
        <v>58</v>
      </c>
      <c r="E157" s="39" t="s">
        <v>4002</v>
      </c>
    </row>
    <row r="158" spans="1:13" ht="12.75">
      <c r="A158" t="s">
        <v>46</v>
      </c>
      <c r="C158" s="31" t="s">
        <v>85</v>
      </c>
      <c r="E158" s="33" t="s">
        <v>86</v>
      </c>
      <c r="J158" s="32">
        <f>0</f>
      </c>
      <c s="32">
        <f>0</f>
      </c>
      <c s="32">
        <f>0+L159+L163+L167+L171+L175</f>
      </c>
      <c s="32">
        <f>0+M159+M163+M167+M171+M175</f>
      </c>
    </row>
    <row r="159" spans="1:16" ht="25.5">
      <c r="A159" t="s">
        <v>49</v>
      </c>
      <c s="34" t="s">
        <v>217</v>
      </c>
      <c s="34" t="s">
        <v>467</v>
      </c>
      <c s="35" t="s">
        <v>5</v>
      </c>
      <c s="6" t="s">
        <v>468</v>
      </c>
      <c s="36" t="s">
        <v>469</v>
      </c>
      <c s="37">
        <v>136.905</v>
      </c>
      <c s="36">
        <v>0</v>
      </c>
      <c s="36">
        <f>ROUND(G159*H159,6)</f>
      </c>
      <c r="L159" s="38">
        <v>0</v>
      </c>
      <c s="32">
        <f>ROUND(ROUND(L159,2)*ROUND(G159,3),2)</f>
      </c>
      <c s="36" t="s">
        <v>429</v>
      </c>
      <c>
        <f>(M159*21)/100</f>
      </c>
      <c t="s">
        <v>27</v>
      </c>
    </row>
    <row r="160" spans="1:5" ht="12.75">
      <c r="A160" s="35" t="s">
        <v>55</v>
      </c>
      <c r="E160" s="39" t="s">
        <v>5</v>
      </c>
    </row>
    <row r="161" spans="1:5" ht="76.5">
      <c r="A161" s="35" t="s">
        <v>56</v>
      </c>
      <c r="E161" s="40" t="s">
        <v>4003</v>
      </c>
    </row>
    <row r="162" spans="1:5" ht="191.25">
      <c r="A162" t="s">
        <v>58</v>
      </c>
      <c r="E162" s="39" t="s">
        <v>471</v>
      </c>
    </row>
    <row r="163" spans="1:16" ht="25.5">
      <c r="A163" t="s">
        <v>49</v>
      </c>
      <c s="34" t="s">
        <v>221</v>
      </c>
      <c s="34" t="s">
        <v>3865</v>
      </c>
      <c s="35" t="s">
        <v>5</v>
      </c>
      <c s="6" t="s">
        <v>3866</v>
      </c>
      <c s="36" t="s">
        <v>469</v>
      </c>
      <c s="37">
        <v>639</v>
      </c>
      <c s="36">
        <v>0</v>
      </c>
      <c s="36">
        <f>ROUND(G163*H163,6)</f>
      </c>
      <c r="L163" s="38">
        <v>0</v>
      </c>
      <c s="32">
        <f>ROUND(ROUND(L163,2)*ROUND(G163,3),2)</f>
      </c>
      <c s="36" t="s">
        <v>429</v>
      </c>
      <c>
        <f>(M163*21)/100</f>
      </c>
      <c t="s">
        <v>27</v>
      </c>
    </row>
    <row r="164" spans="1:5" ht="12.75">
      <c r="A164" s="35" t="s">
        <v>55</v>
      </c>
      <c r="E164" s="39" t="s">
        <v>5</v>
      </c>
    </row>
    <row r="165" spans="1:5" ht="76.5">
      <c r="A165" s="35" t="s">
        <v>56</v>
      </c>
      <c r="E165" s="40" t="s">
        <v>4004</v>
      </c>
    </row>
    <row r="166" spans="1:5" ht="191.25">
      <c r="A166" t="s">
        <v>58</v>
      </c>
      <c r="E166" s="39" t="s">
        <v>471</v>
      </c>
    </row>
    <row r="167" spans="1:16" ht="12.75">
      <c r="A167" t="s">
        <v>49</v>
      </c>
      <c s="34" t="s">
        <v>225</v>
      </c>
      <c s="34" t="s">
        <v>1715</v>
      </c>
      <c s="35" t="s">
        <v>71</v>
      </c>
      <c s="6" t="s">
        <v>4005</v>
      </c>
      <c s="36" t="s">
        <v>469</v>
      </c>
      <c s="37">
        <v>305</v>
      </c>
      <c s="36">
        <v>0</v>
      </c>
      <c s="36">
        <f>ROUND(G167*H167,6)</f>
      </c>
      <c r="L167" s="38">
        <v>0</v>
      </c>
      <c s="32">
        <f>ROUND(ROUND(L167,2)*ROUND(G167,3),2)</f>
      </c>
      <c s="36" t="s">
        <v>429</v>
      </c>
      <c>
        <f>(M167*21)/100</f>
      </c>
      <c t="s">
        <v>27</v>
      </c>
    </row>
    <row r="168" spans="1:5" ht="12.75">
      <c r="A168" s="35" t="s">
        <v>55</v>
      </c>
      <c r="E168" s="39" t="s">
        <v>4006</v>
      </c>
    </row>
    <row r="169" spans="1:5" ht="63.75">
      <c r="A169" s="35" t="s">
        <v>56</v>
      </c>
      <c r="E169" s="40" t="s">
        <v>4007</v>
      </c>
    </row>
    <row r="170" spans="1:5" ht="38.25">
      <c r="A170" t="s">
        <v>58</v>
      </c>
      <c r="E170" s="39" t="s">
        <v>474</v>
      </c>
    </row>
    <row r="171" spans="1:16" ht="12.75">
      <c r="A171" t="s">
        <v>49</v>
      </c>
      <c s="34" t="s">
        <v>229</v>
      </c>
      <c s="34" t="s">
        <v>1715</v>
      </c>
      <c s="35" t="s">
        <v>27</v>
      </c>
      <c s="6" t="s">
        <v>4005</v>
      </c>
      <c s="36" t="s">
        <v>469</v>
      </c>
      <c s="37">
        <v>210</v>
      </c>
      <c s="36">
        <v>0</v>
      </c>
      <c s="36">
        <f>ROUND(G171*H171,6)</f>
      </c>
      <c r="L171" s="38">
        <v>0</v>
      </c>
      <c s="32">
        <f>ROUND(ROUND(L171,2)*ROUND(G171,3),2)</f>
      </c>
      <c s="36" t="s">
        <v>429</v>
      </c>
      <c>
        <f>(M171*21)/100</f>
      </c>
      <c t="s">
        <v>27</v>
      </c>
    </row>
    <row r="172" spans="1:5" ht="12.75">
      <c r="A172" s="35" t="s">
        <v>55</v>
      </c>
      <c r="E172" s="39" t="s">
        <v>4008</v>
      </c>
    </row>
    <row r="173" spans="1:5" ht="63.75">
      <c r="A173" s="35" t="s">
        <v>56</v>
      </c>
      <c r="E173" s="40" t="s">
        <v>4009</v>
      </c>
    </row>
    <row r="174" spans="1:5" ht="38.25">
      <c r="A174" t="s">
        <v>58</v>
      </c>
      <c r="E174" s="39" t="s">
        <v>474</v>
      </c>
    </row>
    <row r="175" spans="1:16" ht="12.75">
      <c r="A175" t="s">
        <v>49</v>
      </c>
      <c s="34" t="s">
        <v>233</v>
      </c>
      <c s="34" t="s">
        <v>472</v>
      </c>
      <c s="35" t="s">
        <v>5</v>
      </c>
      <c s="6" t="s">
        <v>473</v>
      </c>
      <c s="36" t="s">
        <v>469</v>
      </c>
      <c s="37">
        <v>124</v>
      </c>
      <c s="36">
        <v>0</v>
      </c>
      <c s="36">
        <f>ROUND(G175*H175,6)</f>
      </c>
      <c r="L175" s="38">
        <v>0</v>
      </c>
      <c s="32">
        <f>ROUND(ROUND(L175,2)*ROUND(G175,3),2)</f>
      </c>
      <c s="36" t="s">
        <v>429</v>
      </c>
      <c>
        <f>(M175*21)/100</f>
      </c>
      <c t="s">
        <v>27</v>
      </c>
    </row>
    <row r="176" spans="1:5" ht="12.75">
      <c r="A176" s="35" t="s">
        <v>55</v>
      </c>
      <c r="E176" s="39" t="s">
        <v>4010</v>
      </c>
    </row>
    <row r="177" spans="1:5" ht="12.75">
      <c r="A177" s="35" t="s">
        <v>56</v>
      </c>
      <c r="E177" s="40" t="s">
        <v>4011</v>
      </c>
    </row>
    <row r="178" spans="1:5" ht="38.25">
      <c r="A178" t="s">
        <v>58</v>
      </c>
      <c r="E178" s="39" t="s">
        <v>474</v>
      </c>
    </row>
    <row r="179" spans="1:13" ht="12.75">
      <c r="A179" t="s">
        <v>46</v>
      </c>
      <c r="C179" s="31" t="s">
        <v>104</v>
      </c>
      <c r="E179" s="33" t="s">
        <v>3563</v>
      </c>
      <c r="J179" s="32">
        <f>0</f>
      </c>
      <c s="32">
        <f>0</f>
      </c>
      <c s="32">
        <f>0+L180+L184+L188+L192</f>
      </c>
      <c s="32">
        <f>0+M180+M184+M188+M192</f>
      </c>
    </row>
    <row r="180" spans="1:16" ht="12.75">
      <c r="A180" t="s">
        <v>49</v>
      </c>
      <c s="34" t="s">
        <v>237</v>
      </c>
      <c s="34" t="s">
        <v>4012</v>
      </c>
      <c s="35" t="s">
        <v>5</v>
      </c>
      <c s="6" t="s">
        <v>4013</v>
      </c>
      <c s="36" t="s">
        <v>95</v>
      </c>
      <c s="37">
        <v>10.7</v>
      </c>
      <c s="36">
        <v>0</v>
      </c>
      <c s="36">
        <f>ROUND(G180*H180,6)</f>
      </c>
      <c r="L180" s="38">
        <v>0</v>
      </c>
      <c s="32">
        <f>ROUND(ROUND(L180,2)*ROUND(G180,3),2)</f>
      </c>
      <c s="36" t="s">
        <v>429</v>
      </c>
      <c>
        <f>(M180*21)/100</f>
      </c>
      <c t="s">
        <v>27</v>
      </c>
    </row>
    <row r="181" spans="1:5" ht="12.75">
      <c r="A181" s="35" t="s">
        <v>55</v>
      </c>
      <c r="E181" s="39" t="s">
        <v>5</v>
      </c>
    </row>
    <row r="182" spans="1:5" ht="38.25">
      <c r="A182" s="35" t="s">
        <v>56</v>
      </c>
      <c r="E182" s="40" t="s">
        <v>4014</v>
      </c>
    </row>
    <row r="183" spans="1:5" ht="255">
      <c r="A183" t="s">
        <v>58</v>
      </c>
      <c r="E183" s="39" t="s">
        <v>4015</v>
      </c>
    </row>
    <row r="184" spans="1:16" ht="12.75">
      <c r="A184" t="s">
        <v>49</v>
      </c>
      <c s="34" t="s">
        <v>241</v>
      </c>
      <c s="34" t="s">
        <v>4016</v>
      </c>
      <c s="35" t="s">
        <v>5</v>
      </c>
      <c s="6" t="s">
        <v>4017</v>
      </c>
      <c s="36" t="s">
        <v>95</v>
      </c>
      <c s="37">
        <v>2.1</v>
      </c>
      <c s="36">
        <v>0</v>
      </c>
      <c s="36">
        <f>ROUND(G184*H184,6)</f>
      </c>
      <c r="L184" s="38">
        <v>0</v>
      </c>
      <c s="32">
        <f>ROUND(ROUND(L184,2)*ROUND(G184,3),2)</f>
      </c>
      <c s="36" t="s">
        <v>429</v>
      </c>
      <c>
        <f>(M184*21)/100</f>
      </c>
      <c t="s">
        <v>27</v>
      </c>
    </row>
    <row r="185" spans="1:5" ht="12.75">
      <c r="A185" s="35" t="s">
        <v>55</v>
      </c>
      <c r="E185" s="39" t="s">
        <v>5</v>
      </c>
    </row>
    <row r="186" spans="1:5" ht="12.75">
      <c r="A186" s="35" t="s">
        <v>56</v>
      </c>
      <c r="E186" s="40" t="s">
        <v>4018</v>
      </c>
    </row>
    <row r="187" spans="1:5" ht="255">
      <c r="A187" t="s">
        <v>58</v>
      </c>
      <c r="E187" s="39" t="s">
        <v>4015</v>
      </c>
    </row>
    <row r="188" spans="1:16" ht="12.75">
      <c r="A188" t="s">
        <v>49</v>
      </c>
      <c s="34" t="s">
        <v>245</v>
      </c>
      <c s="34" t="s">
        <v>4019</v>
      </c>
      <c s="35" t="s">
        <v>5</v>
      </c>
      <c s="6" t="s">
        <v>4020</v>
      </c>
      <c s="36" t="s">
        <v>95</v>
      </c>
      <c s="37">
        <v>0.5</v>
      </c>
      <c s="36">
        <v>0</v>
      </c>
      <c s="36">
        <f>ROUND(G188*H188,6)</f>
      </c>
      <c r="L188" s="38">
        <v>0</v>
      </c>
      <c s="32">
        <f>ROUND(ROUND(L188,2)*ROUND(G188,3),2)</f>
      </c>
      <c s="36" t="s">
        <v>429</v>
      </c>
      <c>
        <f>(M188*21)/100</f>
      </c>
      <c t="s">
        <v>27</v>
      </c>
    </row>
    <row r="189" spans="1:5" ht="12.75">
      <c r="A189" s="35" t="s">
        <v>55</v>
      </c>
      <c r="E189" s="39" t="s">
        <v>5</v>
      </c>
    </row>
    <row r="190" spans="1:5" ht="38.25">
      <c r="A190" s="35" t="s">
        <v>56</v>
      </c>
      <c r="E190" s="40" t="s">
        <v>4021</v>
      </c>
    </row>
    <row r="191" spans="1:5" ht="242.25">
      <c r="A191" t="s">
        <v>58</v>
      </c>
      <c r="E191" s="39" t="s">
        <v>3580</v>
      </c>
    </row>
    <row r="192" spans="1:16" ht="12.75">
      <c r="A192" t="s">
        <v>49</v>
      </c>
      <c s="34" t="s">
        <v>249</v>
      </c>
      <c s="34" t="s">
        <v>4022</v>
      </c>
      <c s="35" t="s">
        <v>5</v>
      </c>
      <c s="6" t="s">
        <v>4023</v>
      </c>
      <c s="36" t="s">
        <v>95</v>
      </c>
      <c s="37">
        <v>0.525</v>
      </c>
      <c s="36">
        <v>0</v>
      </c>
      <c s="36">
        <f>ROUND(G192*H192,6)</f>
      </c>
      <c r="L192" s="38">
        <v>0</v>
      </c>
      <c s="32">
        <f>ROUND(ROUND(L192,2)*ROUND(G192,3),2)</f>
      </c>
      <c s="36" t="s">
        <v>429</v>
      </c>
      <c>
        <f>(M192*21)/100</f>
      </c>
      <c t="s">
        <v>27</v>
      </c>
    </row>
    <row r="193" spans="1:5" ht="12.75">
      <c r="A193" s="35" t="s">
        <v>55</v>
      </c>
      <c r="E193" s="39" t="s">
        <v>5</v>
      </c>
    </row>
    <row r="194" spans="1:5" ht="38.25">
      <c r="A194" s="35" t="s">
        <v>56</v>
      </c>
      <c r="E194" s="40" t="s">
        <v>4024</v>
      </c>
    </row>
    <row r="195" spans="1:5" ht="242.25">
      <c r="A195" t="s">
        <v>58</v>
      </c>
      <c r="E195" s="39" t="s">
        <v>3580</v>
      </c>
    </row>
    <row r="196" spans="1:13" ht="12.75">
      <c r="A196" t="s">
        <v>46</v>
      </c>
      <c r="C196" s="31" t="s">
        <v>108</v>
      </c>
      <c r="E196" s="33" t="s">
        <v>2697</v>
      </c>
      <c r="J196" s="32">
        <f>0</f>
      </c>
      <c s="32">
        <f>0</f>
      </c>
      <c s="32">
        <f>0+L197+L201+L205+L209+L213+L217+L221+L225+L229+L233+L237</f>
      </c>
      <c s="32">
        <f>0+M197+M201+M205+M209+M213+M217+M221+M225+M229+M233+M237</f>
      </c>
    </row>
    <row r="197" spans="1:16" ht="12.75">
      <c r="A197" t="s">
        <v>49</v>
      </c>
      <c s="34" t="s">
        <v>253</v>
      </c>
      <c s="34" t="s">
        <v>3887</v>
      </c>
      <c s="35" t="s">
        <v>5</v>
      </c>
      <c s="6" t="s">
        <v>3888</v>
      </c>
      <c s="36" t="s">
        <v>90</v>
      </c>
      <c s="37">
        <v>2</v>
      </c>
      <c s="36">
        <v>0</v>
      </c>
      <c s="36">
        <f>ROUND(G197*H197,6)</f>
      </c>
      <c r="L197" s="38">
        <v>0</v>
      </c>
      <c s="32">
        <f>ROUND(ROUND(L197,2)*ROUND(G197,3),2)</f>
      </c>
      <c s="36" t="s">
        <v>429</v>
      </c>
      <c>
        <f>(M197*21)/100</f>
      </c>
      <c t="s">
        <v>27</v>
      </c>
    </row>
    <row r="198" spans="1:5" ht="12.75">
      <c r="A198" s="35" t="s">
        <v>55</v>
      </c>
      <c r="E198" s="39" t="s">
        <v>5</v>
      </c>
    </row>
    <row r="199" spans="1:5" ht="12.75">
      <c r="A199" s="35" t="s">
        <v>56</v>
      </c>
      <c r="E199" s="40" t="s">
        <v>3769</v>
      </c>
    </row>
    <row r="200" spans="1:5" ht="25.5">
      <c r="A200" t="s">
        <v>58</v>
      </c>
      <c r="E200" s="39" t="s">
        <v>3890</v>
      </c>
    </row>
    <row r="201" spans="1:16" ht="12.75">
      <c r="A201" t="s">
        <v>49</v>
      </c>
      <c s="34" t="s">
        <v>257</v>
      </c>
      <c s="34" t="s">
        <v>4025</v>
      </c>
      <c s="35" t="s">
        <v>5</v>
      </c>
      <c s="6" t="s">
        <v>4026</v>
      </c>
      <c s="36" t="s">
        <v>90</v>
      </c>
      <c s="37">
        <v>34</v>
      </c>
      <c s="36">
        <v>0</v>
      </c>
      <c s="36">
        <f>ROUND(G201*H201,6)</f>
      </c>
      <c r="L201" s="38">
        <v>0</v>
      </c>
      <c s="32">
        <f>ROUND(ROUND(L201,2)*ROUND(G201,3),2)</f>
      </c>
      <c s="36" t="s">
        <v>429</v>
      </c>
      <c>
        <f>(M201*21)/100</f>
      </c>
      <c t="s">
        <v>27</v>
      </c>
    </row>
    <row r="202" spans="1:5" ht="12.75">
      <c r="A202" s="35" t="s">
        <v>55</v>
      </c>
      <c r="E202" s="39" t="s">
        <v>5</v>
      </c>
    </row>
    <row r="203" spans="1:5" ht="12.75">
      <c r="A203" s="35" t="s">
        <v>56</v>
      </c>
      <c r="E203" s="40" t="s">
        <v>4027</v>
      </c>
    </row>
    <row r="204" spans="1:5" ht="114.75">
      <c r="A204" t="s">
        <v>58</v>
      </c>
      <c r="E204" s="39" t="s">
        <v>4028</v>
      </c>
    </row>
    <row r="205" spans="1:16" ht="12.75">
      <c r="A205" t="s">
        <v>49</v>
      </c>
      <c s="34" t="s">
        <v>261</v>
      </c>
      <c s="34" t="s">
        <v>3891</v>
      </c>
      <c s="35" t="s">
        <v>5</v>
      </c>
      <c s="6" t="s">
        <v>3892</v>
      </c>
      <c s="36" t="s">
        <v>1908</v>
      </c>
      <c s="37">
        <v>185.836</v>
      </c>
      <c s="36">
        <v>0</v>
      </c>
      <c s="36">
        <f>ROUND(G205*H205,6)</f>
      </c>
      <c r="L205" s="38">
        <v>0</v>
      </c>
      <c s="32">
        <f>ROUND(ROUND(L205,2)*ROUND(G205,3),2)</f>
      </c>
      <c s="36" t="s">
        <v>429</v>
      </c>
      <c>
        <f>(M205*21)/100</f>
      </c>
      <c t="s">
        <v>27</v>
      </c>
    </row>
    <row r="206" spans="1:5" ht="12.75">
      <c r="A206" s="35" t="s">
        <v>55</v>
      </c>
      <c r="E206" s="39" t="s">
        <v>5</v>
      </c>
    </row>
    <row r="207" spans="1:5" ht="51">
      <c r="A207" s="35" t="s">
        <v>56</v>
      </c>
      <c r="E207" s="40" t="s">
        <v>4029</v>
      </c>
    </row>
    <row r="208" spans="1:5" ht="357">
      <c r="A208" t="s">
        <v>58</v>
      </c>
      <c r="E208" s="39" t="s">
        <v>3894</v>
      </c>
    </row>
    <row r="209" spans="1:16" ht="12.75">
      <c r="A209" t="s">
        <v>49</v>
      </c>
      <c s="34" t="s">
        <v>265</v>
      </c>
      <c s="34" t="s">
        <v>4030</v>
      </c>
      <c s="35" t="s">
        <v>5</v>
      </c>
      <c s="6" t="s">
        <v>4031</v>
      </c>
      <c s="36" t="s">
        <v>75</v>
      </c>
      <c s="37">
        <v>271.019</v>
      </c>
      <c s="36">
        <v>0</v>
      </c>
      <c s="36">
        <f>ROUND(G209*H209,6)</f>
      </c>
      <c r="L209" s="38">
        <v>0</v>
      </c>
      <c s="32">
        <f>ROUND(ROUND(L209,2)*ROUND(G209,3),2)</f>
      </c>
      <c s="36" t="s">
        <v>429</v>
      </c>
      <c>
        <f>(M209*21)/100</f>
      </c>
      <c t="s">
        <v>27</v>
      </c>
    </row>
    <row r="210" spans="1:5" ht="12.75">
      <c r="A210" s="35" t="s">
        <v>55</v>
      </c>
      <c r="E210" s="39" t="s">
        <v>5</v>
      </c>
    </row>
    <row r="211" spans="1:5" ht="89.25">
      <c r="A211" s="35" t="s">
        <v>56</v>
      </c>
      <c r="E211" s="40" t="s">
        <v>4032</v>
      </c>
    </row>
    <row r="212" spans="1:5" ht="114.75">
      <c r="A212" t="s">
        <v>58</v>
      </c>
      <c r="E212" s="39" t="s">
        <v>4033</v>
      </c>
    </row>
    <row r="213" spans="1:16" ht="12.75">
      <c r="A213" t="s">
        <v>49</v>
      </c>
      <c s="34" t="s">
        <v>269</v>
      </c>
      <c s="34" t="s">
        <v>1925</v>
      </c>
      <c s="35" t="s">
        <v>5</v>
      </c>
      <c s="6" t="s">
        <v>1926</v>
      </c>
      <c s="36" t="s">
        <v>1574</v>
      </c>
      <c s="37">
        <v>7.2</v>
      </c>
      <c s="36">
        <v>0</v>
      </c>
      <c s="36">
        <f>ROUND(G213*H213,6)</f>
      </c>
      <c r="L213" s="38">
        <v>0</v>
      </c>
      <c s="32">
        <f>ROUND(ROUND(L213,2)*ROUND(G213,3),2)</f>
      </c>
      <c s="36" t="s">
        <v>429</v>
      </c>
      <c>
        <f>(M213*21)/100</f>
      </c>
      <c t="s">
        <v>27</v>
      </c>
    </row>
    <row r="214" spans="1:5" ht="12.75">
      <c r="A214" s="35" t="s">
        <v>55</v>
      </c>
      <c r="E214" s="39" t="s">
        <v>5</v>
      </c>
    </row>
    <row r="215" spans="1:5" ht="89.25">
      <c r="A215" s="35" t="s">
        <v>56</v>
      </c>
      <c r="E215" s="40" t="s">
        <v>4034</v>
      </c>
    </row>
    <row r="216" spans="1:5" ht="25.5">
      <c r="A216" t="s">
        <v>58</v>
      </c>
      <c r="E216" s="39" t="s">
        <v>1927</v>
      </c>
    </row>
    <row r="217" spans="1:16" ht="12.75">
      <c r="A217" t="s">
        <v>49</v>
      </c>
      <c s="34" t="s">
        <v>273</v>
      </c>
      <c s="34" t="s">
        <v>4035</v>
      </c>
      <c s="35" t="s">
        <v>5</v>
      </c>
      <c s="6" t="s">
        <v>4036</v>
      </c>
      <c s="36" t="s">
        <v>75</v>
      </c>
      <c s="37">
        <v>312.565</v>
      </c>
      <c s="36">
        <v>0</v>
      </c>
      <c s="36">
        <f>ROUND(G217*H217,6)</f>
      </c>
      <c r="L217" s="38">
        <v>0</v>
      </c>
      <c s="32">
        <f>ROUND(ROUND(L217,2)*ROUND(G217,3),2)</f>
      </c>
      <c s="36" t="s">
        <v>429</v>
      </c>
      <c>
        <f>(M217*21)/100</f>
      </c>
      <c t="s">
        <v>27</v>
      </c>
    </row>
    <row r="218" spans="1:5" ht="12.75">
      <c r="A218" s="35" t="s">
        <v>55</v>
      </c>
      <c r="E218" s="39" t="s">
        <v>5</v>
      </c>
    </row>
    <row r="219" spans="1:5" ht="140.25">
      <c r="A219" s="35" t="s">
        <v>56</v>
      </c>
      <c r="E219" s="40" t="s">
        <v>4037</v>
      </c>
    </row>
    <row r="220" spans="1:5" ht="114.75">
      <c r="A220" t="s">
        <v>58</v>
      </c>
      <c r="E220" s="39" t="s">
        <v>4033</v>
      </c>
    </row>
    <row r="221" spans="1:16" ht="12.75">
      <c r="A221" t="s">
        <v>49</v>
      </c>
      <c s="34" t="s">
        <v>278</v>
      </c>
      <c s="34" t="s">
        <v>3639</v>
      </c>
      <c s="35" t="s">
        <v>5</v>
      </c>
      <c s="6" t="s">
        <v>3640</v>
      </c>
      <c s="36" t="s">
        <v>1574</v>
      </c>
      <c s="37">
        <v>31256.5</v>
      </c>
      <c s="36">
        <v>0</v>
      </c>
      <c s="36">
        <f>ROUND(G221*H221,6)</f>
      </c>
      <c r="L221" s="38">
        <v>0</v>
      </c>
      <c s="32">
        <f>ROUND(ROUND(L221,2)*ROUND(G221,3),2)</f>
      </c>
      <c s="36" t="s">
        <v>429</v>
      </c>
      <c>
        <f>(M221*21)/100</f>
      </c>
      <c t="s">
        <v>27</v>
      </c>
    </row>
    <row r="222" spans="1:5" ht="12.75">
      <c r="A222" s="35" t="s">
        <v>55</v>
      </c>
      <c r="E222" s="39" t="s">
        <v>5</v>
      </c>
    </row>
    <row r="223" spans="1:5" ht="140.25">
      <c r="A223" s="35" t="s">
        <v>56</v>
      </c>
      <c r="E223" s="40" t="s">
        <v>4038</v>
      </c>
    </row>
    <row r="224" spans="1:5" ht="25.5">
      <c r="A224" t="s">
        <v>58</v>
      </c>
      <c r="E224" s="39" t="s">
        <v>1927</v>
      </c>
    </row>
    <row r="225" spans="1:16" ht="12.75">
      <c r="A225" t="s">
        <v>49</v>
      </c>
      <c s="34" t="s">
        <v>282</v>
      </c>
      <c s="34" t="s">
        <v>4039</v>
      </c>
      <c s="35" t="s">
        <v>5</v>
      </c>
      <c s="6" t="s">
        <v>4040</v>
      </c>
      <c s="36" t="s">
        <v>53</v>
      </c>
      <c s="37">
        <v>1.948</v>
      </c>
      <c s="36">
        <v>0</v>
      </c>
      <c s="36">
        <f>ROUND(G225*H225,6)</f>
      </c>
      <c r="L225" s="38">
        <v>0</v>
      </c>
      <c s="32">
        <f>ROUND(ROUND(L225,2)*ROUND(G225,3),2)</f>
      </c>
      <c s="36" t="s">
        <v>429</v>
      </c>
      <c>
        <f>(M225*21)/100</f>
      </c>
      <c t="s">
        <v>27</v>
      </c>
    </row>
    <row r="226" spans="1:5" ht="12.75">
      <c r="A226" s="35" t="s">
        <v>55</v>
      </c>
      <c r="E226" s="39" t="s">
        <v>5</v>
      </c>
    </row>
    <row r="227" spans="1:5" ht="25.5">
      <c r="A227" s="35" t="s">
        <v>56</v>
      </c>
      <c r="E227" s="40" t="s">
        <v>4041</v>
      </c>
    </row>
    <row r="228" spans="1:5" ht="114.75">
      <c r="A228" t="s">
        <v>58</v>
      </c>
      <c r="E228" s="39" t="s">
        <v>4042</v>
      </c>
    </row>
    <row r="229" spans="1:16" ht="12.75">
      <c r="A229" t="s">
        <v>49</v>
      </c>
      <c s="34" t="s">
        <v>286</v>
      </c>
      <c s="34" t="s">
        <v>3909</v>
      </c>
      <c s="35" t="s">
        <v>5</v>
      </c>
      <c s="6" t="s">
        <v>3910</v>
      </c>
      <c s="36" t="s">
        <v>1574</v>
      </c>
      <c s="37">
        <v>77.92</v>
      </c>
      <c s="36">
        <v>0</v>
      </c>
      <c s="36">
        <f>ROUND(G229*H229,6)</f>
      </c>
      <c r="L229" s="38">
        <v>0</v>
      </c>
      <c s="32">
        <f>ROUND(ROUND(L229,2)*ROUND(G229,3),2)</f>
      </c>
      <c s="36" t="s">
        <v>429</v>
      </c>
      <c>
        <f>(M229*21)/100</f>
      </c>
      <c t="s">
        <v>27</v>
      </c>
    </row>
    <row r="230" spans="1:5" ht="12.75">
      <c r="A230" s="35" t="s">
        <v>55</v>
      </c>
      <c r="E230" s="39" t="s">
        <v>5</v>
      </c>
    </row>
    <row r="231" spans="1:5" ht="51">
      <c r="A231" s="35" t="s">
        <v>56</v>
      </c>
      <c r="E231" s="40" t="s">
        <v>4043</v>
      </c>
    </row>
    <row r="232" spans="1:5" ht="25.5">
      <c r="A232" t="s">
        <v>58</v>
      </c>
      <c r="E232" s="39" t="s">
        <v>1927</v>
      </c>
    </row>
    <row r="233" spans="1:16" ht="12.75">
      <c r="A233" t="s">
        <v>49</v>
      </c>
      <c s="34" t="s">
        <v>290</v>
      </c>
      <c s="34" t="s">
        <v>4044</v>
      </c>
      <c s="35" t="s">
        <v>5</v>
      </c>
      <c s="6" t="s">
        <v>4045</v>
      </c>
      <c s="36" t="s">
        <v>75</v>
      </c>
      <c s="37">
        <v>19.8</v>
      </c>
      <c s="36">
        <v>0</v>
      </c>
      <c s="36">
        <f>ROUND(G233*H233,6)</f>
      </c>
      <c r="L233" s="38">
        <v>0</v>
      </c>
      <c s="32">
        <f>ROUND(ROUND(L233,2)*ROUND(G233,3),2)</f>
      </c>
      <c s="36" t="s">
        <v>429</v>
      </c>
      <c>
        <f>(M233*21)/100</f>
      </c>
      <c t="s">
        <v>27</v>
      </c>
    </row>
    <row r="234" spans="1:5" ht="12.75">
      <c r="A234" s="35" t="s">
        <v>55</v>
      </c>
      <c r="E234" s="39" t="s">
        <v>5</v>
      </c>
    </row>
    <row r="235" spans="1:5" ht="12.75">
      <c r="A235" s="35" t="s">
        <v>56</v>
      </c>
      <c r="E235" s="40" t="s">
        <v>4046</v>
      </c>
    </row>
    <row r="236" spans="1:5" ht="76.5">
      <c r="A236" t="s">
        <v>58</v>
      </c>
      <c r="E236" s="39" t="s">
        <v>4047</v>
      </c>
    </row>
    <row r="237" spans="1:16" ht="12.75">
      <c r="A237" t="s">
        <v>49</v>
      </c>
      <c s="34" t="s">
        <v>294</v>
      </c>
      <c s="34" t="s">
        <v>3912</v>
      </c>
      <c s="35" t="s">
        <v>5</v>
      </c>
      <c s="6" t="s">
        <v>3913</v>
      </c>
      <c s="36" t="s">
        <v>469</v>
      </c>
      <c s="37">
        <v>105.405</v>
      </c>
      <c s="36">
        <v>0</v>
      </c>
      <c s="36">
        <f>ROUND(G237*H237,6)</f>
      </c>
      <c r="L237" s="38">
        <v>0</v>
      </c>
      <c s="32">
        <f>ROUND(ROUND(L237,2)*ROUND(G237,3),2)</f>
      </c>
      <c s="36" t="s">
        <v>429</v>
      </c>
      <c>
        <f>(M237*21)/100</f>
      </c>
      <c t="s">
        <v>27</v>
      </c>
    </row>
    <row r="238" spans="1:5" ht="12.75">
      <c r="A238" s="35" t="s">
        <v>55</v>
      </c>
      <c r="E238" s="39" t="s">
        <v>5</v>
      </c>
    </row>
    <row r="239" spans="1:5" ht="12.75">
      <c r="A239" s="35" t="s">
        <v>56</v>
      </c>
      <c r="E239" s="40" t="s">
        <v>4048</v>
      </c>
    </row>
    <row r="240" spans="1:5" ht="76.5">
      <c r="A240" t="s">
        <v>58</v>
      </c>
      <c r="E240"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4051</v>
      </c>
      <c r="E8" s="30" t="s">
        <v>4050</v>
      </c>
      <c r="J8" s="29">
        <f>0+J9+J38+J71+J124+J161+J186+J211+J224+J257+J266</f>
      </c>
      <c s="29">
        <f>0+K9+K38+K71+K124+K161+K186+K211+K224+K257+K266</f>
      </c>
      <c s="29">
        <f>0+L9+L38+L71+L124+L161+L186+L211+L224+L257+L266</f>
      </c>
      <c s="29">
        <f>0+M9+M38+M71+M124+M161+M186+M211+M224+M257+M266</f>
      </c>
    </row>
    <row r="9" spans="1:13" ht="12.75">
      <c r="A9" t="s">
        <v>46</v>
      </c>
      <c r="C9" s="31" t="s">
        <v>47</v>
      </c>
      <c r="E9" s="33" t="s">
        <v>48</v>
      </c>
      <c r="J9" s="32">
        <f>0</f>
      </c>
      <c s="32">
        <f>0</f>
      </c>
      <c s="32">
        <f>0+L10+L14+L18+L22+L26+L30+L34</f>
      </c>
      <c s="32">
        <f>0+M10+M14+M18+M22+M26+M30+M34</f>
      </c>
    </row>
    <row r="10" spans="1:16" ht="25.5">
      <c r="A10" t="s">
        <v>49</v>
      </c>
      <c s="34" t="s">
        <v>71</v>
      </c>
      <c s="34" t="s">
        <v>427</v>
      </c>
      <c s="35" t="s">
        <v>5</v>
      </c>
      <c s="6" t="s">
        <v>428</v>
      </c>
      <c s="36" t="s">
        <v>53</v>
      </c>
      <c s="37">
        <v>5688.644</v>
      </c>
      <c s="36">
        <v>0</v>
      </c>
      <c s="36">
        <f>ROUND(G10*H10,6)</f>
      </c>
      <c r="L10" s="38">
        <v>0</v>
      </c>
      <c s="32">
        <f>ROUND(ROUND(L10,2)*ROUND(G10,3),2)</f>
      </c>
      <c s="36" t="s">
        <v>429</v>
      </c>
      <c>
        <f>(M10*21)/100</f>
      </c>
      <c t="s">
        <v>27</v>
      </c>
    </row>
    <row r="11" spans="1:5" ht="12.75">
      <c r="A11" s="35" t="s">
        <v>55</v>
      </c>
      <c r="E11" s="39" t="s">
        <v>5</v>
      </c>
    </row>
    <row r="12" spans="1:5" ht="76.5">
      <c r="A12" s="35" t="s">
        <v>56</v>
      </c>
      <c r="E12" s="40" t="s">
        <v>4052</v>
      </c>
    </row>
    <row r="13" spans="1:5" ht="140.25">
      <c r="A13" t="s">
        <v>58</v>
      </c>
      <c r="E13" s="39" t="s">
        <v>59</v>
      </c>
    </row>
    <row r="14" spans="1:16" ht="25.5">
      <c r="A14" t="s">
        <v>49</v>
      </c>
      <c s="34" t="s">
        <v>27</v>
      </c>
      <c s="34" t="s">
        <v>3372</v>
      </c>
      <c s="35" t="s">
        <v>5</v>
      </c>
      <c s="6" t="s">
        <v>4053</v>
      </c>
      <c s="36" t="s">
        <v>53</v>
      </c>
      <c s="37">
        <v>439.431</v>
      </c>
      <c s="36">
        <v>0</v>
      </c>
      <c s="36">
        <f>ROUND(G14*H14,6)</f>
      </c>
      <c r="L14" s="38">
        <v>0</v>
      </c>
      <c s="32">
        <f>ROUND(ROUND(L14,2)*ROUND(G14,3),2)</f>
      </c>
      <c s="36" t="s">
        <v>429</v>
      </c>
      <c>
        <f>(M14*21)/100</f>
      </c>
      <c t="s">
        <v>27</v>
      </c>
    </row>
    <row r="15" spans="1:5" ht="12.75">
      <c r="A15" s="35" t="s">
        <v>55</v>
      </c>
      <c r="E15" s="39" t="s">
        <v>5</v>
      </c>
    </row>
    <row r="16" spans="1:5" ht="63.75">
      <c r="A16" s="35" t="s">
        <v>56</v>
      </c>
      <c r="E16" s="40" t="s">
        <v>4054</v>
      </c>
    </row>
    <row r="17" spans="1:5" ht="140.25">
      <c r="A17" t="s">
        <v>58</v>
      </c>
      <c r="E17" s="39" t="s">
        <v>59</v>
      </c>
    </row>
    <row r="18" spans="1:16" ht="25.5">
      <c r="A18" t="s">
        <v>49</v>
      </c>
      <c s="34" t="s">
        <v>26</v>
      </c>
      <c s="34" t="s">
        <v>2222</v>
      </c>
      <c s="35" t="s">
        <v>5</v>
      </c>
      <c s="6" t="s">
        <v>2223</v>
      </c>
      <c s="36" t="s">
        <v>53</v>
      </c>
      <c s="37">
        <v>67.573</v>
      </c>
      <c s="36">
        <v>0</v>
      </c>
      <c s="36">
        <f>ROUND(G18*H18,6)</f>
      </c>
      <c r="L18" s="38">
        <v>0</v>
      </c>
      <c s="32">
        <f>ROUND(ROUND(L18,2)*ROUND(G18,3),2)</f>
      </c>
      <c s="36" t="s">
        <v>429</v>
      </c>
      <c>
        <f>(M18*21)/100</f>
      </c>
      <c t="s">
        <v>27</v>
      </c>
    </row>
    <row r="19" spans="1:5" ht="12.75">
      <c r="A19" s="35" t="s">
        <v>55</v>
      </c>
      <c r="E19" s="39" t="s">
        <v>4055</v>
      </c>
    </row>
    <row r="20" spans="1:5" ht="38.25">
      <c r="A20" s="35" t="s">
        <v>56</v>
      </c>
      <c r="E20" s="40" t="s">
        <v>4056</v>
      </c>
    </row>
    <row r="21" spans="1:5" ht="140.25">
      <c r="A21" t="s">
        <v>58</v>
      </c>
      <c r="E21" s="39" t="s">
        <v>59</v>
      </c>
    </row>
    <row r="22" spans="1:16" ht="25.5">
      <c r="A22" t="s">
        <v>49</v>
      </c>
      <c s="34" t="s">
        <v>87</v>
      </c>
      <c s="34" t="s">
        <v>4057</v>
      </c>
      <c s="35" t="s">
        <v>5</v>
      </c>
      <c s="6" t="s">
        <v>4058</v>
      </c>
      <c s="36" t="s">
        <v>53</v>
      </c>
      <c s="37">
        <v>5.683</v>
      </c>
      <c s="36">
        <v>0</v>
      </c>
      <c s="36">
        <f>ROUND(G22*H22,6)</f>
      </c>
      <c r="L22" s="38">
        <v>0</v>
      </c>
      <c s="32">
        <f>ROUND(ROUND(L22,2)*ROUND(G22,3),2)</f>
      </c>
      <c s="36" t="s">
        <v>429</v>
      </c>
      <c>
        <f>(M22*21)/100</f>
      </c>
      <c t="s">
        <v>27</v>
      </c>
    </row>
    <row r="23" spans="1:5" ht="12.75">
      <c r="A23" s="35" t="s">
        <v>55</v>
      </c>
      <c r="E23" s="39" t="s">
        <v>4059</v>
      </c>
    </row>
    <row r="24" spans="1:5" ht="25.5">
      <c r="A24" s="35" t="s">
        <v>56</v>
      </c>
      <c r="E24" s="40" t="s">
        <v>4060</v>
      </c>
    </row>
    <row r="25" spans="1:5" ht="140.25">
      <c r="A25" t="s">
        <v>58</v>
      </c>
      <c r="E25" s="39" t="s">
        <v>59</v>
      </c>
    </row>
    <row r="26" spans="1:16" ht="25.5">
      <c r="A26" t="s">
        <v>49</v>
      </c>
      <c s="34" t="s">
        <v>92</v>
      </c>
      <c s="34" t="s">
        <v>923</v>
      </c>
      <c s="35" t="s">
        <v>5</v>
      </c>
      <c s="6" t="s">
        <v>924</v>
      </c>
      <c s="36" t="s">
        <v>53</v>
      </c>
      <c s="37">
        <v>797.332</v>
      </c>
      <c s="36">
        <v>0</v>
      </c>
      <c s="36">
        <f>ROUND(G26*H26,6)</f>
      </c>
      <c r="L26" s="38">
        <v>0</v>
      </c>
      <c s="32">
        <f>ROUND(ROUND(L26,2)*ROUND(G26,3),2)</f>
      </c>
      <c s="36" t="s">
        <v>429</v>
      </c>
      <c>
        <f>(M26*21)/100</f>
      </c>
      <c t="s">
        <v>27</v>
      </c>
    </row>
    <row r="27" spans="1:5" ht="12.75">
      <c r="A27" s="35" t="s">
        <v>55</v>
      </c>
      <c r="E27" s="39" t="s">
        <v>5</v>
      </c>
    </row>
    <row r="28" spans="1:5" ht="51">
      <c r="A28" s="35" t="s">
        <v>56</v>
      </c>
      <c r="E28" s="40" t="s">
        <v>4061</v>
      </c>
    </row>
    <row r="29" spans="1:5" ht="140.25">
      <c r="A29" t="s">
        <v>58</v>
      </c>
      <c r="E29" s="39" t="s">
        <v>59</v>
      </c>
    </row>
    <row r="30" spans="1:16" ht="25.5">
      <c r="A30" t="s">
        <v>49</v>
      </c>
      <c s="34" t="s">
        <v>97</v>
      </c>
      <c s="34" t="s">
        <v>3780</v>
      </c>
      <c s="35" t="s">
        <v>5</v>
      </c>
      <c s="6" t="s">
        <v>3781</v>
      </c>
      <c s="36" t="s">
        <v>53</v>
      </c>
      <c s="37">
        <v>25.595</v>
      </c>
      <c s="36">
        <v>0</v>
      </c>
      <c s="36">
        <f>ROUND(G30*H30,6)</f>
      </c>
      <c r="L30" s="38">
        <v>0</v>
      </c>
      <c s="32">
        <f>ROUND(ROUND(L30,2)*ROUND(G30,3),2)</f>
      </c>
      <c s="36" t="s">
        <v>429</v>
      </c>
      <c>
        <f>(M30*21)/100</f>
      </c>
      <c t="s">
        <v>27</v>
      </c>
    </row>
    <row r="31" spans="1:5" ht="12.75">
      <c r="A31" s="35" t="s">
        <v>55</v>
      </c>
      <c r="E31" s="39" t="s">
        <v>5</v>
      </c>
    </row>
    <row r="32" spans="1:5" ht="25.5">
      <c r="A32" s="35" t="s">
        <v>56</v>
      </c>
      <c r="E32" s="40" t="s">
        <v>4062</v>
      </c>
    </row>
    <row r="33" spans="1:5" ht="140.25">
      <c r="A33" t="s">
        <v>58</v>
      </c>
      <c r="E33" s="39" t="s">
        <v>59</v>
      </c>
    </row>
    <row r="34" spans="1:16" ht="12.75">
      <c r="A34" t="s">
        <v>49</v>
      </c>
      <c s="34" t="s">
        <v>809</v>
      </c>
      <c s="34" t="s">
        <v>3924</v>
      </c>
      <c s="35" t="s">
        <v>5</v>
      </c>
      <c s="6" t="s">
        <v>432</v>
      </c>
      <c s="36" t="s">
        <v>276</v>
      </c>
      <c s="37">
        <v>24</v>
      </c>
      <c s="36">
        <v>0</v>
      </c>
      <c s="36">
        <f>ROUND(G34*H34,6)</f>
      </c>
      <c r="L34" s="38">
        <v>0</v>
      </c>
      <c s="32">
        <f>ROUND(ROUND(L34,2)*ROUND(G34,3),2)</f>
      </c>
      <c s="36" t="s">
        <v>429</v>
      </c>
      <c>
        <f>(M34*21)/100</f>
      </c>
      <c t="s">
        <v>27</v>
      </c>
    </row>
    <row r="35" spans="1:5" ht="25.5">
      <c r="A35" s="35" t="s">
        <v>55</v>
      </c>
      <c r="E35" s="39" t="s">
        <v>4063</v>
      </c>
    </row>
    <row r="36" spans="1:5" ht="12.75">
      <c r="A36" s="35" t="s">
        <v>56</v>
      </c>
      <c r="E36" s="40" t="s">
        <v>4064</v>
      </c>
    </row>
    <row r="37" spans="1:5" ht="12.75">
      <c r="A37" t="s">
        <v>58</v>
      </c>
      <c r="E37" s="39" t="s">
        <v>433</v>
      </c>
    </row>
    <row r="38" spans="1:13" ht="12.75">
      <c r="A38" t="s">
        <v>46</v>
      </c>
      <c r="C38" s="31" t="s">
        <v>71</v>
      </c>
      <c r="E38" s="33" t="s">
        <v>72</v>
      </c>
      <c r="J38" s="32">
        <f>0</f>
      </c>
      <c s="32">
        <f>0</f>
      </c>
      <c s="32">
        <f>0+L39+L43+L47+L51+L55+L59+L63+L67</f>
      </c>
      <c s="32">
        <f>0+M39+M43+M47+M51+M55+M59+M63+M67</f>
      </c>
    </row>
    <row r="39" spans="1:16" ht="25.5">
      <c r="A39" t="s">
        <v>49</v>
      </c>
      <c s="34" t="s">
        <v>85</v>
      </c>
      <c s="34" t="s">
        <v>4065</v>
      </c>
      <c s="35" t="s">
        <v>5</v>
      </c>
      <c s="6" t="s">
        <v>4066</v>
      </c>
      <c s="36" t="s">
        <v>75</v>
      </c>
      <c s="37">
        <v>2.273</v>
      </c>
      <c s="36">
        <v>0</v>
      </c>
      <c s="36">
        <f>ROUND(G39*H39,6)</f>
      </c>
      <c r="L39" s="38">
        <v>0</v>
      </c>
      <c s="32">
        <f>ROUND(ROUND(L39,2)*ROUND(G39,3),2)</f>
      </c>
      <c s="36" t="s">
        <v>429</v>
      </c>
      <c>
        <f>(M39*21)/100</f>
      </c>
      <c t="s">
        <v>27</v>
      </c>
    </row>
    <row r="40" spans="1:5" ht="12.75">
      <c r="A40" s="35" t="s">
        <v>55</v>
      </c>
      <c r="E40" s="39" t="s">
        <v>4059</v>
      </c>
    </row>
    <row r="41" spans="1:5" ht="12.75">
      <c r="A41" s="35" t="s">
        <v>56</v>
      </c>
      <c r="E41" s="40" t="s">
        <v>4067</v>
      </c>
    </row>
    <row r="42" spans="1:5" ht="63.75">
      <c r="A42" t="s">
        <v>58</v>
      </c>
      <c r="E42" s="39" t="s">
        <v>3662</v>
      </c>
    </row>
    <row r="43" spans="1:16" ht="25.5">
      <c r="A43" t="s">
        <v>49</v>
      </c>
      <c s="34" t="s">
        <v>104</v>
      </c>
      <c s="34" t="s">
        <v>4068</v>
      </c>
      <c s="35" t="s">
        <v>5</v>
      </c>
      <c s="6" t="s">
        <v>4069</v>
      </c>
      <c s="36" t="s">
        <v>1574</v>
      </c>
      <c s="37">
        <v>227.32</v>
      </c>
      <c s="36">
        <v>0</v>
      </c>
      <c s="36">
        <f>ROUND(G43*H43,6)</f>
      </c>
      <c r="L43" s="38">
        <v>0</v>
      </c>
      <c s="32">
        <f>ROUND(ROUND(L43,2)*ROUND(G43,3),2)</f>
      </c>
      <c s="36" t="s">
        <v>429</v>
      </c>
      <c>
        <f>(M43*21)/100</f>
      </c>
      <c t="s">
        <v>27</v>
      </c>
    </row>
    <row r="44" spans="1:5" ht="25.5">
      <c r="A44" s="35" t="s">
        <v>55</v>
      </c>
      <c r="E44" s="39" t="s">
        <v>4070</v>
      </c>
    </row>
    <row r="45" spans="1:5" ht="38.25">
      <c r="A45" s="35" t="s">
        <v>56</v>
      </c>
      <c r="E45" s="40" t="s">
        <v>4071</v>
      </c>
    </row>
    <row r="46" spans="1:5" ht="25.5">
      <c r="A46" t="s">
        <v>58</v>
      </c>
      <c r="E46" s="39" t="s">
        <v>1927</v>
      </c>
    </row>
    <row r="47" spans="1:16" ht="12.75">
      <c r="A47" t="s">
        <v>49</v>
      </c>
      <c s="34" t="s">
        <v>108</v>
      </c>
      <c s="34" t="s">
        <v>434</v>
      </c>
      <c s="35" t="s">
        <v>5</v>
      </c>
      <c s="6" t="s">
        <v>435</v>
      </c>
      <c s="36" t="s">
        <v>75</v>
      </c>
      <c s="37">
        <v>2825.955</v>
      </c>
      <c s="36">
        <v>0</v>
      </c>
      <c s="36">
        <f>ROUND(G47*H47,6)</f>
      </c>
      <c r="L47" s="38">
        <v>0</v>
      </c>
      <c s="32">
        <f>ROUND(ROUND(L47,2)*ROUND(G47,3),2)</f>
      </c>
      <c s="36" t="s">
        <v>429</v>
      </c>
      <c>
        <f>(M47*21)/100</f>
      </c>
      <c t="s">
        <v>27</v>
      </c>
    </row>
    <row r="48" spans="1:5" ht="12.75">
      <c r="A48" s="35" t="s">
        <v>55</v>
      </c>
      <c r="E48" s="39" t="s">
        <v>5</v>
      </c>
    </row>
    <row r="49" spans="1:5" ht="51">
      <c r="A49" s="35" t="s">
        <v>56</v>
      </c>
      <c r="E49" s="40" t="s">
        <v>4072</v>
      </c>
    </row>
    <row r="50" spans="1:5" ht="318.75">
      <c r="A50" t="s">
        <v>58</v>
      </c>
      <c r="E50" s="39" t="s">
        <v>436</v>
      </c>
    </row>
    <row r="51" spans="1:16" ht="12.75">
      <c r="A51" t="s">
        <v>49</v>
      </c>
      <c s="34" t="s">
        <v>112</v>
      </c>
      <c s="34" t="s">
        <v>437</v>
      </c>
      <c s="35" t="s">
        <v>5</v>
      </c>
      <c s="6" t="s">
        <v>438</v>
      </c>
      <c s="36" t="s">
        <v>439</v>
      </c>
      <c s="37">
        <v>113038.2</v>
      </c>
      <c s="36">
        <v>0</v>
      </c>
      <c s="36">
        <f>ROUND(G51*H51,6)</f>
      </c>
      <c r="L51" s="38">
        <v>0</v>
      </c>
      <c s="32">
        <f>ROUND(ROUND(L51,2)*ROUND(G51,3),2)</f>
      </c>
      <c s="36" t="s">
        <v>429</v>
      </c>
      <c>
        <f>(M51*21)/100</f>
      </c>
      <c t="s">
        <v>27</v>
      </c>
    </row>
    <row r="52" spans="1:5" ht="12.75">
      <c r="A52" s="35" t="s">
        <v>55</v>
      </c>
      <c r="E52" s="39" t="s">
        <v>4073</v>
      </c>
    </row>
    <row r="53" spans="1:5" ht="63.75">
      <c r="A53" s="35" t="s">
        <v>56</v>
      </c>
      <c r="E53" s="40" t="s">
        <v>4074</v>
      </c>
    </row>
    <row r="54" spans="1:5" ht="25.5">
      <c r="A54" t="s">
        <v>58</v>
      </c>
      <c r="E54" s="39" t="s">
        <v>441</v>
      </c>
    </row>
    <row r="55" spans="1:16" ht="12.75">
      <c r="A55" t="s">
        <v>49</v>
      </c>
      <c s="34" t="s">
        <v>116</v>
      </c>
      <c s="34" t="s">
        <v>4075</v>
      </c>
      <c s="35" t="s">
        <v>5</v>
      </c>
      <c s="6" t="s">
        <v>4076</v>
      </c>
      <c s="36" t="s">
        <v>75</v>
      </c>
      <c s="37">
        <v>162</v>
      </c>
      <c s="36">
        <v>0</v>
      </c>
      <c s="36">
        <f>ROUND(G55*H55,6)</f>
      </c>
      <c r="L55" s="38">
        <v>0</v>
      </c>
      <c s="32">
        <f>ROUND(ROUND(L55,2)*ROUND(G55,3),2)</f>
      </c>
      <c s="36" t="s">
        <v>429</v>
      </c>
      <c>
        <f>(M55*21)/100</f>
      </c>
      <c t="s">
        <v>27</v>
      </c>
    </row>
    <row r="56" spans="1:5" ht="12.75">
      <c r="A56" s="35" t="s">
        <v>55</v>
      </c>
      <c r="E56" s="39" t="s">
        <v>5</v>
      </c>
    </row>
    <row r="57" spans="1:5" ht="38.25">
      <c r="A57" s="35" t="s">
        <v>56</v>
      </c>
      <c r="E57" s="40" t="s">
        <v>4077</v>
      </c>
    </row>
    <row r="58" spans="1:5" ht="318.75">
      <c r="A58" t="s">
        <v>58</v>
      </c>
      <c r="E58" s="39" t="s">
        <v>4078</v>
      </c>
    </row>
    <row r="59" spans="1:16" ht="12.75">
      <c r="A59" t="s">
        <v>49</v>
      </c>
      <c s="34" t="s">
        <v>120</v>
      </c>
      <c s="34" t="s">
        <v>4079</v>
      </c>
      <c s="35" t="s">
        <v>5</v>
      </c>
      <c s="6" t="s">
        <v>4080</v>
      </c>
      <c s="36" t="s">
        <v>439</v>
      </c>
      <c s="37">
        <v>6480</v>
      </c>
      <c s="36">
        <v>0</v>
      </c>
      <c s="36">
        <f>ROUND(G59*H59,6)</f>
      </c>
      <c r="L59" s="38">
        <v>0</v>
      </c>
      <c s="32">
        <f>ROUND(ROUND(L59,2)*ROUND(G59,3),2)</f>
      </c>
      <c s="36" t="s">
        <v>429</v>
      </c>
      <c>
        <f>(M59*21)/100</f>
      </c>
      <c t="s">
        <v>27</v>
      </c>
    </row>
    <row r="60" spans="1:5" ht="12.75">
      <c r="A60" s="35" t="s">
        <v>55</v>
      </c>
      <c r="E60" s="39" t="s">
        <v>4073</v>
      </c>
    </row>
    <row r="61" spans="1:5" ht="51">
      <c r="A61" s="35" t="s">
        <v>56</v>
      </c>
      <c r="E61" s="40" t="s">
        <v>4081</v>
      </c>
    </row>
    <row r="62" spans="1:5" ht="25.5">
      <c r="A62" t="s">
        <v>58</v>
      </c>
      <c r="E62" s="39" t="s">
        <v>441</v>
      </c>
    </row>
    <row r="63" spans="1:16" ht="12.75">
      <c r="A63" t="s">
        <v>49</v>
      </c>
      <c s="34" t="s">
        <v>126</v>
      </c>
      <c s="34" t="s">
        <v>442</v>
      </c>
      <c s="35" t="s">
        <v>5</v>
      </c>
      <c s="6" t="s">
        <v>443</v>
      </c>
      <c s="36" t="s">
        <v>75</v>
      </c>
      <c s="37">
        <v>2987.955</v>
      </c>
      <c s="36">
        <v>0</v>
      </c>
      <c s="36">
        <f>ROUND(G63*H63,6)</f>
      </c>
      <c r="L63" s="38">
        <v>0</v>
      </c>
      <c s="32">
        <f>ROUND(ROUND(L63,2)*ROUND(G63,3),2)</f>
      </c>
      <c s="36" t="s">
        <v>429</v>
      </c>
      <c>
        <f>(M63*21)/100</f>
      </c>
      <c t="s">
        <v>27</v>
      </c>
    </row>
    <row r="64" spans="1:5" ht="12.75">
      <c r="A64" s="35" t="s">
        <v>55</v>
      </c>
      <c r="E64" s="39" t="s">
        <v>5</v>
      </c>
    </row>
    <row r="65" spans="1:5" ht="38.25">
      <c r="A65" s="35" t="s">
        <v>56</v>
      </c>
      <c r="E65" s="40" t="s">
        <v>4082</v>
      </c>
    </row>
    <row r="66" spans="1:5" ht="191.25">
      <c r="A66" t="s">
        <v>58</v>
      </c>
      <c r="E66" s="39" t="s">
        <v>444</v>
      </c>
    </row>
    <row r="67" spans="1:16" ht="12.75">
      <c r="A67" t="s">
        <v>49</v>
      </c>
      <c s="34" t="s">
        <v>130</v>
      </c>
      <c s="34" t="s">
        <v>3469</v>
      </c>
      <c s="35" t="s">
        <v>5</v>
      </c>
      <c s="6" t="s">
        <v>3470</v>
      </c>
      <c s="36" t="s">
        <v>469</v>
      </c>
      <c s="37">
        <v>22.726</v>
      </c>
      <c s="36">
        <v>0</v>
      </c>
      <c s="36">
        <f>ROUND(G67*H67,6)</f>
      </c>
      <c r="L67" s="38">
        <v>0</v>
      </c>
      <c s="32">
        <f>ROUND(ROUND(L67,2)*ROUND(G67,3),2)</f>
      </c>
      <c s="36" t="s">
        <v>429</v>
      </c>
      <c>
        <f>(M67*21)/100</f>
      </c>
      <c t="s">
        <v>27</v>
      </c>
    </row>
    <row r="68" spans="1:5" ht="12.75">
      <c r="A68" s="35" t="s">
        <v>55</v>
      </c>
      <c r="E68" s="39" t="s">
        <v>4059</v>
      </c>
    </row>
    <row r="69" spans="1:5" ht="12.75">
      <c r="A69" s="35" t="s">
        <v>56</v>
      </c>
      <c r="E69" s="40" t="s">
        <v>4083</v>
      </c>
    </row>
    <row r="70" spans="1:5" ht="25.5">
      <c r="A70" t="s">
        <v>58</v>
      </c>
      <c r="E70" s="39" t="s">
        <v>2415</v>
      </c>
    </row>
    <row r="71" spans="1:13" ht="12.75">
      <c r="A71" t="s">
        <v>46</v>
      </c>
      <c r="C71" s="31" t="s">
        <v>27</v>
      </c>
      <c r="E71" s="33" t="s">
        <v>445</v>
      </c>
      <c r="J71" s="32">
        <f>0</f>
      </c>
      <c s="32">
        <f>0</f>
      </c>
      <c s="32">
        <f>0+L72+L76+L80+L84+L88+L92+L96+L100+L104+L108+L112+L116+L120</f>
      </c>
      <c s="32">
        <f>0+M72+M76+M80+M84+M88+M92+M96+M100+M104+M108+M112+M116+M120</f>
      </c>
    </row>
    <row r="72" spans="1:16" ht="12.75">
      <c r="A72" t="s">
        <v>49</v>
      </c>
      <c s="34" t="s">
        <v>134</v>
      </c>
      <c s="34" t="s">
        <v>3938</v>
      </c>
      <c s="35" t="s">
        <v>5</v>
      </c>
      <c s="6" t="s">
        <v>3939</v>
      </c>
      <c s="36" t="s">
        <v>95</v>
      </c>
      <c s="37">
        <v>16.1</v>
      </c>
      <c s="36">
        <v>0</v>
      </c>
      <c s="36">
        <f>ROUND(G72*H72,6)</f>
      </c>
      <c r="L72" s="38">
        <v>0</v>
      </c>
      <c s="32">
        <f>ROUND(ROUND(L72,2)*ROUND(G72,3),2)</f>
      </c>
      <c s="36" t="s">
        <v>429</v>
      </c>
      <c>
        <f>(M72*21)/100</f>
      </c>
      <c t="s">
        <v>27</v>
      </c>
    </row>
    <row r="73" spans="1:5" ht="12.75">
      <c r="A73" s="35" t="s">
        <v>55</v>
      </c>
      <c r="E73" s="39" t="s">
        <v>4084</v>
      </c>
    </row>
    <row r="74" spans="1:5" ht="12.75">
      <c r="A74" s="35" t="s">
        <v>56</v>
      </c>
      <c r="E74" s="40" t="s">
        <v>4085</v>
      </c>
    </row>
    <row r="75" spans="1:5" ht="165.75">
      <c r="A75" t="s">
        <v>58</v>
      </c>
      <c r="E75" s="39" t="s">
        <v>3490</v>
      </c>
    </row>
    <row r="76" spans="1:16" ht="12.75">
      <c r="A76" t="s">
        <v>49</v>
      </c>
      <c s="34" t="s">
        <v>138</v>
      </c>
      <c s="34" t="s">
        <v>4086</v>
      </c>
      <c s="35" t="s">
        <v>5</v>
      </c>
      <c s="6" t="s">
        <v>4087</v>
      </c>
      <c s="36" t="s">
        <v>469</v>
      </c>
      <c s="37">
        <v>22.702</v>
      </c>
      <c s="36">
        <v>0</v>
      </c>
      <c s="36">
        <f>ROUND(G76*H76,6)</f>
      </c>
      <c r="L76" s="38">
        <v>0</v>
      </c>
      <c s="32">
        <f>ROUND(ROUND(L76,2)*ROUND(G76,3),2)</f>
      </c>
      <c s="36" t="s">
        <v>429</v>
      </c>
      <c>
        <f>(M76*21)/100</f>
      </c>
      <c t="s">
        <v>27</v>
      </c>
    </row>
    <row r="77" spans="1:5" ht="12.75">
      <c r="A77" s="35" t="s">
        <v>55</v>
      </c>
      <c r="E77" s="39" t="s">
        <v>4059</v>
      </c>
    </row>
    <row r="78" spans="1:5" ht="12.75">
      <c r="A78" s="35" t="s">
        <v>56</v>
      </c>
      <c r="E78" s="40" t="s">
        <v>4088</v>
      </c>
    </row>
    <row r="79" spans="1:5" ht="102">
      <c r="A79" t="s">
        <v>58</v>
      </c>
      <c r="E79" s="39" t="s">
        <v>4089</v>
      </c>
    </row>
    <row r="80" spans="1:16" ht="12.75">
      <c r="A80" t="s">
        <v>49</v>
      </c>
      <c s="34" t="s">
        <v>142</v>
      </c>
      <c s="34" t="s">
        <v>4090</v>
      </c>
      <c s="35" t="s">
        <v>5</v>
      </c>
      <c s="6" t="s">
        <v>4091</v>
      </c>
      <c s="36" t="s">
        <v>53</v>
      </c>
      <c s="37">
        <v>9.292</v>
      </c>
      <c s="36">
        <v>0</v>
      </c>
      <c s="36">
        <f>ROUND(G80*H80,6)</f>
      </c>
      <c r="L80" s="38">
        <v>0</v>
      </c>
      <c s="32">
        <f>ROUND(ROUND(L80,2)*ROUND(G80,3),2)</f>
      </c>
      <c s="36" t="s">
        <v>429</v>
      </c>
      <c>
        <f>(M80*21)/100</f>
      </c>
      <c t="s">
        <v>27</v>
      </c>
    </row>
    <row r="81" spans="1:5" ht="12.75">
      <c r="A81" s="35" t="s">
        <v>55</v>
      </c>
      <c r="E81" s="39" t="s">
        <v>4092</v>
      </c>
    </row>
    <row r="82" spans="1:5" ht="12.75">
      <c r="A82" s="35" t="s">
        <v>56</v>
      </c>
      <c r="E82" s="40" t="s">
        <v>5</v>
      </c>
    </row>
    <row r="83" spans="1:5" ht="38.25">
      <c r="A83" t="s">
        <v>58</v>
      </c>
      <c r="E83" s="39" t="s">
        <v>4093</v>
      </c>
    </row>
    <row r="84" spans="1:16" ht="12.75">
      <c r="A84" t="s">
        <v>49</v>
      </c>
      <c s="34" t="s">
        <v>146</v>
      </c>
      <c s="34" t="s">
        <v>4094</v>
      </c>
      <c s="35" t="s">
        <v>5</v>
      </c>
      <c s="6" t="s">
        <v>4095</v>
      </c>
      <c s="36" t="s">
        <v>469</v>
      </c>
      <c s="37">
        <v>167.75</v>
      </c>
      <c s="36">
        <v>0</v>
      </c>
      <c s="36">
        <f>ROUND(G84*H84,6)</f>
      </c>
      <c r="L84" s="38">
        <v>0</v>
      </c>
      <c s="32">
        <f>ROUND(ROUND(L84,2)*ROUND(G84,3),2)</f>
      </c>
      <c s="36" t="s">
        <v>429</v>
      </c>
      <c>
        <f>(M84*21)/100</f>
      </c>
      <c t="s">
        <v>27</v>
      </c>
    </row>
    <row r="85" spans="1:5" ht="12.75">
      <c r="A85" s="35" t="s">
        <v>55</v>
      </c>
      <c r="E85" s="39" t="s">
        <v>5</v>
      </c>
    </row>
    <row r="86" spans="1:5" ht="12.75">
      <c r="A86" s="35" t="s">
        <v>56</v>
      </c>
      <c r="E86" s="40" t="s">
        <v>4096</v>
      </c>
    </row>
    <row r="87" spans="1:5" ht="25.5">
      <c r="A87" t="s">
        <v>58</v>
      </c>
      <c r="E87" s="39" t="s">
        <v>4097</v>
      </c>
    </row>
    <row r="88" spans="1:16" ht="25.5">
      <c r="A88" t="s">
        <v>49</v>
      </c>
      <c s="34" t="s">
        <v>150</v>
      </c>
      <c s="34" t="s">
        <v>4098</v>
      </c>
      <c s="35" t="s">
        <v>5</v>
      </c>
      <c s="6" t="s">
        <v>4099</v>
      </c>
      <c s="36" t="s">
        <v>95</v>
      </c>
      <c s="37">
        <v>6.5</v>
      </c>
      <c s="36">
        <v>0</v>
      </c>
      <c s="36">
        <f>ROUND(G88*H88,6)</f>
      </c>
      <c r="L88" s="38">
        <v>0</v>
      </c>
      <c s="32">
        <f>ROUND(ROUND(L88,2)*ROUND(G88,3),2)</f>
      </c>
      <c s="36" t="s">
        <v>429</v>
      </c>
      <c>
        <f>(M88*21)/100</f>
      </c>
      <c t="s">
        <v>27</v>
      </c>
    </row>
    <row r="89" spans="1:5" ht="25.5">
      <c r="A89" s="35" t="s">
        <v>55</v>
      </c>
      <c r="E89" s="39" t="s">
        <v>4100</v>
      </c>
    </row>
    <row r="90" spans="1:5" ht="25.5">
      <c r="A90" s="35" t="s">
        <v>56</v>
      </c>
      <c r="E90" s="40" t="s">
        <v>4101</v>
      </c>
    </row>
    <row r="91" spans="1:5" ht="63.75">
      <c r="A91" t="s">
        <v>58</v>
      </c>
      <c r="E91" s="39" t="s">
        <v>3815</v>
      </c>
    </row>
    <row r="92" spans="1:16" ht="25.5">
      <c r="A92" t="s">
        <v>49</v>
      </c>
      <c s="34" t="s">
        <v>153</v>
      </c>
      <c s="34" t="s">
        <v>4102</v>
      </c>
      <c s="35" t="s">
        <v>5</v>
      </c>
      <c s="6" t="s">
        <v>4103</v>
      </c>
      <c s="36" t="s">
        <v>95</v>
      </c>
      <c s="37">
        <v>77</v>
      </c>
      <c s="36">
        <v>0</v>
      </c>
      <c s="36">
        <f>ROUND(G92*H92,6)</f>
      </c>
      <c r="L92" s="38">
        <v>0</v>
      </c>
      <c s="32">
        <f>ROUND(ROUND(L92,2)*ROUND(G92,3),2)</f>
      </c>
      <c s="36" t="s">
        <v>429</v>
      </c>
      <c>
        <f>(M92*21)/100</f>
      </c>
      <c t="s">
        <v>27</v>
      </c>
    </row>
    <row r="93" spans="1:5" ht="25.5">
      <c r="A93" s="35" t="s">
        <v>55</v>
      </c>
      <c r="E93" s="39" t="s">
        <v>4104</v>
      </c>
    </row>
    <row r="94" spans="1:5" ht="25.5">
      <c r="A94" s="35" t="s">
        <v>56</v>
      </c>
      <c r="E94" s="40" t="s">
        <v>4105</v>
      </c>
    </row>
    <row r="95" spans="1:5" ht="63.75">
      <c r="A95" t="s">
        <v>58</v>
      </c>
      <c r="E95" s="39" t="s">
        <v>3815</v>
      </c>
    </row>
    <row r="96" spans="1:16" ht="25.5">
      <c r="A96" t="s">
        <v>49</v>
      </c>
      <c s="34" t="s">
        <v>157</v>
      </c>
      <c s="34" t="s">
        <v>4106</v>
      </c>
      <c s="35" t="s">
        <v>5</v>
      </c>
      <c s="6" t="s">
        <v>4107</v>
      </c>
      <c s="36" t="s">
        <v>95</v>
      </c>
      <c s="37">
        <v>19.5</v>
      </c>
      <c s="36">
        <v>0</v>
      </c>
      <c s="36">
        <f>ROUND(G96*H96,6)</f>
      </c>
      <c r="L96" s="38">
        <v>0</v>
      </c>
      <c s="32">
        <f>ROUND(ROUND(L96,2)*ROUND(G96,3),2)</f>
      </c>
      <c s="36" t="s">
        <v>429</v>
      </c>
      <c>
        <f>(M96*21)/100</f>
      </c>
      <c t="s">
        <v>27</v>
      </c>
    </row>
    <row r="97" spans="1:5" ht="25.5">
      <c r="A97" s="35" t="s">
        <v>55</v>
      </c>
      <c r="E97" s="39" t="s">
        <v>4100</v>
      </c>
    </row>
    <row r="98" spans="1:5" ht="25.5">
      <c r="A98" s="35" t="s">
        <v>56</v>
      </c>
      <c r="E98" s="40" t="s">
        <v>4108</v>
      </c>
    </row>
    <row r="99" spans="1:5" ht="63.75">
      <c r="A99" t="s">
        <v>58</v>
      </c>
      <c r="E99" s="39" t="s">
        <v>3815</v>
      </c>
    </row>
    <row r="100" spans="1:16" ht="25.5">
      <c r="A100" t="s">
        <v>49</v>
      </c>
      <c s="34" t="s">
        <v>161</v>
      </c>
      <c s="34" t="s">
        <v>4109</v>
      </c>
      <c s="35" t="s">
        <v>5</v>
      </c>
      <c s="6" t="s">
        <v>4110</v>
      </c>
      <c s="36" t="s">
        <v>95</v>
      </c>
      <c s="37">
        <v>77</v>
      </c>
      <c s="36">
        <v>0</v>
      </c>
      <c s="36">
        <f>ROUND(G100*H100,6)</f>
      </c>
      <c r="L100" s="38">
        <v>0</v>
      </c>
      <c s="32">
        <f>ROUND(ROUND(L100,2)*ROUND(G100,3),2)</f>
      </c>
      <c s="36" t="s">
        <v>429</v>
      </c>
      <c>
        <f>(M100*21)/100</f>
      </c>
      <c t="s">
        <v>27</v>
      </c>
    </row>
    <row r="101" spans="1:5" ht="25.5">
      <c r="A101" s="35" t="s">
        <v>55</v>
      </c>
      <c r="E101" s="39" t="s">
        <v>4104</v>
      </c>
    </row>
    <row r="102" spans="1:5" ht="25.5">
      <c r="A102" s="35" t="s">
        <v>56</v>
      </c>
      <c r="E102" s="40" t="s">
        <v>4105</v>
      </c>
    </row>
    <row r="103" spans="1:5" ht="63.75">
      <c r="A103" t="s">
        <v>58</v>
      </c>
      <c r="E103" s="39" t="s">
        <v>3815</v>
      </c>
    </row>
    <row r="104" spans="1:16" ht="12.75">
      <c r="A104" t="s">
        <v>49</v>
      </c>
      <c s="34" t="s">
        <v>165</v>
      </c>
      <c s="34" t="s">
        <v>4111</v>
      </c>
      <c s="35" t="s">
        <v>5</v>
      </c>
      <c s="6" t="s">
        <v>4112</v>
      </c>
      <c s="36" t="s">
        <v>95</v>
      </c>
      <c s="37">
        <v>135</v>
      </c>
      <c s="36">
        <v>0</v>
      </c>
      <c s="36">
        <f>ROUND(G104*H104,6)</f>
      </c>
      <c r="L104" s="38">
        <v>0</v>
      </c>
      <c s="32">
        <f>ROUND(ROUND(L104,2)*ROUND(G104,3),2)</f>
      </c>
      <c s="36" t="s">
        <v>429</v>
      </c>
      <c>
        <f>(M104*21)/100</f>
      </c>
      <c t="s">
        <v>27</v>
      </c>
    </row>
    <row r="105" spans="1:5" ht="25.5">
      <c r="A105" s="35" t="s">
        <v>55</v>
      </c>
      <c r="E105" s="39" t="s">
        <v>4113</v>
      </c>
    </row>
    <row r="106" spans="1:5" ht="25.5">
      <c r="A106" s="35" t="s">
        <v>56</v>
      </c>
      <c r="E106" s="40" t="s">
        <v>4114</v>
      </c>
    </row>
    <row r="107" spans="1:5" ht="191.25">
      <c r="A107" t="s">
        <v>58</v>
      </c>
      <c r="E107" s="39" t="s">
        <v>3952</v>
      </c>
    </row>
    <row r="108" spans="1:16" ht="12.75">
      <c r="A108" t="s">
        <v>49</v>
      </c>
      <c s="34" t="s">
        <v>169</v>
      </c>
      <c s="34" t="s">
        <v>4115</v>
      </c>
      <c s="35" t="s">
        <v>5</v>
      </c>
      <c s="6" t="s">
        <v>4116</v>
      </c>
      <c s="36" t="s">
        <v>95</v>
      </c>
      <c s="37">
        <v>45</v>
      </c>
      <c s="36">
        <v>0</v>
      </c>
      <c s="36">
        <f>ROUND(G108*H108,6)</f>
      </c>
      <c r="L108" s="38">
        <v>0</v>
      </c>
      <c s="32">
        <f>ROUND(ROUND(L108,2)*ROUND(G108,3),2)</f>
      </c>
      <c s="36" t="s">
        <v>429</v>
      </c>
      <c>
        <f>(M108*21)/100</f>
      </c>
      <c t="s">
        <v>27</v>
      </c>
    </row>
    <row r="109" spans="1:5" ht="25.5">
      <c r="A109" s="35" t="s">
        <v>55</v>
      </c>
      <c r="E109" s="39" t="s">
        <v>4113</v>
      </c>
    </row>
    <row r="110" spans="1:5" ht="25.5">
      <c r="A110" s="35" t="s">
        <v>56</v>
      </c>
      <c r="E110" s="40" t="s">
        <v>4117</v>
      </c>
    </row>
    <row r="111" spans="1:5" ht="191.25">
      <c r="A111" t="s">
        <v>58</v>
      </c>
      <c r="E111" s="39" t="s">
        <v>3952</v>
      </c>
    </row>
    <row r="112" spans="1:16" ht="12.75">
      <c r="A112" t="s">
        <v>49</v>
      </c>
      <c s="34" t="s">
        <v>173</v>
      </c>
      <c s="34" t="s">
        <v>4118</v>
      </c>
      <c s="35" t="s">
        <v>5</v>
      </c>
      <c s="6" t="s">
        <v>4119</v>
      </c>
      <c s="36" t="s">
        <v>90</v>
      </c>
      <c s="37">
        <v>22</v>
      </c>
      <c s="36">
        <v>0</v>
      </c>
      <c s="36">
        <f>ROUND(G112*H112,6)</f>
      </c>
      <c r="L112" s="38">
        <v>0</v>
      </c>
      <c s="32">
        <f>ROUND(ROUND(L112,2)*ROUND(G112,3),2)</f>
      </c>
      <c s="36" t="s">
        <v>429</v>
      </c>
      <c>
        <f>(M112*21)/100</f>
      </c>
      <c t="s">
        <v>27</v>
      </c>
    </row>
    <row r="113" spans="1:5" ht="25.5">
      <c r="A113" s="35" t="s">
        <v>55</v>
      </c>
      <c r="E113" s="39" t="s">
        <v>4120</v>
      </c>
    </row>
    <row r="114" spans="1:5" ht="12.75">
      <c r="A114" s="35" t="s">
        <v>56</v>
      </c>
      <c r="E114" s="40" t="s">
        <v>5</v>
      </c>
    </row>
    <row r="115" spans="1:5" ht="38.25">
      <c r="A115" t="s">
        <v>58</v>
      </c>
      <c r="E115" s="39" t="s">
        <v>4121</v>
      </c>
    </row>
    <row r="116" spans="1:16" ht="12.75">
      <c r="A116" t="s">
        <v>49</v>
      </c>
      <c s="34" t="s">
        <v>177</v>
      </c>
      <c s="34" t="s">
        <v>4122</v>
      </c>
      <c s="35" t="s">
        <v>5</v>
      </c>
      <c s="6" t="s">
        <v>4123</v>
      </c>
      <c s="36" t="s">
        <v>75</v>
      </c>
      <c s="37">
        <v>1.806</v>
      </c>
      <c s="36">
        <v>0</v>
      </c>
      <c s="36">
        <f>ROUND(G116*H116,6)</f>
      </c>
      <c r="L116" s="38">
        <v>0</v>
      </c>
      <c s="32">
        <f>ROUND(ROUND(L116,2)*ROUND(G116,3),2)</f>
      </c>
      <c s="36" t="s">
        <v>429</v>
      </c>
      <c>
        <f>(M116*21)/100</f>
      </c>
      <c t="s">
        <v>27</v>
      </c>
    </row>
    <row r="117" spans="1:5" ht="12.75">
      <c r="A117" s="35" t="s">
        <v>55</v>
      </c>
      <c r="E117" s="39" t="s">
        <v>4124</v>
      </c>
    </row>
    <row r="118" spans="1:5" ht="25.5">
      <c r="A118" s="35" t="s">
        <v>56</v>
      </c>
      <c r="E118" s="40" t="s">
        <v>4125</v>
      </c>
    </row>
    <row r="119" spans="1:5" ht="38.25">
      <c r="A119" t="s">
        <v>58</v>
      </c>
      <c r="E119" s="39" t="s">
        <v>3836</v>
      </c>
    </row>
    <row r="120" spans="1:16" ht="25.5">
      <c r="A120" t="s">
        <v>49</v>
      </c>
      <c s="34" t="s">
        <v>812</v>
      </c>
      <c s="34" t="s">
        <v>4126</v>
      </c>
      <c s="35" t="s">
        <v>5</v>
      </c>
      <c s="6" t="s">
        <v>4127</v>
      </c>
      <c s="36" t="s">
        <v>90</v>
      </c>
      <c s="37">
        <v>18</v>
      </c>
      <c s="36">
        <v>0</v>
      </c>
      <c s="36">
        <f>ROUND(G120*H120,6)</f>
      </c>
      <c r="L120" s="38">
        <v>0</v>
      </c>
      <c s="32">
        <f>ROUND(ROUND(L120,2)*ROUND(G120,3),2)</f>
      </c>
      <c s="36" t="s">
        <v>429</v>
      </c>
      <c>
        <f>(M120*21)/100</f>
      </c>
      <c t="s">
        <v>27</v>
      </c>
    </row>
    <row r="121" spans="1:5" ht="12.75">
      <c r="A121" s="35" t="s">
        <v>55</v>
      </c>
      <c r="E121" s="39" t="s">
        <v>4128</v>
      </c>
    </row>
    <row r="122" spans="1:5" ht="12.75">
      <c r="A122" s="35" t="s">
        <v>56</v>
      </c>
      <c r="E122" s="40" t="s">
        <v>5</v>
      </c>
    </row>
    <row r="123" spans="1:5" ht="89.25">
      <c r="A123" t="s">
        <v>58</v>
      </c>
      <c r="E123" s="39" t="s">
        <v>4129</v>
      </c>
    </row>
    <row r="124" spans="1:13" ht="12.75">
      <c r="A124" t="s">
        <v>46</v>
      </c>
      <c r="C124" s="31" t="s">
        <v>26</v>
      </c>
      <c r="E124" s="33" t="s">
        <v>3502</v>
      </c>
      <c r="J124" s="32">
        <f>0</f>
      </c>
      <c s="32">
        <f>0</f>
      </c>
      <c s="32">
        <f>0+L125+L129+L133+L137+L141+L145+L149+L153+L157</f>
      </c>
      <c s="32">
        <f>0+M125+M129+M133+M137+M141+M145+M149+M153+M157</f>
      </c>
    </row>
    <row r="125" spans="1:16" ht="12.75">
      <c r="A125" t="s">
        <v>49</v>
      </c>
      <c s="34" t="s">
        <v>181</v>
      </c>
      <c s="34" t="s">
        <v>3958</v>
      </c>
      <c s="35" t="s">
        <v>5</v>
      </c>
      <c s="6" t="s">
        <v>3959</v>
      </c>
      <c s="36" t="s">
        <v>75</v>
      </c>
      <c s="37">
        <v>4.6</v>
      </c>
      <c s="36">
        <v>0</v>
      </c>
      <c s="36">
        <f>ROUND(G125*H125,6)</f>
      </c>
      <c r="L125" s="38">
        <v>0</v>
      </c>
      <c s="32">
        <f>ROUND(ROUND(L125,2)*ROUND(G125,3),2)</f>
      </c>
      <c s="36" t="s">
        <v>429</v>
      </c>
      <c>
        <f>(M125*21)/100</f>
      </c>
      <c t="s">
        <v>27</v>
      </c>
    </row>
    <row r="126" spans="1:5" ht="12.75">
      <c r="A126" s="35" t="s">
        <v>55</v>
      </c>
      <c r="E126" s="39" t="s">
        <v>4130</v>
      </c>
    </row>
    <row r="127" spans="1:5" ht="12.75">
      <c r="A127" s="35" t="s">
        <v>56</v>
      </c>
      <c r="E127" s="40" t="s">
        <v>5</v>
      </c>
    </row>
    <row r="128" spans="1:5" ht="382.5">
      <c r="A128" t="s">
        <v>58</v>
      </c>
      <c r="E128" s="39" t="s">
        <v>3828</v>
      </c>
    </row>
    <row r="129" spans="1:16" ht="12.75">
      <c r="A129" t="s">
        <v>49</v>
      </c>
      <c s="34" t="s">
        <v>185</v>
      </c>
      <c s="34" t="s">
        <v>3829</v>
      </c>
      <c s="35" t="s">
        <v>5</v>
      </c>
      <c s="6" t="s">
        <v>3830</v>
      </c>
      <c s="36" t="s">
        <v>53</v>
      </c>
      <c s="37">
        <v>0.585</v>
      </c>
      <c s="36">
        <v>0</v>
      </c>
      <c s="36">
        <f>ROUND(G129*H129,6)</f>
      </c>
      <c r="L129" s="38">
        <v>0</v>
      </c>
      <c s="32">
        <f>ROUND(ROUND(L129,2)*ROUND(G129,3),2)</f>
      </c>
      <c s="36" t="s">
        <v>429</v>
      </c>
      <c>
        <f>(M129*21)/100</f>
      </c>
      <c t="s">
        <v>27</v>
      </c>
    </row>
    <row r="130" spans="1:5" ht="12.75">
      <c r="A130" s="35" t="s">
        <v>55</v>
      </c>
      <c r="E130" s="39" t="s">
        <v>4130</v>
      </c>
    </row>
    <row r="131" spans="1:5" ht="12.75">
      <c r="A131" s="35" t="s">
        <v>56</v>
      </c>
      <c r="E131" s="40" t="s">
        <v>4131</v>
      </c>
    </row>
    <row r="132" spans="1:5" ht="242.25">
      <c r="A132" t="s">
        <v>58</v>
      </c>
      <c r="E132" s="39" t="s">
        <v>3832</v>
      </c>
    </row>
    <row r="133" spans="1:16" ht="12.75">
      <c r="A133" t="s">
        <v>49</v>
      </c>
      <c s="34" t="s">
        <v>189</v>
      </c>
      <c s="34" t="s">
        <v>3837</v>
      </c>
      <c s="35" t="s">
        <v>5</v>
      </c>
      <c s="6" t="s">
        <v>3838</v>
      </c>
      <c s="36" t="s">
        <v>1908</v>
      </c>
      <c s="37">
        <v>1166.15</v>
      </c>
      <c s="36">
        <v>0</v>
      </c>
      <c s="36">
        <f>ROUND(G133*H133,6)</f>
      </c>
      <c r="L133" s="38">
        <v>0</v>
      </c>
      <c s="32">
        <f>ROUND(ROUND(L133,2)*ROUND(G133,3),2)</f>
      </c>
      <c s="36" t="s">
        <v>429</v>
      </c>
      <c>
        <f>(M133*21)/100</f>
      </c>
      <c t="s">
        <v>27</v>
      </c>
    </row>
    <row r="134" spans="1:5" ht="12.75">
      <c r="A134" s="35" t="s">
        <v>55</v>
      </c>
      <c r="E134" s="39" t="s">
        <v>5</v>
      </c>
    </row>
    <row r="135" spans="1:5" ht="38.25">
      <c r="A135" s="35" t="s">
        <v>56</v>
      </c>
      <c r="E135" s="40" t="s">
        <v>4132</v>
      </c>
    </row>
    <row r="136" spans="1:5" ht="409.5">
      <c r="A136" t="s">
        <v>58</v>
      </c>
      <c r="E136" s="39" t="s">
        <v>4133</v>
      </c>
    </row>
    <row r="137" spans="1:16" ht="12.75">
      <c r="A137" t="s">
        <v>49</v>
      </c>
      <c s="34" t="s">
        <v>193</v>
      </c>
      <c s="34" t="s">
        <v>3972</v>
      </c>
      <c s="35" t="s">
        <v>5</v>
      </c>
      <c s="6" t="s">
        <v>3973</v>
      </c>
      <c s="36" t="s">
        <v>75</v>
      </c>
      <c s="37">
        <v>107.5</v>
      </c>
      <c s="36">
        <v>0</v>
      </c>
      <c s="36">
        <f>ROUND(G137*H137,6)</f>
      </c>
      <c r="L137" s="38">
        <v>0</v>
      </c>
      <c s="32">
        <f>ROUND(ROUND(L137,2)*ROUND(G137,3),2)</f>
      </c>
      <c s="36" t="s">
        <v>429</v>
      </c>
      <c>
        <f>(M137*21)/100</f>
      </c>
      <c t="s">
        <v>27</v>
      </c>
    </row>
    <row r="138" spans="1:5" ht="12.75">
      <c r="A138" s="35" t="s">
        <v>55</v>
      </c>
      <c r="E138" s="39" t="s">
        <v>4134</v>
      </c>
    </row>
    <row r="139" spans="1:5" ht="12.75">
      <c r="A139" s="35" t="s">
        <v>56</v>
      </c>
      <c r="E139" s="40" t="s">
        <v>5</v>
      </c>
    </row>
    <row r="140" spans="1:5" ht="369.75">
      <c r="A140" t="s">
        <v>58</v>
      </c>
      <c r="E140" s="39" t="s">
        <v>457</v>
      </c>
    </row>
    <row r="141" spans="1:16" ht="12.75">
      <c r="A141" t="s">
        <v>49</v>
      </c>
      <c s="34" t="s">
        <v>197</v>
      </c>
      <c s="34" t="s">
        <v>4135</v>
      </c>
      <c s="35" t="s">
        <v>5</v>
      </c>
      <c s="6" t="s">
        <v>4136</v>
      </c>
      <c s="36" t="s">
        <v>75</v>
      </c>
      <c s="37">
        <v>250</v>
      </c>
      <c s="36">
        <v>0</v>
      </c>
      <c s="36">
        <f>ROUND(G141*H141,6)</f>
      </c>
      <c r="L141" s="38">
        <v>0</v>
      </c>
      <c s="32">
        <f>ROUND(ROUND(L141,2)*ROUND(G141,3),2)</f>
      </c>
      <c s="36" t="s">
        <v>429</v>
      </c>
      <c>
        <f>(M141*21)/100</f>
      </c>
      <c t="s">
        <v>27</v>
      </c>
    </row>
    <row r="142" spans="1:5" ht="12.75">
      <c r="A142" s="35" t="s">
        <v>55</v>
      </c>
      <c r="E142" s="39" t="s">
        <v>4137</v>
      </c>
    </row>
    <row r="143" spans="1:5" ht="12.75">
      <c r="A143" s="35" t="s">
        <v>56</v>
      </c>
      <c r="E143" s="40" t="s">
        <v>4138</v>
      </c>
    </row>
    <row r="144" spans="1:5" ht="369.75">
      <c r="A144" t="s">
        <v>58</v>
      </c>
      <c r="E144" s="39" t="s">
        <v>457</v>
      </c>
    </row>
    <row r="145" spans="1:16" ht="12.75">
      <c r="A145" t="s">
        <v>49</v>
      </c>
      <c s="34" t="s">
        <v>201</v>
      </c>
      <c s="34" t="s">
        <v>3975</v>
      </c>
      <c s="35" t="s">
        <v>71</v>
      </c>
      <c s="6" t="s">
        <v>3976</v>
      </c>
      <c s="36" t="s">
        <v>53</v>
      </c>
      <c s="37">
        <v>1.087</v>
      </c>
      <c s="36">
        <v>0</v>
      </c>
      <c s="36">
        <f>ROUND(G145*H145,6)</f>
      </c>
      <c r="L145" s="38">
        <v>0</v>
      </c>
      <c s="32">
        <f>ROUND(ROUND(L145,2)*ROUND(G145,3),2)</f>
      </c>
      <c s="36" t="s">
        <v>429</v>
      </c>
      <c>
        <f>(M145*21)/100</f>
      </c>
      <c t="s">
        <v>27</v>
      </c>
    </row>
    <row r="146" spans="1:5" ht="12.75">
      <c r="A146" s="35" t="s">
        <v>55</v>
      </c>
      <c r="E146" s="39" t="s">
        <v>4134</v>
      </c>
    </row>
    <row r="147" spans="1:5" ht="12.75">
      <c r="A147" s="35" t="s">
        <v>56</v>
      </c>
      <c r="E147" s="40" t="s">
        <v>5</v>
      </c>
    </row>
    <row r="148" spans="1:5" ht="267.75">
      <c r="A148" t="s">
        <v>58</v>
      </c>
      <c r="E148" s="39" t="s">
        <v>452</v>
      </c>
    </row>
    <row r="149" spans="1:16" ht="12.75">
      <c r="A149" t="s">
        <v>49</v>
      </c>
      <c s="34" t="s">
        <v>205</v>
      </c>
      <c s="34" t="s">
        <v>3975</v>
      </c>
      <c s="35" t="s">
        <v>27</v>
      </c>
      <c s="6" t="s">
        <v>3976</v>
      </c>
      <c s="36" t="s">
        <v>53</v>
      </c>
      <c s="37">
        <v>33.642</v>
      </c>
      <c s="36">
        <v>0</v>
      </c>
      <c s="36">
        <f>ROUND(G149*H149,6)</f>
      </c>
      <c r="L149" s="38">
        <v>0</v>
      </c>
      <c s="32">
        <f>ROUND(ROUND(L149,2)*ROUND(G149,3),2)</f>
      </c>
      <c s="36" t="s">
        <v>429</v>
      </c>
      <c>
        <f>(M149*21)/100</f>
      </c>
      <c t="s">
        <v>27</v>
      </c>
    </row>
    <row r="150" spans="1:5" ht="12.75">
      <c r="A150" s="35" t="s">
        <v>55</v>
      </c>
      <c r="E150" s="39" t="s">
        <v>4137</v>
      </c>
    </row>
    <row r="151" spans="1:5" ht="12.75">
      <c r="A151" s="35" t="s">
        <v>56</v>
      </c>
      <c r="E151" s="40" t="s">
        <v>4139</v>
      </c>
    </row>
    <row r="152" spans="1:5" ht="267.75">
      <c r="A152" t="s">
        <v>58</v>
      </c>
      <c r="E152" s="39" t="s">
        <v>452</v>
      </c>
    </row>
    <row r="153" spans="1:16" ht="12.75">
      <c r="A153" t="s">
        <v>49</v>
      </c>
      <c s="34" t="s">
        <v>209</v>
      </c>
      <c s="34" t="s">
        <v>3978</v>
      </c>
      <c s="35" t="s">
        <v>71</v>
      </c>
      <c s="6" t="s">
        <v>3979</v>
      </c>
      <c s="36" t="s">
        <v>53</v>
      </c>
      <c s="37">
        <v>7.368</v>
      </c>
      <c s="36">
        <v>0</v>
      </c>
      <c s="36">
        <f>ROUND(G153*H153,6)</f>
      </c>
      <c r="L153" s="38">
        <v>0</v>
      </c>
      <c s="32">
        <f>ROUND(ROUND(L153,2)*ROUND(G153,3),2)</f>
      </c>
      <c s="36" t="s">
        <v>429</v>
      </c>
      <c>
        <f>(M153*21)/100</f>
      </c>
      <c t="s">
        <v>27</v>
      </c>
    </row>
    <row r="154" spans="1:5" ht="12.75">
      <c r="A154" s="35" t="s">
        <v>55</v>
      </c>
      <c r="E154" s="39" t="s">
        <v>4134</v>
      </c>
    </row>
    <row r="155" spans="1:5" ht="12.75">
      <c r="A155" s="35" t="s">
        <v>56</v>
      </c>
      <c r="E155" s="40" t="s">
        <v>5</v>
      </c>
    </row>
    <row r="156" spans="1:5" ht="267.75">
      <c r="A156" t="s">
        <v>58</v>
      </c>
      <c r="E156" s="39" t="s">
        <v>452</v>
      </c>
    </row>
    <row r="157" spans="1:16" ht="12.75">
      <c r="A157" t="s">
        <v>49</v>
      </c>
      <c s="34" t="s">
        <v>213</v>
      </c>
      <c s="34" t="s">
        <v>3978</v>
      </c>
      <c s="35" t="s">
        <v>27</v>
      </c>
      <c s="6" t="s">
        <v>3979</v>
      </c>
      <c s="36" t="s">
        <v>53</v>
      </c>
      <c s="37">
        <v>0.901</v>
      </c>
      <c s="36">
        <v>0</v>
      </c>
      <c s="36">
        <f>ROUND(G157*H157,6)</f>
      </c>
      <c r="L157" s="38">
        <v>0</v>
      </c>
      <c s="32">
        <f>ROUND(ROUND(L157,2)*ROUND(G157,3),2)</f>
      </c>
      <c s="36" t="s">
        <v>429</v>
      </c>
      <c>
        <f>(M157*21)/100</f>
      </c>
      <c t="s">
        <v>27</v>
      </c>
    </row>
    <row r="158" spans="1:5" ht="12.75">
      <c r="A158" s="35" t="s">
        <v>55</v>
      </c>
      <c r="E158" s="39" t="s">
        <v>4137</v>
      </c>
    </row>
    <row r="159" spans="1:5" ht="12.75">
      <c r="A159" s="35" t="s">
        <v>56</v>
      </c>
      <c r="E159" s="40" t="s">
        <v>5</v>
      </c>
    </row>
    <row r="160" spans="1:5" ht="267.75">
      <c r="A160" t="s">
        <v>58</v>
      </c>
      <c r="E160" s="39" t="s">
        <v>452</v>
      </c>
    </row>
    <row r="161" spans="1:13" ht="12.75">
      <c r="A161" t="s">
        <v>46</v>
      </c>
      <c r="C161" s="31" t="s">
        <v>87</v>
      </c>
      <c r="E161" s="33" t="s">
        <v>453</v>
      </c>
      <c r="J161" s="32">
        <f>0</f>
      </c>
      <c s="32">
        <f>0</f>
      </c>
      <c s="32">
        <f>0+L162+L166+L170+L174+L178+L182</f>
      </c>
      <c s="32">
        <f>0+M162+M166+M170+M174+M178+M182</f>
      </c>
    </row>
    <row r="162" spans="1:16" ht="12.75">
      <c r="A162" t="s">
        <v>49</v>
      </c>
      <c s="34" t="s">
        <v>217</v>
      </c>
      <c s="34" t="s">
        <v>3862</v>
      </c>
      <c s="35" t="s">
        <v>5</v>
      </c>
      <c s="6" t="s">
        <v>3863</v>
      </c>
      <c s="36" t="s">
        <v>75</v>
      </c>
      <c s="37">
        <v>10.625</v>
      </c>
      <c s="36">
        <v>0</v>
      </c>
      <c s="36">
        <f>ROUND(G162*H162,6)</f>
      </c>
      <c r="L162" s="38">
        <v>0</v>
      </c>
      <c s="32">
        <f>ROUND(ROUND(L162,2)*ROUND(G162,3),2)</f>
      </c>
      <c s="36" t="s">
        <v>429</v>
      </c>
      <c>
        <f>(M162*21)/100</f>
      </c>
      <c t="s">
        <v>27</v>
      </c>
    </row>
    <row r="163" spans="1:5" ht="12.75">
      <c r="A163" s="35" t="s">
        <v>55</v>
      </c>
      <c r="E163" s="39" t="s">
        <v>5</v>
      </c>
    </row>
    <row r="164" spans="1:5" ht="38.25">
      <c r="A164" s="35" t="s">
        <v>56</v>
      </c>
      <c r="E164" s="40" t="s">
        <v>4140</v>
      </c>
    </row>
    <row r="165" spans="1:5" ht="369.75">
      <c r="A165" t="s">
        <v>58</v>
      </c>
      <c r="E165" s="39" t="s">
        <v>457</v>
      </c>
    </row>
    <row r="166" spans="1:16" ht="12.75">
      <c r="A166" t="s">
        <v>49</v>
      </c>
      <c s="34" t="s">
        <v>221</v>
      </c>
      <c s="34" t="s">
        <v>3985</v>
      </c>
      <c s="35" t="s">
        <v>5</v>
      </c>
      <c s="6" t="s">
        <v>3986</v>
      </c>
      <c s="36" t="s">
        <v>75</v>
      </c>
      <c s="37">
        <v>44.951</v>
      </c>
      <c s="36">
        <v>0</v>
      </c>
      <c s="36">
        <f>ROUND(G166*H166,6)</f>
      </c>
      <c r="L166" s="38">
        <v>0</v>
      </c>
      <c s="32">
        <f>ROUND(ROUND(L166,2)*ROUND(G166,3),2)</f>
      </c>
      <c s="36" t="s">
        <v>429</v>
      </c>
      <c>
        <f>(M166*21)/100</f>
      </c>
      <c t="s">
        <v>27</v>
      </c>
    </row>
    <row r="167" spans="1:5" ht="12.75">
      <c r="A167" s="35" t="s">
        <v>55</v>
      </c>
      <c r="E167" s="39" t="s">
        <v>5</v>
      </c>
    </row>
    <row r="168" spans="1:5" ht="12.75">
      <c r="A168" s="35" t="s">
        <v>56</v>
      </c>
      <c r="E168" s="40" t="s">
        <v>4141</v>
      </c>
    </row>
    <row r="169" spans="1:5" ht="369.75">
      <c r="A169" t="s">
        <v>58</v>
      </c>
      <c r="E169" s="39" t="s">
        <v>3988</v>
      </c>
    </row>
    <row r="170" spans="1:16" ht="12.75">
      <c r="A170" t="s">
        <v>49</v>
      </c>
      <c s="34" t="s">
        <v>225</v>
      </c>
      <c s="34" t="s">
        <v>4142</v>
      </c>
      <c s="35" t="s">
        <v>5</v>
      </c>
      <c s="6" t="s">
        <v>4143</v>
      </c>
      <c s="36" t="s">
        <v>75</v>
      </c>
      <c s="37">
        <v>6.706</v>
      </c>
      <c s="36">
        <v>0</v>
      </c>
      <c s="36">
        <f>ROUND(G170*H170,6)</f>
      </c>
      <c r="L170" s="38">
        <v>0</v>
      </c>
      <c s="32">
        <f>ROUND(ROUND(L170,2)*ROUND(G170,3),2)</f>
      </c>
      <c s="36" t="s">
        <v>429</v>
      </c>
      <c>
        <f>(M170*21)/100</f>
      </c>
      <c t="s">
        <v>27</v>
      </c>
    </row>
    <row r="171" spans="1:5" ht="12.75">
      <c r="A171" s="35" t="s">
        <v>55</v>
      </c>
      <c r="E171" s="39" t="s">
        <v>4144</v>
      </c>
    </row>
    <row r="172" spans="1:5" ht="12.75">
      <c r="A172" s="35" t="s">
        <v>56</v>
      </c>
      <c r="E172" s="40" t="s">
        <v>4145</v>
      </c>
    </row>
    <row r="173" spans="1:5" ht="369.75">
      <c r="A173" t="s">
        <v>58</v>
      </c>
      <c r="E173" s="39" t="s">
        <v>457</v>
      </c>
    </row>
    <row r="174" spans="1:16" ht="12.75">
      <c r="A174" t="s">
        <v>49</v>
      </c>
      <c s="34" t="s">
        <v>229</v>
      </c>
      <c s="34" t="s">
        <v>458</v>
      </c>
      <c s="35" t="s">
        <v>5</v>
      </c>
      <c s="6" t="s">
        <v>459</v>
      </c>
      <c s="36" t="s">
        <v>75</v>
      </c>
      <c s="37">
        <v>797.04</v>
      </c>
      <c s="36">
        <v>0</v>
      </c>
      <c s="36">
        <f>ROUND(G174*H174,6)</f>
      </c>
      <c r="L174" s="38">
        <v>0</v>
      </c>
      <c s="32">
        <f>ROUND(ROUND(L174,2)*ROUND(G174,3),2)</f>
      </c>
      <c s="36" t="s">
        <v>429</v>
      </c>
      <c>
        <f>(M174*21)/100</f>
      </c>
      <c t="s">
        <v>27</v>
      </c>
    </row>
    <row r="175" spans="1:5" ht="12.75">
      <c r="A175" s="35" t="s">
        <v>55</v>
      </c>
      <c r="E175" s="39" t="s">
        <v>5</v>
      </c>
    </row>
    <row r="176" spans="1:5" ht="12.75">
      <c r="A176" s="35" t="s">
        <v>56</v>
      </c>
      <c r="E176" s="40" t="s">
        <v>4146</v>
      </c>
    </row>
    <row r="177" spans="1:5" ht="38.25">
      <c r="A177" t="s">
        <v>58</v>
      </c>
      <c r="E177" s="39" t="s">
        <v>461</v>
      </c>
    </row>
    <row r="178" spans="1:16" ht="12.75">
      <c r="A178" t="s">
        <v>49</v>
      </c>
      <c s="34" t="s">
        <v>233</v>
      </c>
      <c s="34" t="s">
        <v>3854</v>
      </c>
      <c s="35" t="s">
        <v>5</v>
      </c>
      <c s="6" t="s">
        <v>3855</v>
      </c>
      <c s="36" t="s">
        <v>75</v>
      </c>
      <c s="37">
        <v>9.177</v>
      </c>
      <c s="36">
        <v>0</v>
      </c>
      <c s="36">
        <f>ROUND(G178*H178,6)</f>
      </c>
      <c r="L178" s="38">
        <v>0</v>
      </c>
      <c s="32">
        <f>ROUND(ROUND(L178,2)*ROUND(G178,3),2)</f>
      </c>
      <c s="36" t="s">
        <v>429</v>
      </c>
      <c>
        <f>(M178*21)/100</f>
      </c>
      <c t="s">
        <v>27</v>
      </c>
    </row>
    <row r="179" spans="1:5" ht="12.75">
      <c r="A179" s="35" t="s">
        <v>55</v>
      </c>
      <c r="E179" s="39" t="s">
        <v>5</v>
      </c>
    </row>
    <row r="180" spans="1:5" ht="12.75">
      <c r="A180" s="35" t="s">
        <v>56</v>
      </c>
      <c r="E180" s="40" t="s">
        <v>4147</v>
      </c>
    </row>
    <row r="181" spans="1:5" ht="51">
      <c r="A181" t="s">
        <v>58</v>
      </c>
      <c r="E181" s="39" t="s">
        <v>3857</v>
      </c>
    </row>
    <row r="182" spans="1:16" ht="12.75">
      <c r="A182" t="s">
        <v>49</v>
      </c>
      <c s="34" t="s">
        <v>237</v>
      </c>
      <c s="34" t="s">
        <v>3858</v>
      </c>
      <c s="35" t="s">
        <v>5</v>
      </c>
      <c s="6" t="s">
        <v>3859</v>
      </c>
      <c s="36" t="s">
        <v>75</v>
      </c>
      <c s="37">
        <v>1.903</v>
      </c>
      <c s="36">
        <v>0</v>
      </c>
      <c s="36">
        <f>ROUND(G182*H182,6)</f>
      </c>
      <c r="L182" s="38">
        <v>0</v>
      </c>
      <c s="32">
        <f>ROUND(ROUND(L182,2)*ROUND(G182,3),2)</f>
      </c>
      <c s="36" t="s">
        <v>429</v>
      </c>
      <c>
        <f>(M182*21)/100</f>
      </c>
      <c t="s">
        <v>27</v>
      </c>
    </row>
    <row r="183" spans="1:5" ht="12.75">
      <c r="A183" s="35" t="s">
        <v>55</v>
      </c>
      <c r="E183" s="39" t="s">
        <v>4148</v>
      </c>
    </row>
    <row r="184" spans="1:5" ht="12.75">
      <c r="A184" s="35" t="s">
        <v>56</v>
      </c>
      <c r="E184" s="40" t="s">
        <v>4149</v>
      </c>
    </row>
    <row r="185" spans="1:5" ht="102">
      <c r="A185" t="s">
        <v>58</v>
      </c>
      <c r="E185" s="39" t="s">
        <v>3861</v>
      </c>
    </row>
    <row r="186" spans="1:13" ht="12.75">
      <c r="A186" t="s">
        <v>46</v>
      </c>
      <c r="C186" s="31" t="s">
        <v>92</v>
      </c>
      <c r="E186" s="33" t="s">
        <v>2628</v>
      </c>
      <c r="J186" s="32">
        <f>0</f>
      </c>
      <c s="32">
        <f>0</f>
      </c>
      <c s="32">
        <f>0+L187+L191+L195+L199+L203+L207</f>
      </c>
      <c s="32">
        <f>0+M187+M191+M195+M199+M203+M207</f>
      </c>
    </row>
    <row r="187" spans="1:16" ht="12.75">
      <c r="A187" t="s">
        <v>49</v>
      </c>
      <c s="34" t="s">
        <v>241</v>
      </c>
      <c s="34" t="s">
        <v>2431</v>
      </c>
      <c s="35" t="s">
        <v>5</v>
      </c>
      <c s="6" t="s">
        <v>2432</v>
      </c>
      <c s="36" t="s">
        <v>469</v>
      </c>
      <c s="37">
        <v>22.726</v>
      </c>
      <c s="36">
        <v>0</v>
      </c>
      <c s="36">
        <f>ROUND(G187*H187,6)</f>
      </c>
      <c r="L187" s="38">
        <v>0</v>
      </c>
      <c s="32">
        <f>ROUND(ROUND(L187,2)*ROUND(G187,3),2)</f>
      </c>
      <c s="36" t="s">
        <v>429</v>
      </c>
      <c>
        <f>(M187*21)/100</f>
      </c>
      <c t="s">
        <v>27</v>
      </c>
    </row>
    <row r="188" spans="1:5" ht="12.75">
      <c r="A188" s="35" t="s">
        <v>55</v>
      </c>
      <c r="E188" s="39" t="s">
        <v>4059</v>
      </c>
    </row>
    <row r="189" spans="1:5" ht="12.75">
      <c r="A189" s="35" t="s">
        <v>56</v>
      </c>
      <c r="E189" s="40" t="s">
        <v>4083</v>
      </c>
    </row>
    <row r="190" spans="1:5" ht="51">
      <c r="A190" t="s">
        <v>58</v>
      </c>
      <c r="E190" s="39" t="s">
        <v>3554</v>
      </c>
    </row>
    <row r="191" spans="1:16" ht="12.75">
      <c r="A191" t="s">
        <v>49</v>
      </c>
      <c s="34" t="s">
        <v>245</v>
      </c>
      <c s="34" t="s">
        <v>3550</v>
      </c>
      <c s="35" t="s">
        <v>5</v>
      </c>
      <c s="6" t="s">
        <v>3551</v>
      </c>
      <c s="36" t="s">
        <v>469</v>
      </c>
      <c s="37">
        <v>22.726</v>
      </c>
      <c s="36">
        <v>0</v>
      </c>
      <c s="36">
        <f>ROUND(G191*H191,6)</f>
      </c>
      <c r="L191" s="38">
        <v>0</v>
      </c>
      <c s="32">
        <f>ROUND(ROUND(L191,2)*ROUND(G191,3),2)</f>
      </c>
      <c s="36" t="s">
        <v>429</v>
      </c>
      <c>
        <f>(M191*21)/100</f>
      </c>
      <c t="s">
        <v>27</v>
      </c>
    </row>
    <row r="192" spans="1:5" ht="12.75">
      <c r="A192" s="35" t="s">
        <v>55</v>
      </c>
      <c r="E192" s="39" t="s">
        <v>4059</v>
      </c>
    </row>
    <row r="193" spans="1:5" ht="12.75">
      <c r="A193" s="35" t="s">
        <v>56</v>
      </c>
      <c r="E193" s="40" t="s">
        <v>4083</v>
      </c>
    </row>
    <row r="194" spans="1:5" ht="51">
      <c r="A194" t="s">
        <v>58</v>
      </c>
      <c r="E194" s="39" t="s">
        <v>3554</v>
      </c>
    </row>
    <row r="195" spans="1:16" ht="12.75">
      <c r="A195" t="s">
        <v>49</v>
      </c>
      <c s="34" t="s">
        <v>249</v>
      </c>
      <c s="34" t="s">
        <v>4150</v>
      </c>
      <c s="35" t="s">
        <v>5</v>
      </c>
      <c s="6" t="s">
        <v>4151</v>
      </c>
      <c s="36" t="s">
        <v>469</v>
      </c>
      <c s="37">
        <v>22.726</v>
      </c>
      <c s="36">
        <v>0</v>
      </c>
      <c s="36">
        <f>ROUND(G195*H195,6)</f>
      </c>
      <c r="L195" s="38">
        <v>0</v>
      </c>
      <c s="32">
        <f>ROUND(ROUND(L195,2)*ROUND(G195,3),2)</f>
      </c>
      <c s="36" t="s">
        <v>429</v>
      </c>
      <c>
        <f>(M195*21)/100</f>
      </c>
      <c t="s">
        <v>27</v>
      </c>
    </row>
    <row r="196" spans="1:5" ht="12.75">
      <c r="A196" s="35" t="s">
        <v>55</v>
      </c>
      <c r="E196" s="39" t="s">
        <v>4059</v>
      </c>
    </row>
    <row r="197" spans="1:5" ht="12.75">
      <c r="A197" s="35" t="s">
        <v>56</v>
      </c>
      <c r="E197" s="40" t="s">
        <v>4083</v>
      </c>
    </row>
    <row r="198" spans="1:5" ht="51">
      <c r="A198" t="s">
        <v>58</v>
      </c>
      <c r="E198" s="39" t="s">
        <v>4152</v>
      </c>
    </row>
    <row r="199" spans="1:16" ht="12.75">
      <c r="A199" t="s">
        <v>49</v>
      </c>
      <c s="34" t="s">
        <v>253</v>
      </c>
      <c s="34" t="s">
        <v>4153</v>
      </c>
      <c s="35" t="s">
        <v>5</v>
      </c>
      <c s="6" t="s">
        <v>4154</v>
      </c>
      <c s="36" t="s">
        <v>469</v>
      </c>
      <c s="37">
        <v>22.726</v>
      </c>
      <c s="36">
        <v>0</v>
      </c>
      <c s="36">
        <f>ROUND(G199*H199,6)</f>
      </c>
      <c r="L199" s="38">
        <v>0</v>
      </c>
      <c s="32">
        <f>ROUND(ROUND(L199,2)*ROUND(G199,3),2)</f>
      </c>
      <c s="36" t="s">
        <v>429</v>
      </c>
      <c>
        <f>(M199*21)/100</f>
      </c>
      <c t="s">
        <v>27</v>
      </c>
    </row>
    <row r="200" spans="1:5" ht="12.75">
      <c r="A200" s="35" t="s">
        <v>55</v>
      </c>
      <c r="E200" s="39" t="s">
        <v>4059</v>
      </c>
    </row>
    <row r="201" spans="1:5" ht="12.75">
      <c r="A201" s="35" t="s">
        <v>56</v>
      </c>
      <c r="E201" s="40" t="s">
        <v>4083</v>
      </c>
    </row>
    <row r="202" spans="1:5" ht="140.25">
      <c r="A202" t="s">
        <v>58</v>
      </c>
      <c r="E202" s="39" t="s">
        <v>4155</v>
      </c>
    </row>
    <row r="203" spans="1:16" ht="25.5">
      <c r="A203" t="s">
        <v>49</v>
      </c>
      <c s="34" t="s">
        <v>257</v>
      </c>
      <c s="34" t="s">
        <v>4156</v>
      </c>
      <c s="35" t="s">
        <v>5</v>
      </c>
      <c s="6" t="s">
        <v>4157</v>
      </c>
      <c s="36" t="s">
        <v>469</v>
      </c>
      <c s="37">
        <v>22.726</v>
      </c>
      <c s="36">
        <v>0</v>
      </c>
      <c s="36">
        <f>ROUND(G203*H203,6)</f>
      </c>
      <c r="L203" s="38">
        <v>0</v>
      </c>
      <c s="32">
        <f>ROUND(ROUND(L203,2)*ROUND(G203,3),2)</f>
      </c>
      <c s="36" t="s">
        <v>429</v>
      </c>
      <c>
        <f>(M203*21)/100</f>
      </c>
      <c t="s">
        <v>27</v>
      </c>
    </row>
    <row r="204" spans="1:5" ht="12.75">
      <c r="A204" s="35" t="s">
        <v>55</v>
      </c>
      <c r="E204" s="39" t="s">
        <v>4059</v>
      </c>
    </row>
    <row r="205" spans="1:5" ht="12.75">
      <c r="A205" s="35" t="s">
        <v>56</v>
      </c>
      <c r="E205" s="40" t="s">
        <v>4083</v>
      </c>
    </row>
    <row r="206" spans="1:5" ht="140.25">
      <c r="A206" t="s">
        <v>58</v>
      </c>
      <c r="E206" s="39" t="s">
        <v>4155</v>
      </c>
    </row>
    <row r="207" spans="1:16" ht="12.75">
      <c r="A207" t="s">
        <v>49</v>
      </c>
      <c s="34" t="s">
        <v>261</v>
      </c>
      <c s="34" t="s">
        <v>4158</v>
      </c>
      <c s="35" t="s">
        <v>5</v>
      </c>
      <c s="6" t="s">
        <v>4159</v>
      </c>
      <c s="36" t="s">
        <v>469</v>
      </c>
      <c s="37">
        <v>2</v>
      </c>
      <c s="36">
        <v>0</v>
      </c>
      <c s="36">
        <f>ROUND(G207*H207,6)</f>
      </c>
      <c r="L207" s="38">
        <v>0</v>
      </c>
      <c s="32">
        <f>ROUND(ROUND(L207,2)*ROUND(G207,3),2)</f>
      </c>
      <c s="36" t="s">
        <v>429</v>
      </c>
      <c>
        <f>(M207*21)/100</f>
      </c>
      <c t="s">
        <v>27</v>
      </c>
    </row>
    <row r="208" spans="1:5" ht="12.75">
      <c r="A208" s="35" t="s">
        <v>55</v>
      </c>
      <c r="E208" s="39" t="s">
        <v>4160</v>
      </c>
    </row>
    <row r="209" spans="1:5" ht="12.75">
      <c r="A209" s="35" t="s">
        <v>56</v>
      </c>
      <c r="E209" s="40" t="s">
        <v>4161</v>
      </c>
    </row>
    <row r="210" spans="1:5" ht="153">
      <c r="A210" t="s">
        <v>58</v>
      </c>
      <c r="E210" s="39" t="s">
        <v>3702</v>
      </c>
    </row>
    <row r="211" spans="1:13" ht="12.75">
      <c r="A211" t="s">
        <v>46</v>
      </c>
      <c r="C211" s="31" t="s">
        <v>97</v>
      </c>
      <c r="E211" s="33" t="s">
        <v>4162</v>
      </c>
      <c r="J211" s="32">
        <f>0</f>
      </c>
      <c s="32">
        <f>0</f>
      </c>
      <c s="32">
        <f>0+L212+L216+L220</f>
      </c>
      <c s="32">
        <f>0+M212+M216+M220</f>
      </c>
    </row>
    <row r="212" spans="1:16" ht="25.5">
      <c r="A212" t="s">
        <v>49</v>
      </c>
      <c s="34" t="s">
        <v>265</v>
      </c>
      <c s="34" t="s">
        <v>4163</v>
      </c>
      <c s="35" t="s">
        <v>5</v>
      </c>
      <c s="6" t="s">
        <v>4164</v>
      </c>
      <c s="36" t="s">
        <v>469</v>
      </c>
      <c s="37">
        <v>10.3</v>
      </c>
      <c s="36">
        <v>0</v>
      </c>
      <c s="36">
        <f>ROUND(G212*H212,6)</f>
      </c>
      <c r="L212" s="38">
        <v>0</v>
      </c>
      <c s="32">
        <f>ROUND(ROUND(L212,2)*ROUND(G212,3),2)</f>
      </c>
      <c s="36" t="s">
        <v>429</v>
      </c>
      <c>
        <f>(M212*21)/100</f>
      </c>
      <c t="s">
        <v>27</v>
      </c>
    </row>
    <row r="213" spans="1:5" ht="25.5">
      <c r="A213" s="35" t="s">
        <v>55</v>
      </c>
      <c r="E213" s="39" t="s">
        <v>4165</v>
      </c>
    </row>
    <row r="214" spans="1:5" ht="12.75">
      <c r="A214" s="35" t="s">
        <v>56</v>
      </c>
      <c r="E214" s="40" t="s">
        <v>5</v>
      </c>
    </row>
    <row r="215" spans="1:5" ht="76.5">
      <c r="A215" t="s">
        <v>58</v>
      </c>
      <c r="E215" s="39" t="s">
        <v>4166</v>
      </c>
    </row>
    <row r="216" spans="1:16" ht="12.75">
      <c r="A216" t="s">
        <v>49</v>
      </c>
      <c s="34" t="s">
        <v>269</v>
      </c>
      <c s="34" t="s">
        <v>4167</v>
      </c>
      <c s="35" t="s">
        <v>5</v>
      </c>
      <c s="6" t="s">
        <v>4168</v>
      </c>
      <c s="36" t="s">
        <v>469</v>
      </c>
      <c s="37">
        <v>38.634</v>
      </c>
      <c s="36">
        <v>0</v>
      </c>
      <c s="36">
        <f>ROUND(G216*H216,6)</f>
      </c>
      <c r="L216" s="38">
        <v>0</v>
      </c>
      <c s="32">
        <f>ROUND(ROUND(L216,2)*ROUND(G216,3),2)</f>
      </c>
      <c s="36" t="s">
        <v>429</v>
      </c>
      <c>
        <f>(M216*21)/100</f>
      </c>
      <c t="s">
        <v>27</v>
      </c>
    </row>
    <row r="217" spans="1:5" ht="25.5">
      <c r="A217" s="35" t="s">
        <v>55</v>
      </c>
      <c r="E217" s="39" t="s">
        <v>4169</v>
      </c>
    </row>
    <row r="218" spans="1:5" ht="38.25">
      <c r="A218" s="35" t="s">
        <v>56</v>
      </c>
      <c r="E218" s="40" t="s">
        <v>4170</v>
      </c>
    </row>
    <row r="219" spans="1:5" ht="76.5">
      <c r="A219" t="s">
        <v>58</v>
      </c>
      <c r="E219" s="39" t="s">
        <v>4166</v>
      </c>
    </row>
    <row r="220" spans="1:16" ht="12.75">
      <c r="A220" t="s">
        <v>49</v>
      </c>
      <c s="34" t="s">
        <v>273</v>
      </c>
      <c s="34" t="s">
        <v>4171</v>
      </c>
      <c s="35" t="s">
        <v>5</v>
      </c>
      <c s="6" t="s">
        <v>4172</v>
      </c>
      <c s="36" t="s">
        <v>469</v>
      </c>
      <c s="37">
        <v>33.6</v>
      </c>
      <c s="36">
        <v>0</v>
      </c>
      <c s="36">
        <f>ROUND(G220*H220,6)</f>
      </c>
      <c r="L220" s="38">
        <v>0</v>
      </c>
      <c s="32">
        <f>ROUND(ROUND(L220,2)*ROUND(G220,3),2)</f>
      </c>
      <c s="36" t="s">
        <v>429</v>
      </c>
      <c>
        <f>(M220*21)/100</f>
      </c>
      <c t="s">
        <v>27</v>
      </c>
    </row>
    <row r="221" spans="1:5" ht="25.5">
      <c r="A221" s="35" t="s">
        <v>55</v>
      </c>
      <c r="E221" s="39" t="s">
        <v>4173</v>
      </c>
    </row>
    <row r="222" spans="1:5" ht="12.75">
      <c r="A222" s="35" t="s">
        <v>56</v>
      </c>
      <c r="E222" s="40" t="s">
        <v>5</v>
      </c>
    </row>
    <row r="223" spans="1:5" ht="76.5">
      <c r="A223" t="s">
        <v>58</v>
      </c>
      <c r="E223" s="39" t="s">
        <v>4166</v>
      </c>
    </row>
    <row r="224" spans="1:13" ht="12.75">
      <c r="A224" t="s">
        <v>46</v>
      </c>
      <c r="C224" s="31" t="s">
        <v>85</v>
      </c>
      <c r="E224" s="33" t="s">
        <v>86</v>
      </c>
      <c r="J224" s="32">
        <f>0</f>
      </c>
      <c s="32">
        <f>0</f>
      </c>
      <c s="32">
        <f>0+L225+L229+L233+L237+L241+L245+L249+L253</f>
      </c>
      <c s="32">
        <f>0+M225+M229+M233+M237+M241+M245+M249+M253</f>
      </c>
    </row>
    <row r="225" spans="1:16" ht="25.5">
      <c r="A225" t="s">
        <v>49</v>
      </c>
      <c s="34" t="s">
        <v>278</v>
      </c>
      <c s="34" t="s">
        <v>467</v>
      </c>
      <c s="35" t="s">
        <v>5</v>
      </c>
      <c s="6" t="s">
        <v>468</v>
      </c>
      <c s="36" t="s">
        <v>469</v>
      </c>
      <c s="37">
        <v>6.52</v>
      </c>
      <c s="36">
        <v>0</v>
      </c>
      <c s="36">
        <f>ROUND(G225*H225,6)</f>
      </c>
      <c r="L225" s="38">
        <v>0</v>
      </c>
      <c s="32">
        <f>ROUND(ROUND(L225,2)*ROUND(G225,3),2)</f>
      </c>
      <c s="36" t="s">
        <v>429</v>
      </c>
      <c>
        <f>(M225*21)/100</f>
      </c>
      <c t="s">
        <v>27</v>
      </c>
    </row>
    <row r="226" spans="1:5" ht="25.5">
      <c r="A226" s="35" t="s">
        <v>55</v>
      </c>
      <c r="E226" s="39" t="s">
        <v>4174</v>
      </c>
    </row>
    <row r="227" spans="1:5" ht="12.75">
      <c r="A227" s="35" t="s">
        <v>56</v>
      </c>
      <c r="E227" s="40" t="s">
        <v>5</v>
      </c>
    </row>
    <row r="228" spans="1:5" ht="191.25">
      <c r="A228" t="s">
        <v>58</v>
      </c>
      <c r="E228" s="39" t="s">
        <v>471</v>
      </c>
    </row>
    <row r="229" spans="1:16" ht="12.75">
      <c r="A229" t="s">
        <v>49</v>
      </c>
      <c s="34" t="s">
        <v>282</v>
      </c>
      <c s="34" t="s">
        <v>4175</v>
      </c>
      <c s="35" t="s">
        <v>5</v>
      </c>
      <c s="6" t="s">
        <v>4176</v>
      </c>
      <c s="36" t="s">
        <v>469</v>
      </c>
      <c s="37">
        <v>833.424</v>
      </c>
      <c s="36">
        <v>0</v>
      </c>
      <c s="36">
        <f>ROUND(G229*H229,6)</f>
      </c>
      <c r="L229" s="38">
        <v>0</v>
      </c>
      <c s="32">
        <f>ROUND(ROUND(L229,2)*ROUND(G229,3),2)</f>
      </c>
      <c s="36" t="s">
        <v>429</v>
      </c>
      <c>
        <f>(M229*21)/100</f>
      </c>
      <c t="s">
        <v>27</v>
      </c>
    </row>
    <row r="230" spans="1:5" ht="12.75">
      <c r="A230" s="35" t="s">
        <v>55</v>
      </c>
      <c r="E230" s="39" t="s">
        <v>4177</v>
      </c>
    </row>
    <row r="231" spans="1:5" ht="51">
      <c r="A231" s="35" t="s">
        <v>56</v>
      </c>
      <c r="E231" s="40" t="s">
        <v>4178</v>
      </c>
    </row>
    <row r="232" spans="1:5" ht="204">
      <c r="A232" t="s">
        <v>58</v>
      </c>
      <c r="E232" s="39" t="s">
        <v>4179</v>
      </c>
    </row>
    <row r="233" spans="1:16" ht="12.75">
      <c r="A233" t="s">
        <v>49</v>
      </c>
      <c s="34" t="s">
        <v>286</v>
      </c>
      <c s="34" t="s">
        <v>1715</v>
      </c>
      <c s="35" t="s">
        <v>71</v>
      </c>
      <c s="6" t="s">
        <v>4005</v>
      </c>
      <c s="36" t="s">
        <v>469</v>
      </c>
      <c s="37">
        <v>354.901</v>
      </c>
      <c s="36">
        <v>0</v>
      </c>
      <c s="36">
        <f>ROUND(G233*H233,6)</f>
      </c>
      <c r="L233" s="38">
        <v>0</v>
      </c>
      <c s="32">
        <f>ROUND(ROUND(L233,2)*ROUND(G233,3),2)</f>
      </c>
      <c s="36" t="s">
        <v>429</v>
      </c>
      <c>
        <f>(M233*21)/100</f>
      </c>
      <c t="s">
        <v>27</v>
      </c>
    </row>
    <row r="234" spans="1:5" ht="25.5">
      <c r="A234" s="35" t="s">
        <v>55</v>
      </c>
      <c r="E234" s="39" t="s">
        <v>4180</v>
      </c>
    </row>
    <row r="235" spans="1:5" ht="12.75">
      <c r="A235" s="35" t="s">
        <v>56</v>
      </c>
      <c r="E235" s="40" t="s">
        <v>5</v>
      </c>
    </row>
    <row r="236" spans="1:5" ht="38.25">
      <c r="A236" t="s">
        <v>58</v>
      </c>
      <c r="E236" s="39" t="s">
        <v>474</v>
      </c>
    </row>
    <row r="237" spans="1:16" ht="12.75">
      <c r="A237" t="s">
        <v>49</v>
      </c>
      <c s="34" t="s">
        <v>290</v>
      </c>
      <c s="34" t="s">
        <v>1715</v>
      </c>
      <c s="35" t="s">
        <v>27</v>
      </c>
      <c s="6" t="s">
        <v>4005</v>
      </c>
      <c s="36" t="s">
        <v>469</v>
      </c>
      <c s="37">
        <v>456.788</v>
      </c>
      <c s="36">
        <v>0</v>
      </c>
      <c s="36">
        <f>ROUND(G237*H237,6)</f>
      </c>
      <c r="L237" s="38">
        <v>0</v>
      </c>
      <c s="32">
        <f>ROUND(ROUND(L237,2)*ROUND(G237,3),2)</f>
      </c>
      <c s="36" t="s">
        <v>429</v>
      </c>
      <c>
        <f>(M237*21)/100</f>
      </c>
      <c t="s">
        <v>27</v>
      </c>
    </row>
    <row r="238" spans="1:5" ht="25.5">
      <c r="A238" s="35" t="s">
        <v>55</v>
      </c>
      <c r="E238" s="39" t="s">
        <v>4181</v>
      </c>
    </row>
    <row r="239" spans="1:5" ht="12.75">
      <c r="A239" s="35" t="s">
        <v>56</v>
      </c>
      <c r="E239" s="40" t="s">
        <v>5</v>
      </c>
    </row>
    <row r="240" spans="1:5" ht="38.25">
      <c r="A240" t="s">
        <v>58</v>
      </c>
      <c r="E240" s="39" t="s">
        <v>474</v>
      </c>
    </row>
    <row r="241" spans="1:16" ht="12.75">
      <c r="A241" t="s">
        <v>49</v>
      </c>
      <c s="34" t="s">
        <v>294</v>
      </c>
      <c s="34" t="s">
        <v>472</v>
      </c>
      <c s="35" t="s">
        <v>5</v>
      </c>
      <c s="6" t="s">
        <v>473</v>
      </c>
      <c s="36" t="s">
        <v>469</v>
      </c>
      <c s="37">
        <v>21.735</v>
      </c>
      <c s="36">
        <v>0</v>
      </c>
      <c s="36">
        <f>ROUND(G241*H241,6)</f>
      </c>
      <c r="L241" s="38">
        <v>0</v>
      </c>
      <c s="32">
        <f>ROUND(ROUND(L241,2)*ROUND(G241,3),2)</f>
      </c>
      <c s="36" t="s">
        <v>429</v>
      </c>
      <c>
        <f>(M241*21)/100</f>
      </c>
      <c t="s">
        <v>27</v>
      </c>
    </row>
    <row r="242" spans="1:5" ht="25.5">
      <c r="A242" s="35" t="s">
        <v>55</v>
      </c>
      <c r="E242" s="39" t="s">
        <v>4182</v>
      </c>
    </row>
    <row r="243" spans="1:5" ht="12.75">
      <c r="A243" s="35" t="s">
        <v>56</v>
      </c>
      <c r="E243" s="40" t="s">
        <v>5</v>
      </c>
    </row>
    <row r="244" spans="1:5" ht="38.25">
      <c r="A244" t="s">
        <v>58</v>
      </c>
      <c r="E244" s="39" t="s">
        <v>474</v>
      </c>
    </row>
    <row r="245" spans="1:16" ht="12.75">
      <c r="A245" t="s">
        <v>49</v>
      </c>
      <c s="34" t="s">
        <v>50</v>
      </c>
      <c s="34" t="s">
        <v>4183</v>
      </c>
      <c s="35" t="s">
        <v>5</v>
      </c>
      <c s="6" t="s">
        <v>4184</v>
      </c>
      <c s="36" t="s">
        <v>90</v>
      </c>
      <c s="37">
        <v>10</v>
      </c>
      <c s="36">
        <v>0</v>
      </c>
      <c s="36">
        <f>ROUND(G245*H245,6)</f>
      </c>
      <c r="L245" s="38">
        <v>0</v>
      </c>
      <c s="32">
        <f>ROUND(ROUND(L245,2)*ROUND(G245,3),2)</f>
      </c>
      <c s="36" t="s">
        <v>54</v>
      </c>
      <c>
        <f>(M245*21)/100</f>
      </c>
      <c t="s">
        <v>27</v>
      </c>
    </row>
    <row r="246" spans="1:5" ht="12.75">
      <c r="A246" s="35" t="s">
        <v>55</v>
      </c>
      <c r="E246" s="39" t="s">
        <v>5</v>
      </c>
    </row>
    <row r="247" spans="1:5" ht="12.75">
      <c r="A247" s="35" t="s">
        <v>56</v>
      </c>
      <c r="E247" s="40" t="s">
        <v>4185</v>
      </c>
    </row>
    <row r="248" spans="1:5" ht="76.5">
      <c r="A248" t="s">
        <v>58</v>
      </c>
      <c r="E248" s="39" t="s">
        <v>938</v>
      </c>
    </row>
    <row r="249" spans="1:16" ht="12.75">
      <c r="A249" t="s">
        <v>49</v>
      </c>
      <c s="34" t="s">
        <v>60</v>
      </c>
      <c s="34" t="s">
        <v>4186</v>
      </c>
      <c s="35" t="s">
        <v>5</v>
      </c>
      <c s="6" t="s">
        <v>4187</v>
      </c>
      <c s="36" t="s">
        <v>469</v>
      </c>
      <c s="37">
        <v>130.84</v>
      </c>
      <c s="36">
        <v>0</v>
      </c>
      <c s="36">
        <f>ROUND(G249*H249,6)</f>
      </c>
      <c r="L249" s="38">
        <v>0</v>
      </c>
      <c s="32">
        <f>ROUND(ROUND(L249,2)*ROUND(G249,3),2)</f>
      </c>
      <c s="36" t="s">
        <v>429</v>
      </c>
      <c>
        <f>(M249*21)/100</f>
      </c>
      <c t="s">
        <v>27</v>
      </c>
    </row>
    <row r="250" spans="1:5" ht="12.75">
      <c r="A250" s="35" t="s">
        <v>55</v>
      </c>
      <c r="E250" s="39" t="s">
        <v>4188</v>
      </c>
    </row>
    <row r="251" spans="1:5" ht="12.75">
      <c r="A251" s="35" t="s">
        <v>56</v>
      </c>
      <c r="E251" s="40" t="s">
        <v>4189</v>
      </c>
    </row>
    <row r="252" spans="1:5" ht="38.25">
      <c r="A252" t="s">
        <v>58</v>
      </c>
      <c r="E252" s="39" t="s">
        <v>4190</v>
      </c>
    </row>
    <row r="253" spans="1:16" ht="12.75">
      <c r="A253" t="s">
        <v>49</v>
      </c>
      <c s="34" t="s">
        <v>64</v>
      </c>
      <c s="34" t="s">
        <v>4191</v>
      </c>
      <c s="35" t="s">
        <v>5</v>
      </c>
      <c s="6" t="s">
        <v>4192</v>
      </c>
      <c s="36" t="s">
        <v>469</v>
      </c>
      <c s="37">
        <v>18.354</v>
      </c>
      <c s="36">
        <v>0</v>
      </c>
      <c s="36">
        <f>ROUND(G253*H253,6)</f>
      </c>
      <c r="L253" s="38">
        <v>0</v>
      </c>
      <c s="32">
        <f>ROUND(ROUND(L253,2)*ROUND(G253,3),2)</f>
      </c>
      <c s="36" t="s">
        <v>429</v>
      </c>
      <c>
        <f>(M253*21)/100</f>
      </c>
      <c t="s">
        <v>27</v>
      </c>
    </row>
    <row r="254" spans="1:5" ht="12.75">
      <c r="A254" s="35" t="s">
        <v>55</v>
      </c>
      <c r="E254" s="39" t="s">
        <v>4193</v>
      </c>
    </row>
    <row r="255" spans="1:5" ht="12.75">
      <c r="A255" s="35" t="s">
        <v>56</v>
      </c>
      <c r="E255" s="40" t="s">
        <v>4194</v>
      </c>
    </row>
    <row r="256" spans="1:5" ht="38.25">
      <c r="A256" t="s">
        <v>58</v>
      </c>
      <c r="E256" s="39" t="s">
        <v>4190</v>
      </c>
    </row>
    <row r="257" spans="1:13" ht="12.75">
      <c r="A257" t="s">
        <v>46</v>
      </c>
      <c r="C257" s="31" t="s">
        <v>104</v>
      </c>
      <c r="E257" s="33" t="s">
        <v>3563</v>
      </c>
      <c r="J257" s="32">
        <f>0</f>
      </c>
      <c s="32">
        <f>0</f>
      </c>
      <c s="32">
        <f>0+L258+L262</f>
      </c>
      <c s="32">
        <f>0+M258+M262</f>
      </c>
    </row>
    <row r="258" spans="1:16" ht="12.75">
      <c r="A258" t="s">
        <v>49</v>
      </c>
      <c s="34" t="s">
        <v>67</v>
      </c>
      <c s="34" t="s">
        <v>4019</v>
      </c>
      <c s="35" t="s">
        <v>5</v>
      </c>
      <c s="6" t="s">
        <v>4020</v>
      </c>
      <c s="36" t="s">
        <v>95</v>
      </c>
      <c s="37">
        <v>13.33</v>
      </c>
      <c s="36">
        <v>0</v>
      </c>
      <c s="36">
        <f>ROUND(G258*H258,6)</f>
      </c>
      <c r="L258" s="38">
        <v>0</v>
      </c>
      <c s="32">
        <f>ROUND(ROUND(L258,2)*ROUND(G258,3),2)</f>
      </c>
      <c s="36" t="s">
        <v>429</v>
      </c>
      <c>
        <f>(M258*21)/100</f>
      </c>
      <c t="s">
        <v>27</v>
      </c>
    </row>
    <row r="259" spans="1:5" ht="12.75">
      <c r="A259" s="35" t="s">
        <v>55</v>
      </c>
      <c r="E259" s="39" t="s">
        <v>4195</v>
      </c>
    </row>
    <row r="260" spans="1:5" ht="12.75">
      <c r="A260" s="35" t="s">
        <v>56</v>
      </c>
      <c r="E260" s="40" t="s">
        <v>4196</v>
      </c>
    </row>
    <row r="261" spans="1:5" ht="242.25">
      <c r="A261" t="s">
        <v>58</v>
      </c>
      <c r="E261" s="39" t="s">
        <v>3580</v>
      </c>
    </row>
    <row r="262" spans="1:16" ht="12.75">
      <c r="A262" t="s">
        <v>49</v>
      </c>
      <c s="34" t="s">
        <v>764</v>
      </c>
      <c s="34" t="s">
        <v>4022</v>
      </c>
      <c s="35" t="s">
        <v>5</v>
      </c>
      <c s="6" t="s">
        <v>4023</v>
      </c>
      <c s="36" t="s">
        <v>95</v>
      </c>
      <c s="37">
        <v>1</v>
      </c>
      <c s="36">
        <v>0</v>
      </c>
      <c s="36">
        <f>ROUND(G262*H262,6)</f>
      </c>
      <c r="L262" s="38">
        <v>0</v>
      </c>
      <c s="32">
        <f>ROUND(ROUND(L262,2)*ROUND(G262,3),2)</f>
      </c>
      <c s="36" t="s">
        <v>429</v>
      </c>
      <c>
        <f>(M262*21)/100</f>
      </c>
      <c t="s">
        <v>27</v>
      </c>
    </row>
    <row r="263" spans="1:5" ht="12.75">
      <c r="A263" s="35" t="s">
        <v>55</v>
      </c>
      <c r="E263" s="39" t="s">
        <v>4195</v>
      </c>
    </row>
    <row r="264" spans="1:5" ht="12.75">
      <c r="A264" s="35" t="s">
        <v>56</v>
      </c>
      <c r="E264" s="40" t="s">
        <v>4197</v>
      </c>
    </row>
    <row r="265" spans="1:5" ht="242.25">
      <c r="A265" t="s">
        <v>58</v>
      </c>
      <c r="E265" s="39" t="s">
        <v>3580</v>
      </c>
    </row>
    <row r="266" spans="1:13" ht="12.75">
      <c r="A266" t="s">
        <v>46</v>
      </c>
      <c r="C266" s="31" t="s">
        <v>108</v>
      </c>
      <c r="E266" s="33" t="s">
        <v>2697</v>
      </c>
      <c r="J266" s="32">
        <f>0</f>
      </c>
      <c s="32">
        <f>0</f>
      </c>
      <c s="32">
        <f>0+L267+L271+L275+L279+L283+L287+L291+L295+L299+L303+L307+L311+L315+L319+L323</f>
      </c>
      <c s="32">
        <f>0+M267+M271+M275+M279+M283+M287+M291+M295+M299+M303+M307+M311+M315+M319+M323</f>
      </c>
    </row>
    <row r="267" spans="1:16" ht="12.75">
      <c r="A267" t="s">
        <v>49</v>
      </c>
      <c s="34" t="s">
        <v>767</v>
      </c>
      <c s="34" t="s">
        <v>3887</v>
      </c>
      <c s="35" t="s">
        <v>5</v>
      </c>
      <c s="6" t="s">
        <v>3888</v>
      </c>
      <c s="36" t="s">
        <v>90</v>
      </c>
      <c s="37">
        <v>2</v>
      </c>
      <c s="36">
        <v>0</v>
      </c>
      <c s="36">
        <f>ROUND(G267*H267,6)</f>
      </c>
      <c r="L267" s="38">
        <v>0</v>
      </c>
      <c s="32">
        <f>ROUND(ROUND(L267,2)*ROUND(G267,3),2)</f>
      </c>
      <c s="36" t="s">
        <v>429</v>
      </c>
      <c>
        <f>(M267*21)/100</f>
      </c>
      <c t="s">
        <v>27</v>
      </c>
    </row>
    <row r="268" spans="1:5" ht="12.75">
      <c r="A268" s="35" t="s">
        <v>55</v>
      </c>
      <c r="E268" s="39" t="s">
        <v>4198</v>
      </c>
    </row>
    <row r="269" spans="1:5" ht="12.75">
      <c r="A269" s="35" t="s">
        <v>56</v>
      </c>
      <c r="E269" s="40" t="s">
        <v>3769</v>
      </c>
    </row>
    <row r="270" spans="1:5" ht="25.5">
      <c r="A270" t="s">
        <v>58</v>
      </c>
      <c r="E270" s="39" t="s">
        <v>3890</v>
      </c>
    </row>
    <row r="271" spans="1:16" ht="12.75">
      <c r="A271" t="s">
        <v>49</v>
      </c>
      <c s="34" t="s">
        <v>770</v>
      </c>
      <c s="34" t="s">
        <v>4199</v>
      </c>
      <c s="35" t="s">
        <v>5</v>
      </c>
      <c s="6" t="s">
        <v>4200</v>
      </c>
      <c s="36" t="s">
        <v>95</v>
      </c>
      <c s="37">
        <v>11.84</v>
      </c>
      <c s="36">
        <v>0</v>
      </c>
      <c s="36">
        <f>ROUND(G271*H271,6)</f>
      </c>
      <c r="L271" s="38">
        <v>0</v>
      </c>
      <c s="32">
        <f>ROUND(ROUND(L271,2)*ROUND(G271,3),2)</f>
      </c>
      <c s="36" t="s">
        <v>429</v>
      </c>
      <c>
        <f>(M271*21)/100</f>
      </c>
      <c t="s">
        <v>27</v>
      </c>
    </row>
    <row r="272" spans="1:5" ht="12.75">
      <c r="A272" s="35" t="s">
        <v>55</v>
      </c>
      <c r="E272" s="39" t="s">
        <v>4059</v>
      </c>
    </row>
    <row r="273" spans="1:5" ht="12.75">
      <c r="A273" s="35" t="s">
        <v>56</v>
      </c>
      <c r="E273" s="40" t="s">
        <v>4201</v>
      </c>
    </row>
    <row r="274" spans="1:5" ht="25.5">
      <c r="A274" t="s">
        <v>58</v>
      </c>
      <c r="E274" s="39" t="s">
        <v>4202</v>
      </c>
    </row>
    <row r="275" spans="1:16" ht="12.75">
      <c r="A275" t="s">
        <v>49</v>
      </c>
      <c s="34" t="s">
        <v>773</v>
      </c>
      <c s="34" t="s">
        <v>4203</v>
      </c>
      <c s="35" t="s">
        <v>5</v>
      </c>
      <c s="6" t="s">
        <v>4204</v>
      </c>
      <c s="36" t="s">
        <v>95</v>
      </c>
      <c s="37">
        <v>11.84</v>
      </c>
      <c s="36">
        <v>0</v>
      </c>
      <c s="36">
        <f>ROUND(G275*H275,6)</f>
      </c>
      <c r="L275" s="38">
        <v>0</v>
      </c>
      <c s="32">
        <f>ROUND(ROUND(L275,2)*ROUND(G275,3),2)</f>
      </c>
      <c s="36" t="s">
        <v>429</v>
      </c>
      <c>
        <f>(M275*21)/100</f>
      </c>
      <c t="s">
        <v>27</v>
      </c>
    </row>
    <row r="276" spans="1:5" ht="12.75">
      <c r="A276" s="35" t="s">
        <v>55</v>
      </c>
      <c r="E276" s="39" t="s">
        <v>4059</v>
      </c>
    </row>
    <row r="277" spans="1:5" ht="12.75">
      <c r="A277" s="35" t="s">
        <v>56</v>
      </c>
      <c r="E277" s="40" t="s">
        <v>4201</v>
      </c>
    </row>
    <row r="278" spans="1:5" ht="38.25">
      <c r="A278" t="s">
        <v>58</v>
      </c>
      <c r="E278" s="39" t="s">
        <v>4205</v>
      </c>
    </row>
    <row r="279" spans="1:16" ht="12.75">
      <c r="A279" t="s">
        <v>49</v>
      </c>
      <c s="34" t="s">
        <v>776</v>
      </c>
      <c s="34" t="s">
        <v>4206</v>
      </c>
      <c s="35" t="s">
        <v>5</v>
      </c>
      <c s="6" t="s">
        <v>4207</v>
      </c>
      <c s="36" t="s">
        <v>95</v>
      </c>
      <c s="37">
        <v>22</v>
      </c>
      <c s="36">
        <v>0</v>
      </c>
      <c s="36">
        <f>ROUND(G279*H279,6)</f>
      </c>
      <c r="L279" s="38">
        <v>0</v>
      </c>
      <c s="32">
        <f>ROUND(ROUND(L279,2)*ROUND(G279,3),2)</f>
      </c>
      <c s="36" t="s">
        <v>429</v>
      </c>
      <c>
        <f>(M279*21)/100</f>
      </c>
      <c t="s">
        <v>27</v>
      </c>
    </row>
    <row r="280" spans="1:5" ht="12.75">
      <c r="A280" s="35" t="s">
        <v>55</v>
      </c>
      <c r="E280" s="39" t="s">
        <v>5</v>
      </c>
    </row>
    <row r="281" spans="1:5" ht="12.75">
      <c r="A281" s="35" t="s">
        <v>56</v>
      </c>
      <c r="E281" s="40" t="s">
        <v>4208</v>
      </c>
    </row>
    <row r="282" spans="1:5" ht="76.5">
      <c r="A282" t="s">
        <v>58</v>
      </c>
      <c r="E282" s="39" t="s">
        <v>4209</v>
      </c>
    </row>
    <row r="283" spans="1:16" ht="12.75">
      <c r="A283" t="s">
        <v>49</v>
      </c>
      <c s="34" t="s">
        <v>779</v>
      </c>
      <c s="34" t="s">
        <v>4210</v>
      </c>
      <c s="35" t="s">
        <v>5</v>
      </c>
      <c s="6" t="s">
        <v>4211</v>
      </c>
      <c s="36" t="s">
        <v>469</v>
      </c>
      <c s="37">
        <v>20.6</v>
      </c>
      <c s="36">
        <v>0</v>
      </c>
      <c s="36">
        <f>ROUND(G283*H283,6)</f>
      </c>
      <c r="L283" s="38">
        <v>0</v>
      </c>
      <c s="32">
        <f>ROUND(ROUND(L283,2)*ROUND(G283,3),2)</f>
      </c>
      <c s="36" t="s">
        <v>429</v>
      </c>
      <c>
        <f>(M283*21)/100</f>
      </c>
      <c t="s">
        <v>27</v>
      </c>
    </row>
    <row r="284" spans="1:5" ht="25.5">
      <c r="A284" s="35" t="s">
        <v>55</v>
      </c>
      <c r="E284" s="39" t="s">
        <v>4173</v>
      </c>
    </row>
    <row r="285" spans="1:5" ht="12.75">
      <c r="A285" s="35" t="s">
        <v>56</v>
      </c>
      <c r="E285" s="40" t="s">
        <v>5</v>
      </c>
    </row>
    <row r="286" spans="1:5" ht="25.5">
      <c r="A286" t="s">
        <v>58</v>
      </c>
      <c r="E286" s="39" t="s">
        <v>4212</v>
      </c>
    </row>
    <row r="287" spans="1:16" ht="12.75">
      <c r="A287" t="s">
        <v>49</v>
      </c>
      <c s="34" t="s">
        <v>782</v>
      </c>
      <c s="34" t="s">
        <v>4213</v>
      </c>
      <c s="35" t="s">
        <v>5</v>
      </c>
      <c s="6" t="s">
        <v>4214</v>
      </c>
      <c s="36" t="s">
        <v>75</v>
      </c>
      <c s="37">
        <v>30.715</v>
      </c>
      <c s="36">
        <v>0</v>
      </c>
      <c s="36">
        <f>ROUND(G287*H287,6)</f>
      </c>
      <c r="L287" s="38">
        <v>0</v>
      </c>
      <c s="32">
        <f>ROUND(ROUND(L287,2)*ROUND(G287,3),2)</f>
      </c>
      <c s="36" t="s">
        <v>429</v>
      </c>
      <c>
        <f>(M287*21)/100</f>
      </c>
      <c t="s">
        <v>27</v>
      </c>
    </row>
    <row r="288" spans="1:5" ht="12.75">
      <c r="A288" s="35" t="s">
        <v>55</v>
      </c>
      <c r="E288" s="39" t="s">
        <v>4055</v>
      </c>
    </row>
    <row r="289" spans="1:5" ht="25.5">
      <c r="A289" s="35" t="s">
        <v>56</v>
      </c>
      <c r="E289" s="40" t="s">
        <v>4215</v>
      </c>
    </row>
    <row r="290" spans="1:5" ht="114.75">
      <c r="A290" t="s">
        <v>58</v>
      </c>
      <c r="E290" s="39" t="s">
        <v>4033</v>
      </c>
    </row>
    <row r="291" spans="1:16" ht="12.75">
      <c r="A291" t="s">
        <v>49</v>
      </c>
      <c s="34" t="s">
        <v>785</v>
      </c>
      <c s="34" t="s">
        <v>4216</v>
      </c>
      <c s="35" t="s">
        <v>5</v>
      </c>
      <c s="6" t="s">
        <v>4217</v>
      </c>
      <c s="36" t="s">
        <v>1574</v>
      </c>
      <c s="37">
        <v>2702.92</v>
      </c>
      <c s="36">
        <v>0</v>
      </c>
      <c s="36">
        <f>ROUND(G291*H291,6)</f>
      </c>
      <c r="L291" s="38">
        <v>0</v>
      </c>
      <c s="32">
        <f>ROUND(ROUND(L291,2)*ROUND(G291,3),2)</f>
      </c>
      <c s="36" t="s">
        <v>429</v>
      </c>
      <c>
        <f>(M291*21)/100</f>
      </c>
      <c t="s">
        <v>27</v>
      </c>
    </row>
    <row r="292" spans="1:5" ht="25.5">
      <c r="A292" s="35" t="s">
        <v>55</v>
      </c>
      <c r="E292" s="39" t="s">
        <v>4218</v>
      </c>
    </row>
    <row r="293" spans="1:5" ht="51">
      <c r="A293" s="35" t="s">
        <v>56</v>
      </c>
      <c r="E293" s="40" t="s">
        <v>4219</v>
      </c>
    </row>
    <row r="294" spans="1:5" ht="25.5">
      <c r="A294" t="s">
        <v>58</v>
      </c>
      <c r="E294" s="39" t="s">
        <v>1927</v>
      </c>
    </row>
    <row r="295" spans="1:16" ht="12.75">
      <c r="A295" t="s">
        <v>49</v>
      </c>
      <c s="34" t="s">
        <v>789</v>
      </c>
      <c s="34" t="s">
        <v>4039</v>
      </c>
      <c s="35" t="s">
        <v>5</v>
      </c>
      <c s="6" t="s">
        <v>4040</v>
      </c>
      <c s="36" t="s">
        <v>53</v>
      </c>
      <c s="37">
        <v>2.219</v>
      </c>
      <c s="36">
        <v>0</v>
      </c>
      <c s="36">
        <f>ROUND(G295*H295,6)</f>
      </c>
      <c r="L295" s="38">
        <v>0</v>
      </c>
      <c s="32">
        <f>ROUND(ROUND(L295,2)*ROUND(G295,3),2)</f>
      </c>
      <c s="36" t="s">
        <v>429</v>
      </c>
      <c>
        <f>(M295*21)/100</f>
      </c>
      <c t="s">
        <v>27</v>
      </c>
    </row>
    <row r="296" spans="1:5" ht="12.75">
      <c r="A296" s="35" t="s">
        <v>55</v>
      </c>
      <c r="E296" s="39" t="s">
        <v>5</v>
      </c>
    </row>
    <row r="297" spans="1:5" ht="63.75">
      <c r="A297" s="35" t="s">
        <v>56</v>
      </c>
      <c r="E297" s="40" t="s">
        <v>4220</v>
      </c>
    </row>
    <row r="298" spans="1:5" ht="114.75">
      <c r="A298" t="s">
        <v>58</v>
      </c>
      <c r="E298" s="39" t="s">
        <v>4042</v>
      </c>
    </row>
    <row r="299" spans="1:16" ht="12.75">
      <c r="A299" t="s">
        <v>49</v>
      </c>
      <c s="34" t="s">
        <v>792</v>
      </c>
      <c s="34" t="s">
        <v>3909</v>
      </c>
      <c s="35" t="s">
        <v>5</v>
      </c>
      <c s="6" t="s">
        <v>3910</v>
      </c>
      <c s="36" t="s">
        <v>1574</v>
      </c>
      <c s="37">
        <v>88.76</v>
      </c>
      <c s="36">
        <v>0</v>
      </c>
      <c s="36">
        <f>ROUND(G299*H299,6)</f>
      </c>
      <c r="L299" s="38">
        <v>0</v>
      </c>
      <c s="32">
        <f>ROUND(ROUND(L299,2)*ROUND(G299,3),2)</f>
      </c>
      <c s="36" t="s">
        <v>429</v>
      </c>
      <c>
        <f>(M299*21)/100</f>
      </c>
      <c t="s">
        <v>27</v>
      </c>
    </row>
    <row r="300" spans="1:5" ht="12.75">
      <c r="A300" s="35" t="s">
        <v>55</v>
      </c>
      <c r="E300" s="39" t="s">
        <v>4073</v>
      </c>
    </row>
    <row r="301" spans="1:5" ht="76.5">
      <c r="A301" s="35" t="s">
        <v>56</v>
      </c>
      <c r="E301" s="40" t="s">
        <v>4221</v>
      </c>
    </row>
    <row r="302" spans="1:5" ht="25.5">
      <c r="A302" t="s">
        <v>58</v>
      </c>
      <c r="E302" s="39" t="s">
        <v>1927</v>
      </c>
    </row>
    <row r="303" spans="1:16" ht="12.75">
      <c r="A303" t="s">
        <v>49</v>
      </c>
      <c s="34" t="s">
        <v>795</v>
      </c>
      <c s="34" t="s">
        <v>4222</v>
      </c>
      <c s="35" t="s">
        <v>5</v>
      </c>
      <c s="6" t="s">
        <v>4223</v>
      </c>
      <c s="36" t="s">
        <v>75</v>
      </c>
      <c s="37">
        <v>106.722</v>
      </c>
      <c s="36">
        <v>0</v>
      </c>
      <c s="36">
        <f>ROUND(G303*H303,6)</f>
      </c>
      <c r="L303" s="38">
        <v>0</v>
      </c>
      <c s="32">
        <f>ROUND(ROUND(L303,2)*ROUND(G303,3),2)</f>
      </c>
      <c s="36" t="s">
        <v>429</v>
      </c>
      <c>
        <f>(M303*21)/100</f>
      </c>
      <c t="s">
        <v>27</v>
      </c>
    </row>
    <row r="304" spans="1:5" ht="12.75">
      <c r="A304" s="35" t="s">
        <v>55</v>
      </c>
      <c r="E304" s="39" t="s">
        <v>5</v>
      </c>
    </row>
    <row r="305" spans="1:5" ht="76.5">
      <c r="A305" s="35" t="s">
        <v>56</v>
      </c>
      <c r="E305" s="40" t="s">
        <v>4224</v>
      </c>
    </row>
    <row r="306" spans="1:5" ht="89.25">
      <c r="A306" t="s">
        <v>58</v>
      </c>
      <c r="E306" s="39" t="s">
        <v>4225</v>
      </c>
    </row>
    <row r="307" spans="1:16" ht="12.75">
      <c r="A307" t="s">
        <v>49</v>
      </c>
      <c s="34" t="s">
        <v>798</v>
      </c>
      <c s="34" t="s">
        <v>4226</v>
      </c>
      <c s="35" t="s">
        <v>5</v>
      </c>
      <c s="6" t="s">
        <v>4227</v>
      </c>
      <c s="36" t="s">
        <v>1574</v>
      </c>
      <c s="37">
        <v>9818.44</v>
      </c>
      <c s="36">
        <v>0</v>
      </c>
      <c s="36">
        <f>ROUND(G307*H307,6)</f>
      </c>
      <c r="L307" s="38">
        <v>0</v>
      </c>
      <c s="32">
        <f>ROUND(ROUND(L307,2)*ROUND(G307,3),2)</f>
      </c>
      <c s="36" t="s">
        <v>429</v>
      </c>
      <c>
        <f>(M307*21)/100</f>
      </c>
      <c t="s">
        <v>27</v>
      </c>
    </row>
    <row r="308" spans="1:5" ht="12.75">
      <c r="A308" s="35" t="s">
        <v>55</v>
      </c>
      <c r="E308" s="39" t="s">
        <v>4073</v>
      </c>
    </row>
    <row r="309" spans="1:5" ht="102">
      <c r="A309" s="35" t="s">
        <v>56</v>
      </c>
      <c r="E309" s="40" t="s">
        <v>4228</v>
      </c>
    </row>
    <row r="310" spans="1:5" ht="25.5">
      <c r="A310" t="s">
        <v>58</v>
      </c>
      <c r="E310" s="39" t="s">
        <v>1927</v>
      </c>
    </row>
    <row r="311" spans="1:16" ht="12.75">
      <c r="A311" t="s">
        <v>49</v>
      </c>
      <c s="34" t="s">
        <v>801</v>
      </c>
      <c s="34" t="s">
        <v>4229</v>
      </c>
      <c s="35" t="s">
        <v>5</v>
      </c>
      <c s="6" t="s">
        <v>4230</v>
      </c>
      <c s="36" t="s">
        <v>75</v>
      </c>
      <c s="37">
        <v>220.595</v>
      </c>
      <c s="36">
        <v>0</v>
      </c>
      <c s="36">
        <f>ROUND(G311*H311,6)</f>
      </c>
      <c r="L311" s="38">
        <v>0</v>
      </c>
      <c s="32">
        <f>ROUND(ROUND(L311,2)*ROUND(G311,3),2)</f>
      </c>
      <c s="36" t="s">
        <v>429</v>
      </c>
      <c>
        <f>(M311*21)/100</f>
      </c>
      <c t="s">
        <v>27</v>
      </c>
    </row>
    <row r="312" spans="1:5" ht="12.75">
      <c r="A312" s="35" t="s">
        <v>55</v>
      </c>
      <c r="E312" s="39" t="s">
        <v>5</v>
      </c>
    </row>
    <row r="313" spans="1:5" ht="63.75">
      <c r="A313" s="35" t="s">
        <v>56</v>
      </c>
      <c r="E313" s="40" t="s">
        <v>4231</v>
      </c>
    </row>
    <row r="314" spans="1:5" ht="89.25">
      <c r="A314" t="s">
        <v>58</v>
      </c>
      <c r="E314" s="39" t="s">
        <v>4232</v>
      </c>
    </row>
    <row r="315" spans="1:16" ht="12.75">
      <c r="A315" t="s">
        <v>49</v>
      </c>
      <c s="34" t="s">
        <v>804</v>
      </c>
      <c s="34" t="s">
        <v>4233</v>
      </c>
      <c s="35" t="s">
        <v>5</v>
      </c>
      <c s="6" t="s">
        <v>4234</v>
      </c>
      <c s="36" t="s">
        <v>1574</v>
      </c>
      <c s="37">
        <v>22059.52</v>
      </c>
      <c s="36">
        <v>0</v>
      </c>
      <c s="36">
        <f>ROUND(G315*H315,6)</f>
      </c>
      <c r="L315" s="38">
        <v>0</v>
      </c>
      <c s="32">
        <f>ROUND(ROUND(L315,2)*ROUND(G315,3),2)</f>
      </c>
      <c s="36" t="s">
        <v>429</v>
      </c>
      <c>
        <f>(M315*21)/100</f>
      </c>
      <c t="s">
        <v>27</v>
      </c>
    </row>
    <row r="316" spans="1:5" ht="12.75">
      <c r="A316" s="35" t="s">
        <v>55</v>
      </c>
      <c r="E316" s="39" t="s">
        <v>4073</v>
      </c>
    </row>
    <row r="317" spans="1:5" ht="89.25">
      <c r="A317" s="35" t="s">
        <v>56</v>
      </c>
      <c r="E317" s="40" t="s">
        <v>4235</v>
      </c>
    </row>
    <row r="318" spans="1:5" ht="25.5">
      <c r="A318" t="s">
        <v>58</v>
      </c>
      <c r="E318" s="39" t="s">
        <v>1927</v>
      </c>
    </row>
    <row r="319" spans="1:16" ht="12.75">
      <c r="A319" t="s">
        <v>49</v>
      </c>
      <c s="34" t="s">
        <v>806</v>
      </c>
      <c s="34" t="s">
        <v>3912</v>
      </c>
      <c s="35" t="s">
        <v>5</v>
      </c>
      <c s="6" t="s">
        <v>3913</v>
      </c>
      <c s="36" t="s">
        <v>469</v>
      </c>
      <c s="37">
        <v>511.92</v>
      </c>
      <c s="36">
        <v>0</v>
      </c>
      <c s="36">
        <f>ROUND(G319*H319,6)</f>
      </c>
      <c r="L319" s="38">
        <v>0</v>
      </c>
      <c s="32">
        <f>ROUND(ROUND(L319,2)*ROUND(G319,3),2)</f>
      </c>
      <c s="36" t="s">
        <v>429</v>
      </c>
      <c>
        <f>(M319*21)/100</f>
      </c>
      <c t="s">
        <v>27</v>
      </c>
    </row>
    <row r="320" spans="1:5" ht="12.75">
      <c r="A320" s="35" t="s">
        <v>55</v>
      </c>
      <c r="E320" s="39" t="s">
        <v>5</v>
      </c>
    </row>
    <row r="321" spans="1:5" ht="12.75">
      <c r="A321" s="35" t="s">
        <v>56</v>
      </c>
      <c r="E321" s="40" t="s">
        <v>4236</v>
      </c>
    </row>
    <row r="322" spans="1:5" ht="76.5">
      <c r="A322" t="s">
        <v>58</v>
      </c>
      <c r="E322" s="39" t="s">
        <v>3915</v>
      </c>
    </row>
    <row r="323" spans="1:16" ht="12.75">
      <c r="A323" t="s">
        <v>49</v>
      </c>
      <c s="34" t="s">
        <v>815</v>
      </c>
      <c s="34" t="s">
        <v>4237</v>
      </c>
      <c s="35" t="s">
        <v>5</v>
      </c>
      <c s="6" t="s">
        <v>3892</v>
      </c>
      <c s="36" t="s">
        <v>95</v>
      </c>
      <c s="37">
        <v>9.36</v>
      </c>
      <c s="36">
        <v>0</v>
      </c>
      <c s="36">
        <f>ROUND(G323*H323,6)</f>
      </c>
      <c r="L323" s="38">
        <v>0</v>
      </c>
      <c s="32">
        <f>ROUND(ROUND(L323,2)*ROUND(G323,3),2)</f>
      </c>
      <c s="36" t="s">
        <v>429</v>
      </c>
      <c>
        <f>(M323*21)/100</f>
      </c>
      <c t="s">
        <v>27</v>
      </c>
    </row>
    <row r="324" spans="1:5" ht="25.5">
      <c r="A324" s="35" t="s">
        <v>55</v>
      </c>
      <c r="E324" s="39" t="s">
        <v>4238</v>
      </c>
    </row>
    <row r="325" spans="1:5" ht="12.75">
      <c r="A325" s="35" t="s">
        <v>56</v>
      </c>
      <c r="E325" s="40" t="s">
        <v>5</v>
      </c>
    </row>
    <row r="326" spans="1:5" ht="357">
      <c r="A326" t="s">
        <v>58</v>
      </c>
      <c r="E326" s="39" t="s">
        <v>3894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4241</v>
      </c>
      <c r="E8" s="30" t="s">
        <v>4240</v>
      </c>
      <c r="J8" s="29">
        <f>0+J9+J14+J47+J56+J89+J106+J115+J124+J165</f>
      </c>
      <c s="29">
        <f>0+K9+K14+K47+K56+K89+K106+K115+K124+K165</f>
      </c>
      <c s="29">
        <f>0+L9+L14+L47+L56+L89+L106+L115+L124+L165</f>
      </c>
      <c s="29">
        <f>0+M9+M14+M47+M56+M89+M106+M115+M124+M165</f>
      </c>
    </row>
    <row r="9" spans="1:13" ht="12.75">
      <c r="A9" t="s">
        <v>46</v>
      </c>
      <c r="C9" s="31" t="s">
        <v>47</v>
      </c>
      <c r="E9" s="33" t="s">
        <v>48</v>
      </c>
      <c r="J9" s="32">
        <f>0</f>
      </c>
      <c s="32">
        <f>0</f>
      </c>
      <c s="32">
        <f>0+L10</f>
      </c>
      <c s="32">
        <f>0+M10</f>
      </c>
    </row>
    <row r="10" spans="1:16" ht="12.75">
      <c r="A10" t="s">
        <v>49</v>
      </c>
      <c s="34" t="s">
        <v>233</v>
      </c>
      <c s="34" t="s">
        <v>431</v>
      </c>
      <c s="35" t="s">
        <v>5</v>
      </c>
      <c s="6" t="s">
        <v>432</v>
      </c>
      <c s="36" t="s">
        <v>276</v>
      </c>
      <c s="37">
        <v>24</v>
      </c>
      <c s="36">
        <v>0</v>
      </c>
      <c s="36">
        <f>ROUND(G10*H10,6)</f>
      </c>
      <c r="L10" s="38">
        <v>0</v>
      </c>
      <c s="32">
        <f>ROUND(ROUND(L10,2)*ROUND(G10,3),2)</f>
      </c>
      <c s="36" t="s">
        <v>429</v>
      </c>
      <c>
        <f>(M10*0)/100</f>
      </c>
      <c t="s">
        <v>47</v>
      </c>
    </row>
    <row r="11" spans="1:5" ht="12.75">
      <c r="A11" s="35" t="s">
        <v>55</v>
      </c>
      <c r="E11" s="39" t="s">
        <v>4242</v>
      </c>
    </row>
    <row r="12" spans="1:5" ht="12.75">
      <c r="A12" s="35" t="s">
        <v>56</v>
      </c>
      <c r="E12" s="40" t="s">
        <v>5</v>
      </c>
    </row>
    <row r="13" spans="1:5" ht="12.75">
      <c r="A13" t="s">
        <v>58</v>
      </c>
      <c r="E13" s="39" t="s">
        <v>433</v>
      </c>
    </row>
    <row r="14" spans="1:13" ht="12.75">
      <c r="A14" t="s">
        <v>46</v>
      </c>
      <c r="C14" s="31" t="s">
        <v>71</v>
      </c>
      <c r="E14" s="33" t="s">
        <v>72</v>
      </c>
      <c r="J14" s="32">
        <f>0</f>
      </c>
      <c s="32">
        <f>0</f>
      </c>
      <c s="32">
        <f>0+L15+L19+L23+L27+L31+L35+L39+L43</f>
      </c>
      <c s="32">
        <f>0+M15+M19+M23+M27+M31+M35+M39+M43</f>
      </c>
    </row>
    <row r="15" spans="1:16" ht="12.75">
      <c r="A15" t="s">
        <v>49</v>
      </c>
      <c s="34" t="s">
        <v>87</v>
      </c>
      <c s="34" t="s">
        <v>4243</v>
      </c>
      <c s="35" t="s">
        <v>4244</v>
      </c>
      <c s="6" t="s">
        <v>4245</v>
      </c>
      <c s="36" t="s">
        <v>75</v>
      </c>
      <c s="37">
        <v>21.3</v>
      </c>
      <c s="36">
        <v>0</v>
      </c>
      <c s="36">
        <f>ROUND(G15*H15,6)</f>
      </c>
      <c r="L15" s="38">
        <v>0</v>
      </c>
      <c s="32">
        <f>ROUND(ROUND(L15,2)*ROUND(G15,3),2)</f>
      </c>
      <c s="36" t="s">
        <v>54</v>
      </c>
      <c>
        <f>(M15*21)/100</f>
      </c>
      <c t="s">
        <v>27</v>
      </c>
    </row>
    <row r="16" spans="1:5" ht="12.75">
      <c r="A16" s="35" t="s">
        <v>55</v>
      </c>
      <c r="E16" s="39" t="s">
        <v>5</v>
      </c>
    </row>
    <row r="17" spans="1:5" ht="12.75">
      <c r="A17" s="35" t="s">
        <v>56</v>
      </c>
      <c r="E17" s="40" t="s">
        <v>4246</v>
      </c>
    </row>
    <row r="18" spans="1:5" ht="76.5">
      <c r="A18" t="s">
        <v>58</v>
      </c>
      <c r="E18" s="39" t="s">
        <v>4247</v>
      </c>
    </row>
    <row r="19" spans="1:16" ht="12.75">
      <c r="A19" t="s">
        <v>49</v>
      </c>
      <c s="34" t="s">
        <v>92</v>
      </c>
      <c s="34" t="s">
        <v>4248</v>
      </c>
      <c s="35" t="s">
        <v>4244</v>
      </c>
      <c s="6" t="s">
        <v>4249</v>
      </c>
      <c s="36" t="s">
        <v>75</v>
      </c>
      <c s="37">
        <v>343.0908</v>
      </c>
      <c s="36">
        <v>0</v>
      </c>
      <c s="36">
        <f>ROUND(G19*H19,6)</f>
      </c>
      <c r="L19" s="38">
        <v>0</v>
      </c>
      <c s="32">
        <f>ROUND(ROUND(L19,2)*ROUND(G19,3),2)</f>
      </c>
      <c s="36" t="s">
        <v>54</v>
      </c>
      <c>
        <f>(M19*21)/100</f>
      </c>
      <c t="s">
        <v>27</v>
      </c>
    </row>
    <row r="20" spans="1:5" ht="12.75">
      <c r="A20" s="35" t="s">
        <v>55</v>
      </c>
      <c r="E20" s="39" t="s">
        <v>5</v>
      </c>
    </row>
    <row r="21" spans="1:5" ht="12.75">
      <c r="A21" s="35" t="s">
        <v>56</v>
      </c>
      <c r="E21" s="40" t="s">
        <v>4250</v>
      </c>
    </row>
    <row r="22" spans="1:5" ht="318.75">
      <c r="A22" t="s">
        <v>58</v>
      </c>
      <c r="E22" s="39" t="s">
        <v>3442</v>
      </c>
    </row>
    <row r="23" spans="1:16" ht="12.75">
      <c r="A23" t="s">
        <v>49</v>
      </c>
      <c s="34" t="s">
        <v>97</v>
      </c>
      <c s="34" t="s">
        <v>437</v>
      </c>
      <c s="35" t="s">
        <v>4244</v>
      </c>
      <c s="6" t="s">
        <v>438</v>
      </c>
      <c s="36" t="s">
        <v>439</v>
      </c>
      <c s="37">
        <v>13723.632</v>
      </c>
      <c s="36">
        <v>0</v>
      </c>
      <c s="36">
        <f>ROUND(G23*H23,6)</f>
      </c>
      <c r="L23" s="38">
        <v>0</v>
      </c>
      <c s="32">
        <f>ROUND(ROUND(L23,2)*ROUND(G23,3),2)</f>
      </c>
      <c s="36" t="s">
        <v>54</v>
      </c>
      <c>
        <f>(M23*21)/100</f>
      </c>
      <c t="s">
        <v>27</v>
      </c>
    </row>
    <row r="24" spans="1:5" ht="12.75">
      <c r="A24" s="35" t="s">
        <v>55</v>
      </c>
      <c r="E24" s="39" t="s">
        <v>5</v>
      </c>
    </row>
    <row r="25" spans="1:5" ht="12.75">
      <c r="A25" s="35" t="s">
        <v>56</v>
      </c>
      <c r="E25" s="40" t="s">
        <v>4251</v>
      </c>
    </row>
    <row r="26" spans="1:5" ht="25.5">
      <c r="A26" t="s">
        <v>58</v>
      </c>
      <c r="E26" s="39" t="s">
        <v>441</v>
      </c>
    </row>
    <row r="27" spans="1:16" ht="12.75">
      <c r="A27" t="s">
        <v>49</v>
      </c>
      <c s="34" t="s">
        <v>85</v>
      </c>
      <c s="34" t="s">
        <v>4252</v>
      </c>
      <c s="35" t="s">
        <v>4244</v>
      </c>
      <c s="6" t="s">
        <v>4253</v>
      </c>
      <c s="36" t="s">
        <v>75</v>
      </c>
      <c s="37">
        <v>1.584</v>
      </c>
      <c s="36">
        <v>0</v>
      </c>
      <c s="36">
        <f>ROUND(G27*H27,6)</f>
      </c>
      <c r="L27" s="38">
        <v>0</v>
      </c>
      <c s="32">
        <f>ROUND(ROUND(L27,2)*ROUND(G27,3),2)</f>
      </c>
      <c s="36" t="s">
        <v>54</v>
      </c>
      <c>
        <f>(M27*21)/100</f>
      </c>
      <c t="s">
        <v>27</v>
      </c>
    </row>
    <row r="28" spans="1:5" ht="12.75">
      <c r="A28" s="35" t="s">
        <v>55</v>
      </c>
      <c r="E28" s="39" t="s">
        <v>5</v>
      </c>
    </row>
    <row r="29" spans="1:5" ht="12.75">
      <c r="A29" s="35" t="s">
        <v>56</v>
      </c>
      <c r="E29" s="40" t="s">
        <v>4254</v>
      </c>
    </row>
    <row r="30" spans="1:5" ht="318.75">
      <c r="A30" t="s">
        <v>58</v>
      </c>
      <c r="E30" s="39" t="s">
        <v>3442</v>
      </c>
    </row>
    <row r="31" spans="1:16" ht="12.75">
      <c r="A31" t="s">
        <v>49</v>
      </c>
      <c s="34" t="s">
        <v>104</v>
      </c>
      <c s="34" t="s">
        <v>4255</v>
      </c>
      <c s="35" t="s">
        <v>4244</v>
      </c>
      <c s="6" t="s">
        <v>4256</v>
      </c>
      <c s="36" t="s">
        <v>439</v>
      </c>
      <c s="37">
        <v>63.36</v>
      </c>
      <c s="36">
        <v>0</v>
      </c>
      <c s="36">
        <f>ROUND(G31*H31,6)</f>
      </c>
      <c r="L31" s="38">
        <v>0</v>
      </c>
      <c s="32">
        <f>ROUND(ROUND(L31,2)*ROUND(G31,3),2)</f>
      </c>
      <c s="36" t="s">
        <v>54</v>
      </c>
      <c>
        <f>(M31*21)/100</f>
      </c>
      <c t="s">
        <v>27</v>
      </c>
    </row>
    <row r="32" spans="1:5" ht="12.75">
      <c r="A32" s="35" t="s">
        <v>55</v>
      </c>
      <c r="E32" s="39" t="s">
        <v>5</v>
      </c>
    </row>
    <row r="33" spans="1:5" ht="12.75">
      <c r="A33" s="35" t="s">
        <v>56</v>
      </c>
      <c r="E33" s="40" t="s">
        <v>4257</v>
      </c>
    </row>
    <row r="34" spans="1:5" ht="25.5">
      <c r="A34" t="s">
        <v>58</v>
      </c>
      <c r="E34" s="39" t="s">
        <v>441</v>
      </c>
    </row>
    <row r="35" spans="1:16" ht="12.75">
      <c r="A35" t="s">
        <v>49</v>
      </c>
      <c s="34" t="s">
        <v>108</v>
      </c>
      <c s="34" t="s">
        <v>442</v>
      </c>
      <c s="35" t="s">
        <v>4244</v>
      </c>
      <c s="6" t="s">
        <v>443</v>
      </c>
      <c s="36" t="s">
        <v>75</v>
      </c>
      <c s="37">
        <v>344.6748</v>
      </c>
      <c s="36">
        <v>0</v>
      </c>
      <c s="36">
        <f>ROUND(G35*H35,6)</f>
      </c>
      <c r="L35" s="38">
        <v>0</v>
      </c>
      <c s="32">
        <f>ROUND(ROUND(L35,2)*ROUND(G35,3),2)</f>
      </c>
      <c s="36" t="s">
        <v>54</v>
      </c>
      <c>
        <f>(M35*21)/100</f>
      </c>
      <c t="s">
        <v>27</v>
      </c>
    </row>
    <row r="36" spans="1:5" ht="12.75">
      <c r="A36" s="35" t="s">
        <v>55</v>
      </c>
      <c r="E36" s="39" t="s">
        <v>5</v>
      </c>
    </row>
    <row r="37" spans="1:5" ht="12.75">
      <c r="A37" s="35" t="s">
        <v>56</v>
      </c>
      <c r="E37" s="40" t="s">
        <v>4258</v>
      </c>
    </row>
    <row r="38" spans="1:5" ht="191.25">
      <c r="A38" t="s">
        <v>58</v>
      </c>
      <c r="E38" s="39" t="s">
        <v>444</v>
      </c>
    </row>
    <row r="39" spans="1:16" ht="12.75">
      <c r="A39" t="s">
        <v>49</v>
      </c>
      <c s="34" t="s">
        <v>112</v>
      </c>
      <c s="34" t="s">
        <v>4259</v>
      </c>
      <c s="35" t="s">
        <v>4244</v>
      </c>
      <c s="6" t="s">
        <v>4260</v>
      </c>
      <c s="36" t="s">
        <v>75</v>
      </c>
      <c s="37">
        <v>232.0008</v>
      </c>
      <c s="36">
        <v>0</v>
      </c>
      <c s="36">
        <f>ROUND(G39*H39,6)</f>
      </c>
      <c r="L39" s="38">
        <v>0</v>
      </c>
      <c s="32">
        <f>ROUND(ROUND(L39,2)*ROUND(G39,3),2)</f>
      </c>
      <c s="36" t="s">
        <v>54</v>
      </c>
      <c>
        <f>(M39*21)/100</f>
      </c>
      <c t="s">
        <v>27</v>
      </c>
    </row>
    <row r="40" spans="1:5" ht="12.75">
      <c r="A40" s="35" t="s">
        <v>55</v>
      </c>
      <c r="E40" s="39" t="s">
        <v>5</v>
      </c>
    </row>
    <row r="41" spans="1:5" ht="25.5">
      <c r="A41" s="35" t="s">
        <v>56</v>
      </c>
      <c r="E41" s="40" t="s">
        <v>4261</v>
      </c>
    </row>
    <row r="42" spans="1:5" ht="229.5">
      <c r="A42" t="s">
        <v>58</v>
      </c>
      <c r="E42" s="39" t="s">
        <v>4262</v>
      </c>
    </row>
    <row r="43" spans="1:16" ht="12.75">
      <c r="A43" t="s">
        <v>49</v>
      </c>
      <c s="34" t="s">
        <v>116</v>
      </c>
      <c s="34" t="s">
        <v>3934</v>
      </c>
      <c s="35" t="s">
        <v>4244</v>
      </c>
      <c s="6" t="s">
        <v>3935</v>
      </c>
      <c s="36" t="s">
        <v>469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4263</v>
      </c>
    </row>
    <row r="46" spans="1:5" ht="25.5">
      <c r="A46" t="s">
        <v>58</v>
      </c>
      <c r="E46" s="39" t="s">
        <v>3937</v>
      </c>
    </row>
    <row r="47" spans="1:13" ht="12.75">
      <c r="A47" t="s">
        <v>46</v>
      </c>
      <c r="C47" s="31" t="s">
        <v>27</v>
      </c>
      <c r="E47" s="33" t="s">
        <v>445</v>
      </c>
      <c r="J47" s="32">
        <f>0</f>
      </c>
      <c s="32">
        <f>0</f>
      </c>
      <c s="32">
        <f>0+L48+L52</f>
      </c>
      <c s="32">
        <f>0+M48+M52</f>
      </c>
    </row>
    <row r="48" spans="1:16" ht="12.75">
      <c r="A48" t="s">
        <v>49</v>
      </c>
      <c s="34" t="s">
        <v>120</v>
      </c>
      <c s="34" t="s">
        <v>446</v>
      </c>
      <c s="35" t="s">
        <v>4244</v>
      </c>
      <c s="6" t="s">
        <v>447</v>
      </c>
      <c s="36" t="s">
        <v>75</v>
      </c>
      <c s="37">
        <v>8.99</v>
      </c>
      <c s="36">
        <v>0</v>
      </c>
      <c s="36">
        <f>ROUND(G48*H48,6)</f>
      </c>
      <c r="L48" s="38">
        <v>0</v>
      </c>
      <c s="32">
        <f>ROUND(ROUND(L48,2)*ROUND(G48,3),2)</f>
      </c>
      <c s="36" t="s">
        <v>54</v>
      </c>
      <c>
        <f>(M48*21)/100</f>
      </c>
      <c t="s">
        <v>27</v>
      </c>
    </row>
    <row r="49" spans="1:5" ht="12.75">
      <c r="A49" s="35" t="s">
        <v>55</v>
      </c>
      <c r="E49" s="39" t="s">
        <v>5</v>
      </c>
    </row>
    <row r="50" spans="1:5" ht="12.75">
      <c r="A50" s="35" t="s">
        <v>56</v>
      </c>
      <c r="E50" s="40" t="s">
        <v>4264</v>
      </c>
    </row>
    <row r="51" spans="1:5" ht="369.75">
      <c r="A51" t="s">
        <v>58</v>
      </c>
      <c r="E51" s="39" t="s">
        <v>449</v>
      </c>
    </row>
    <row r="52" spans="1:16" ht="12.75">
      <c r="A52" t="s">
        <v>49</v>
      </c>
      <c s="34" t="s">
        <v>126</v>
      </c>
      <c s="34" t="s">
        <v>450</v>
      </c>
      <c s="35" t="s">
        <v>4244</v>
      </c>
      <c s="6" t="s">
        <v>451</v>
      </c>
      <c s="36" t="s">
        <v>53</v>
      </c>
      <c s="37">
        <v>0.83996</v>
      </c>
      <c s="36">
        <v>0</v>
      </c>
      <c s="36">
        <f>ROUND(G52*H52,6)</f>
      </c>
      <c r="L52" s="38">
        <v>0</v>
      </c>
      <c s="32">
        <f>ROUND(ROUND(L52,2)*ROUND(G52,3),2)</f>
      </c>
      <c s="36" t="s">
        <v>54</v>
      </c>
      <c>
        <f>(M52*21)/100</f>
      </c>
      <c t="s">
        <v>27</v>
      </c>
    </row>
    <row r="53" spans="1:5" ht="12.75">
      <c r="A53" s="35" t="s">
        <v>55</v>
      </c>
      <c r="E53" s="39" t="s">
        <v>5</v>
      </c>
    </row>
    <row r="54" spans="1:5" ht="12.75">
      <c r="A54" s="35" t="s">
        <v>56</v>
      </c>
      <c r="E54" s="40" t="s">
        <v>4265</v>
      </c>
    </row>
    <row r="55" spans="1:5" ht="267.75">
      <c r="A55" t="s">
        <v>58</v>
      </c>
      <c r="E55" s="39" t="s">
        <v>452</v>
      </c>
    </row>
    <row r="56" spans="1:13" ht="12.75">
      <c r="A56" t="s">
        <v>46</v>
      </c>
      <c r="C56" s="31" t="s">
        <v>26</v>
      </c>
      <c r="E56" s="33" t="s">
        <v>3502</v>
      </c>
      <c r="J56" s="32">
        <f>0</f>
      </c>
      <c s="32">
        <f>0</f>
      </c>
      <c s="32">
        <f>0+L57+L61+L65+L69+L73+L77+L81+L85</f>
      </c>
      <c s="32">
        <f>0+M57+M61+M65+M69+M73+M77+M81+M85</f>
      </c>
    </row>
    <row r="57" spans="1:16" ht="12.75">
      <c r="A57" t="s">
        <v>49</v>
      </c>
      <c s="34" t="s">
        <v>130</v>
      </c>
      <c s="34" t="s">
        <v>3958</v>
      </c>
      <c s="35" t="s">
        <v>4244</v>
      </c>
      <c s="6" t="s">
        <v>3959</v>
      </c>
      <c s="36" t="s">
        <v>75</v>
      </c>
      <c s="37">
        <v>0.6</v>
      </c>
      <c s="36">
        <v>0</v>
      </c>
      <c s="36">
        <f>ROUND(G57*H57,6)</f>
      </c>
      <c r="L57" s="38">
        <v>0</v>
      </c>
      <c s="32">
        <f>ROUND(ROUND(L57,2)*ROUND(G57,3),2)</f>
      </c>
      <c s="36" t="s">
        <v>54</v>
      </c>
      <c>
        <f>(M57*21)/100</f>
      </c>
      <c t="s">
        <v>27</v>
      </c>
    </row>
    <row r="58" spans="1:5" ht="12.75">
      <c r="A58" s="35" t="s">
        <v>55</v>
      </c>
      <c r="E58" s="39" t="s">
        <v>5</v>
      </c>
    </row>
    <row r="59" spans="1:5" ht="12.75">
      <c r="A59" s="35" t="s">
        <v>56</v>
      </c>
      <c r="E59" s="40" t="s">
        <v>4266</v>
      </c>
    </row>
    <row r="60" spans="1:5" ht="382.5">
      <c r="A60" t="s">
        <v>58</v>
      </c>
      <c r="E60" s="39" t="s">
        <v>3828</v>
      </c>
    </row>
    <row r="61" spans="1:16" ht="12.75">
      <c r="A61" t="s">
        <v>49</v>
      </c>
      <c s="34" t="s">
        <v>134</v>
      </c>
      <c s="34" t="s">
        <v>3829</v>
      </c>
      <c s="35" t="s">
        <v>4244</v>
      </c>
      <c s="6" t="s">
        <v>3830</v>
      </c>
      <c s="36" t="s">
        <v>53</v>
      </c>
      <c s="37">
        <v>0.07324</v>
      </c>
      <c s="36">
        <v>0</v>
      </c>
      <c s="36">
        <f>ROUND(G61*H61,6)</f>
      </c>
      <c r="L61" s="38">
        <v>0</v>
      </c>
      <c s="32">
        <f>ROUND(ROUND(L61,2)*ROUND(G61,3),2)</f>
      </c>
      <c s="36" t="s">
        <v>54</v>
      </c>
      <c>
        <f>(M61*21)/100</f>
      </c>
      <c t="s">
        <v>27</v>
      </c>
    </row>
    <row r="62" spans="1:5" ht="12.75">
      <c r="A62" s="35" t="s">
        <v>55</v>
      </c>
      <c r="E62" s="39" t="s">
        <v>5</v>
      </c>
    </row>
    <row r="63" spans="1:5" ht="12.75">
      <c r="A63" s="35" t="s">
        <v>56</v>
      </c>
      <c r="E63" s="40" t="s">
        <v>4267</v>
      </c>
    </row>
    <row r="64" spans="1:5" ht="242.25">
      <c r="A64" t="s">
        <v>58</v>
      </c>
      <c r="E64" s="39" t="s">
        <v>3832</v>
      </c>
    </row>
    <row r="65" spans="1:16" ht="12.75">
      <c r="A65" t="s">
        <v>49</v>
      </c>
      <c s="34" t="s">
        <v>142</v>
      </c>
      <c s="34" t="s">
        <v>4268</v>
      </c>
      <c s="35" t="s">
        <v>4244</v>
      </c>
      <c s="6" t="s">
        <v>4269</v>
      </c>
      <c s="36" t="s">
        <v>53</v>
      </c>
      <c s="37">
        <v>0.28772</v>
      </c>
      <c s="36">
        <v>0</v>
      </c>
      <c s="36">
        <f>ROUND(G65*H65,6)</f>
      </c>
      <c r="L65" s="38">
        <v>0</v>
      </c>
      <c s="32">
        <f>ROUND(ROUND(L65,2)*ROUND(G65,3),2)</f>
      </c>
      <c s="36" t="s">
        <v>54</v>
      </c>
      <c>
        <f>(M65*21)/100</f>
      </c>
      <c t="s">
        <v>27</v>
      </c>
    </row>
    <row r="66" spans="1:5" ht="12.75">
      <c r="A66" s="35" t="s">
        <v>55</v>
      </c>
      <c r="E66" s="39" t="s">
        <v>5</v>
      </c>
    </row>
    <row r="67" spans="1:5" ht="12.75">
      <c r="A67" s="35" t="s">
        <v>56</v>
      </c>
      <c r="E67" s="40" t="s">
        <v>4270</v>
      </c>
    </row>
    <row r="68" spans="1:5" ht="267.75">
      <c r="A68" t="s">
        <v>58</v>
      </c>
      <c r="E68" s="39" t="s">
        <v>452</v>
      </c>
    </row>
    <row r="69" spans="1:16" ht="12.75">
      <c r="A69" t="s">
        <v>49</v>
      </c>
      <c s="34" t="s">
        <v>146</v>
      </c>
      <c s="34" t="s">
        <v>3837</v>
      </c>
      <c s="35" t="s">
        <v>4244</v>
      </c>
      <c s="6" t="s">
        <v>3838</v>
      </c>
      <c s="36" t="s">
        <v>1908</v>
      </c>
      <c s="37">
        <v>217</v>
      </c>
      <c s="36">
        <v>0</v>
      </c>
      <c s="36">
        <f>ROUND(G69*H69,6)</f>
      </c>
      <c r="L69" s="38">
        <v>0</v>
      </c>
      <c s="32">
        <f>ROUND(ROUND(L69,2)*ROUND(G69,3),2)</f>
      </c>
      <c s="36" t="s">
        <v>54</v>
      </c>
      <c>
        <f>(M69*21)/100</f>
      </c>
      <c t="s">
        <v>27</v>
      </c>
    </row>
    <row r="70" spans="1:5" ht="12.75">
      <c r="A70" s="35" t="s">
        <v>55</v>
      </c>
      <c r="E70" s="39" t="s">
        <v>5</v>
      </c>
    </row>
    <row r="71" spans="1:5" ht="12.75">
      <c r="A71" s="35" t="s">
        <v>56</v>
      </c>
      <c r="E71" s="40" t="s">
        <v>4271</v>
      </c>
    </row>
    <row r="72" spans="1:5" ht="293.25">
      <c r="A72" t="s">
        <v>58</v>
      </c>
      <c r="E72" s="39" t="s">
        <v>466</v>
      </c>
    </row>
    <row r="73" spans="1:16" ht="12.75">
      <c r="A73" t="s">
        <v>49</v>
      </c>
      <c s="34" t="s">
        <v>150</v>
      </c>
      <c s="34" t="s">
        <v>4272</v>
      </c>
      <c s="35" t="s">
        <v>4244</v>
      </c>
      <c s="6" t="s">
        <v>4273</v>
      </c>
      <c s="36" t="s">
        <v>75</v>
      </c>
      <c s="37">
        <v>7.8</v>
      </c>
      <c s="36">
        <v>0</v>
      </c>
      <c s="36">
        <f>ROUND(G73*H73,6)</f>
      </c>
      <c r="L73" s="38">
        <v>0</v>
      </c>
      <c s="32">
        <f>ROUND(ROUND(L73,2)*ROUND(G73,3),2)</f>
      </c>
      <c s="36" t="s">
        <v>54</v>
      </c>
      <c>
        <f>(M73*21)/100</f>
      </c>
      <c t="s">
        <v>27</v>
      </c>
    </row>
    <row r="74" spans="1:5" ht="12.75">
      <c r="A74" s="35" t="s">
        <v>55</v>
      </c>
      <c r="E74" s="39" t="s">
        <v>5</v>
      </c>
    </row>
    <row r="75" spans="1:5" ht="12.75">
      <c r="A75" s="35" t="s">
        <v>56</v>
      </c>
      <c r="E75" s="40" t="s">
        <v>4274</v>
      </c>
    </row>
    <row r="76" spans="1:5" ht="369.75">
      <c r="A76" t="s">
        <v>58</v>
      </c>
      <c r="E76" s="39" t="s">
        <v>457</v>
      </c>
    </row>
    <row r="77" spans="1:16" ht="12.75">
      <c r="A77" t="s">
        <v>49</v>
      </c>
      <c s="34" t="s">
        <v>153</v>
      </c>
      <c s="34" t="s">
        <v>4275</v>
      </c>
      <c s="35" t="s">
        <v>4244</v>
      </c>
      <c s="6" t="s">
        <v>4276</v>
      </c>
      <c s="36" t="s">
        <v>53</v>
      </c>
      <c s="37">
        <v>1.30995</v>
      </c>
      <c s="36">
        <v>0</v>
      </c>
      <c s="36">
        <f>ROUND(G77*H77,6)</f>
      </c>
      <c r="L77" s="38">
        <v>0</v>
      </c>
      <c s="32">
        <f>ROUND(ROUND(L77,2)*ROUND(G77,3),2)</f>
      </c>
      <c s="36" t="s">
        <v>54</v>
      </c>
      <c>
        <f>(M77*21)/100</f>
      </c>
      <c t="s">
        <v>27</v>
      </c>
    </row>
    <row r="78" spans="1:5" ht="12.75">
      <c r="A78" s="35" t="s">
        <v>55</v>
      </c>
      <c r="E78" s="39" t="s">
        <v>5</v>
      </c>
    </row>
    <row r="79" spans="1:5" ht="12.75">
      <c r="A79" s="35" t="s">
        <v>56</v>
      </c>
      <c r="E79" s="40" t="s">
        <v>4277</v>
      </c>
    </row>
    <row r="80" spans="1:5" ht="267.75">
      <c r="A80" t="s">
        <v>58</v>
      </c>
      <c r="E80" s="39" t="s">
        <v>452</v>
      </c>
    </row>
    <row r="81" spans="1:16" ht="12.75">
      <c r="A81" t="s">
        <v>49</v>
      </c>
      <c s="34" t="s">
        <v>157</v>
      </c>
      <c s="34" t="s">
        <v>4278</v>
      </c>
      <c s="35" t="s">
        <v>4244</v>
      </c>
      <c s="6" t="s">
        <v>4279</v>
      </c>
      <c s="36" t="s">
        <v>75</v>
      </c>
      <c s="37">
        <v>25.478</v>
      </c>
      <c s="36">
        <v>0</v>
      </c>
      <c s="36">
        <f>ROUND(G81*H81,6)</f>
      </c>
      <c r="L81" s="38">
        <v>0</v>
      </c>
      <c s="32">
        <f>ROUND(ROUND(L81,2)*ROUND(G81,3),2)</f>
      </c>
      <c s="36" t="s">
        <v>54</v>
      </c>
      <c>
        <f>(M81*21)/100</f>
      </c>
      <c t="s">
        <v>27</v>
      </c>
    </row>
    <row r="82" spans="1:5" ht="12.75">
      <c r="A82" s="35" t="s">
        <v>55</v>
      </c>
      <c r="E82" s="39" t="s">
        <v>5</v>
      </c>
    </row>
    <row r="83" spans="1:5" ht="12.75">
      <c r="A83" s="35" t="s">
        <v>56</v>
      </c>
      <c r="E83" s="40" t="s">
        <v>4280</v>
      </c>
    </row>
    <row r="84" spans="1:5" ht="229.5">
      <c r="A84" t="s">
        <v>58</v>
      </c>
      <c r="E84" s="39" t="s">
        <v>3845</v>
      </c>
    </row>
    <row r="85" spans="1:16" ht="12.75">
      <c r="A85" t="s">
        <v>49</v>
      </c>
      <c s="34" t="s">
        <v>237</v>
      </c>
      <c s="34" t="s">
        <v>4281</v>
      </c>
      <c s="35" t="s">
        <v>5</v>
      </c>
      <c s="6" t="s">
        <v>4282</v>
      </c>
      <c s="36" t="s">
        <v>75</v>
      </c>
      <c s="37">
        <v>3.956</v>
      </c>
      <c s="36">
        <v>0</v>
      </c>
      <c s="36">
        <f>ROUND(G85*H85,6)</f>
      </c>
      <c r="L85" s="38">
        <v>0</v>
      </c>
      <c s="32">
        <f>ROUND(ROUND(L85,2)*ROUND(G85,3),2)</f>
      </c>
      <c s="36" t="s">
        <v>429</v>
      </c>
      <c>
        <f>(M85*0)/100</f>
      </c>
      <c t="s">
        <v>47</v>
      </c>
    </row>
    <row r="86" spans="1:5" ht="12.75">
      <c r="A86" s="35" t="s">
        <v>55</v>
      </c>
      <c r="E86" s="39" t="s">
        <v>5</v>
      </c>
    </row>
    <row r="87" spans="1:5" ht="12.75">
      <c r="A87" s="35" t="s">
        <v>56</v>
      </c>
      <c r="E87" s="40" t="s">
        <v>4283</v>
      </c>
    </row>
    <row r="88" spans="1:5" ht="369.75">
      <c r="A88" t="s">
        <v>58</v>
      </c>
      <c r="E88" s="39" t="s">
        <v>457</v>
      </c>
    </row>
    <row r="89" spans="1:13" ht="12.75">
      <c r="A89" t="s">
        <v>46</v>
      </c>
      <c r="C89" s="31" t="s">
        <v>87</v>
      </c>
      <c r="E89" s="33" t="s">
        <v>453</v>
      </c>
      <c r="J89" s="32">
        <f>0</f>
      </c>
      <c s="32">
        <f>0</f>
      </c>
      <c s="32">
        <f>0+L90+L94+L98+L102</f>
      </c>
      <c s="32">
        <f>0+M90+M94+M98+M102</f>
      </c>
    </row>
    <row r="90" spans="1:16" ht="12.75">
      <c r="A90" t="s">
        <v>49</v>
      </c>
      <c s="34" t="s">
        <v>161</v>
      </c>
      <c s="34" t="s">
        <v>4284</v>
      </c>
      <c s="35" t="s">
        <v>4244</v>
      </c>
      <c s="6" t="s">
        <v>4285</v>
      </c>
      <c s="36" t="s">
        <v>75</v>
      </c>
      <c s="37">
        <v>7.053</v>
      </c>
      <c s="36">
        <v>0</v>
      </c>
      <c s="36">
        <f>ROUND(G90*H90,6)</f>
      </c>
      <c r="L90" s="38">
        <v>0</v>
      </c>
      <c s="32">
        <f>ROUND(ROUND(L90,2)*ROUND(G90,3),2)</f>
      </c>
      <c s="36" t="s">
        <v>54</v>
      </c>
      <c>
        <f>(M90*21)/100</f>
      </c>
      <c t="s">
        <v>27</v>
      </c>
    </row>
    <row r="91" spans="1:5" ht="12.75">
      <c r="A91" s="35" t="s">
        <v>55</v>
      </c>
      <c r="E91" s="39" t="s">
        <v>5</v>
      </c>
    </row>
    <row r="92" spans="1:5" ht="12.75">
      <c r="A92" s="35" t="s">
        <v>56</v>
      </c>
      <c r="E92" s="40" t="s">
        <v>4286</v>
      </c>
    </row>
    <row r="93" spans="1:5" ht="369.75">
      <c r="A93" t="s">
        <v>58</v>
      </c>
      <c r="E93" s="39" t="s">
        <v>457</v>
      </c>
    </row>
    <row r="94" spans="1:16" ht="12.75">
      <c r="A94" t="s">
        <v>49</v>
      </c>
      <c s="34" t="s">
        <v>165</v>
      </c>
      <c s="34" t="s">
        <v>3846</v>
      </c>
      <c s="35" t="s">
        <v>4244</v>
      </c>
      <c s="6" t="s">
        <v>3847</v>
      </c>
      <c s="36" t="s">
        <v>75</v>
      </c>
      <c s="37">
        <v>4.554</v>
      </c>
      <c s="36">
        <v>0</v>
      </c>
      <c s="36">
        <f>ROUND(G94*H94,6)</f>
      </c>
      <c r="L94" s="38">
        <v>0</v>
      </c>
      <c s="32">
        <f>ROUND(ROUND(L94,2)*ROUND(G94,3),2)</f>
      </c>
      <c s="36" t="s">
        <v>54</v>
      </c>
      <c>
        <f>(M94*21)/100</f>
      </c>
      <c t="s">
        <v>27</v>
      </c>
    </row>
    <row r="95" spans="1:5" ht="12.75">
      <c r="A95" s="35" t="s">
        <v>55</v>
      </c>
      <c r="E95" s="39" t="s">
        <v>5</v>
      </c>
    </row>
    <row r="96" spans="1:5" ht="12.75">
      <c r="A96" s="35" t="s">
        <v>56</v>
      </c>
      <c r="E96" s="40" t="s">
        <v>4287</v>
      </c>
    </row>
    <row r="97" spans="1:5" ht="38.25">
      <c r="A97" t="s">
        <v>58</v>
      </c>
      <c r="E97" s="39" t="s">
        <v>461</v>
      </c>
    </row>
    <row r="98" spans="1:16" ht="12.75">
      <c r="A98" t="s">
        <v>49</v>
      </c>
      <c s="34" t="s">
        <v>169</v>
      </c>
      <c s="34" t="s">
        <v>3858</v>
      </c>
      <c s="35" t="s">
        <v>4244</v>
      </c>
      <c s="6" t="s">
        <v>3859</v>
      </c>
      <c s="36" t="s">
        <v>75</v>
      </c>
      <c s="37">
        <v>3.876</v>
      </c>
      <c s="36">
        <v>0</v>
      </c>
      <c s="36">
        <f>ROUND(G98*H98,6)</f>
      </c>
      <c r="L98" s="38">
        <v>0</v>
      </c>
      <c s="32">
        <f>ROUND(ROUND(L98,2)*ROUND(G98,3),2)</f>
      </c>
      <c s="36" t="s">
        <v>54</v>
      </c>
      <c>
        <f>(M98*21)/100</f>
      </c>
      <c t="s">
        <v>27</v>
      </c>
    </row>
    <row r="99" spans="1:5" ht="12.75">
      <c r="A99" s="35" t="s">
        <v>55</v>
      </c>
      <c r="E99" s="39" t="s">
        <v>5</v>
      </c>
    </row>
    <row r="100" spans="1:5" ht="12.75">
      <c r="A100" s="35" t="s">
        <v>56</v>
      </c>
      <c r="E100" s="40" t="s">
        <v>4288</v>
      </c>
    </row>
    <row r="101" spans="1:5" ht="102">
      <c r="A101" t="s">
        <v>58</v>
      </c>
      <c r="E101" s="39" t="s">
        <v>3861</v>
      </c>
    </row>
    <row r="102" spans="1:16" ht="12.75">
      <c r="A102" t="s">
        <v>49</v>
      </c>
      <c s="34" t="s">
        <v>173</v>
      </c>
      <c s="34" t="s">
        <v>4289</v>
      </c>
      <c s="35" t="s">
        <v>4244</v>
      </c>
      <c s="6" t="s">
        <v>4290</v>
      </c>
      <c s="36" t="s">
        <v>75</v>
      </c>
      <c s="37">
        <v>2.66112</v>
      </c>
      <c s="36">
        <v>0</v>
      </c>
      <c s="36">
        <f>ROUND(G102*H102,6)</f>
      </c>
      <c r="L102" s="38">
        <v>0</v>
      </c>
      <c s="32">
        <f>ROUND(ROUND(L102,2)*ROUND(G102,3),2)</f>
      </c>
      <c s="36" t="s">
        <v>54</v>
      </c>
      <c>
        <f>(M102*21)/100</f>
      </c>
      <c t="s">
        <v>27</v>
      </c>
    </row>
    <row r="103" spans="1:5" ht="12.75">
      <c r="A103" s="35" t="s">
        <v>55</v>
      </c>
      <c r="E103" s="39" t="s">
        <v>5</v>
      </c>
    </row>
    <row r="104" spans="1:5" ht="12.75">
      <c r="A104" s="35" t="s">
        <v>56</v>
      </c>
      <c r="E104" s="40" t="s">
        <v>4291</v>
      </c>
    </row>
    <row r="105" spans="1:5" ht="357">
      <c r="A105" t="s">
        <v>58</v>
      </c>
      <c r="E105" s="39" t="s">
        <v>4292</v>
      </c>
    </row>
    <row r="106" spans="1:13" ht="12.75">
      <c r="A106" t="s">
        <v>46</v>
      </c>
      <c r="C106" s="31" t="s">
        <v>85</v>
      </c>
      <c r="E106" s="33" t="s">
        <v>86</v>
      </c>
      <c r="J106" s="32">
        <f>0</f>
      </c>
      <c s="32">
        <f>0</f>
      </c>
      <c s="32">
        <f>0+L107+L111</f>
      </c>
      <c s="32">
        <f>0+M107+M111</f>
      </c>
    </row>
    <row r="107" spans="1:16" ht="25.5">
      <c r="A107" t="s">
        <v>49</v>
      </c>
      <c s="34" t="s">
        <v>177</v>
      </c>
      <c s="34" t="s">
        <v>467</v>
      </c>
      <c s="35" t="s">
        <v>4244</v>
      </c>
      <c s="6" t="s">
        <v>468</v>
      </c>
      <c s="36" t="s">
        <v>469</v>
      </c>
      <c s="37">
        <v>116.3968</v>
      </c>
      <c s="36">
        <v>0</v>
      </c>
      <c s="36">
        <f>ROUND(G107*H107,6)</f>
      </c>
      <c r="L107" s="38">
        <v>0</v>
      </c>
      <c s="32">
        <f>ROUND(ROUND(L107,2)*ROUND(G107,3),2)</f>
      </c>
      <c s="36" t="s">
        <v>54</v>
      </c>
      <c>
        <f>(M107*21)/100</f>
      </c>
      <c t="s">
        <v>27</v>
      </c>
    </row>
    <row r="108" spans="1:5" ht="12.75">
      <c r="A108" s="35" t="s">
        <v>55</v>
      </c>
      <c r="E108" s="39" t="s">
        <v>5</v>
      </c>
    </row>
    <row r="109" spans="1:5" ht="12.75">
      <c r="A109" s="35" t="s">
        <v>56</v>
      </c>
      <c r="E109" s="40" t="s">
        <v>4293</v>
      </c>
    </row>
    <row r="110" spans="1:5" ht="191.25">
      <c r="A110" t="s">
        <v>58</v>
      </c>
      <c r="E110" s="39" t="s">
        <v>471</v>
      </c>
    </row>
    <row r="111" spans="1:16" ht="12.75">
      <c r="A111" t="s">
        <v>49</v>
      </c>
      <c s="34" t="s">
        <v>181</v>
      </c>
      <c s="34" t="s">
        <v>472</v>
      </c>
      <c s="35" t="s">
        <v>4244</v>
      </c>
      <c s="6" t="s">
        <v>473</v>
      </c>
      <c s="36" t="s">
        <v>469</v>
      </c>
      <c s="37">
        <v>128.3568</v>
      </c>
      <c s="36">
        <v>0</v>
      </c>
      <c s="36">
        <f>ROUND(G111*H111,6)</f>
      </c>
      <c r="L111" s="38">
        <v>0</v>
      </c>
      <c s="32">
        <f>ROUND(ROUND(L111,2)*ROUND(G111,3),2)</f>
      </c>
      <c s="36" t="s">
        <v>54</v>
      </c>
      <c>
        <f>(M111*21)/100</f>
      </c>
      <c t="s">
        <v>27</v>
      </c>
    </row>
    <row r="112" spans="1:5" ht="12.75">
      <c r="A112" s="35" t="s">
        <v>55</v>
      </c>
      <c r="E112" s="39" t="s">
        <v>5</v>
      </c>
    </row>
    <row r="113" spans="1:5" ht="12.75">
      <c r="A113" s="35" t="s">
        <v>56</v>
      </c>
      <c r="E113" s="40" t="s">
        <v>4294</v>
      </c>
    </row>
    <row r="114" spans="1:5" ht="38.25">
      <c r="A114" t="s">
        <v>58</v>
      </c>
      <c r="E114" s="39" t="s">
        <v>474</v>
      </c>
    </row>
    <row r="115" spans="1:13" ht="12.75">
      <c r="A115" t="s">
        <v>46</v>
      </c>
      <c r="C115" s="31" t="s">
        <v>104</v>
      </c>
      <c r="E115" s="33" t="s">
        <v>3563</v>
      </c>
      <c r="J115" s="32">
        <f>0</f>
      </c>
      <c s="32">
        <f>0</f>
      </c>
      <c s="32">
        <f>0+L116+L120</f>
      </c>
      <c s="32">
        <f>0+M116+M120</f>
      </c>
    </row>
    <row r="116" spans="1:16" ht="12.75">
      <c r="A116" t="s">
        <v>49</v>
      </c>
      <c s="34" t="s">
        <v>185</v>
      </c>
      <c s="34" t="s">
        <v>4295</v>
      </c>
      <c s="35" t="s">
        <v>4244</v>
      </c>
      <c s="6" t="s">
        <v>4296</v>
      </c>
      <c s="36" t="s">
        <v>90</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4297</v>
      </c>
    </row>
    <row r="119" spans="1:5" ht="12.75">
      <c r="A119" t="s">
        <v>58</v>
      </c>
      <c r="E119" s="39" t="s">
        <v>4298</v>
      </c>
    </row>
    <row r="120" spans="1:16" ht="12.75">
      <c r="A120" t="s">
        <v>49</v>
      </c>
      <c s="34" t="s">
        <v>189</v>
      </c>
      <c s="34" t="s">
        <v>4299</v>
      </c>
      <c s="35" t="s">
        <v>4244</v>
      </c>
      <c s="6" t="s">
        <v>4300</v>
      </c>
      <c s="36" t="s">
        <v>90</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4301</v>
      </c>
    </row>
    <row r="123" spans="1:5" ht="38.25">
      <c r="A123" t="s">
        <v>58</v>
      </c>
      <c r="E123" s="39" t="s">
        <v>4302</v>
      </c>
    </row>
    <row r="124" spans="1:13" ht="12.75">
      <c r="A124" t="s">
        <v>46</v>
      </c>
      <c r="C124" s="31" t="s">
        <v>108</v>
      </c>
      <c r="E124" s="33" t="s">
        <v>2697</v>
      </c>
      <c r="J124" s="32">
        <f>0</f>
      </c>
      <c s="32">
        <f>0</f>
      </c>
      <c s="32">
        <f>0+L125+L129+L133+L137+L141+L145+L149+L153+L157+L161</f>
      </c>
      <c s="32">
        <f>0+M125+M129+M133+M137+M141+M145+M149+M153+M157+M161</f>
      </c>
    </row>
    <row r="125" spans="1:16" ht="12.75">
      <c r="A125" t="s">
        <v>49</v>
      </c>
      <c s="34" t="s">
        <v>193</v>
      </c>
      <c s="34" t="s">
        <v>3717</v>
      </c>
      <c s="35" t="s">
        <v>4244</v>
      </c>
      <c s="6" t="s">
        <v>3718</v>
      </c>
      <c s="36" t="s">
        <v>95</v>
      </c>
      <c s="37">
        <v>64.86</v>
      </c>
      <c s="36">
        <v>0</v>
      </c>
      <c s="36">
        <f>ROUND(G125*H125,6)</f>
      </c>
      <c r="L125" s="38">
        <v>0</v>
      </c>
      <c s="32">
        <f>ROUND(ROUND(L125,2)*ROUND(G125,3),2)</f>
      </c>
      <c s="36" t="s">
        <v>54</v>
      </c>
      <c>
        <f>(M125*21)/100</f>
      </c>
      <c t="s">
        <v>27</v>
      </c>
    </row>
    <row r="126" spans="1:5" ht="12.75">
      <c r="A126" s="35" t="s">
        <v>55</v>
      </c>
      <c r="E126" s="39" t="s">
        <v>5</v>
      </c>
    </row>
    <row r="127" spans="1:5" ht="12.75">
      <c r="A127" s="35" t="s">
        <v>56</v>
      </c>
      <c r="E127" s="40" t="s">
        <v>4303</v>
      </c>
    </row>
    <row r="128" spans="1:5" ht="38.25">
      <c r="A128" t="s">
        <v>58</v>
      </c>
      <c r="E128" s="39" t="s">
        <v>3721</v>
      </c>
    </row>
    <row r="129" spans="1:16" ht="12.75">
      <c r="A129" t="s">
        <v>49</v>
      </c>
      <c s="34" t="s">
        <v>197</v>
      </c>
      <c s="34" t="s">
        <v>3887</v>
      </c>
      <c s="35" t="s">
        <v>4244</v>
      </c>
      <c s="6" t="s">
        <v>3888</v>
      </c>
      <c s="36" t="s">
        <v>90</v>
      </c>
      <c s="37">
        <v>1</v>
      </c>
      <c s="36">
        <v>0</v>
      </c>
      <c s="36">
        <f>ROUND(G129*H129,6)</f>
      </c>
      <c r="L129" s="38">
        <v>0</v>
      </c>
      <c s="32">
        <f>ROUND(ROUND(L129,2)*ROUND(G129,3),2)</f>
      </c>
      <c s="36" t="s">
        <v>54</v>
      </c>
      <c>
        <f>(M129*21)/100</f>
      </c>
      <c t="s">
        <v>27</v>
      </c>
    </row>
    <row r="130" spans="1:5" ht="12.75">
      <c r="A130" s="35" t="s">
        <v>55</v>
      </c>
      <c r="E130" s="39" t="s">
        <v>5</v>
      </c>
    </row>
    <row r="131" spans="1:5" ht="25.5">
      <c r="A131" s="35" t="s">
        <v>56</v>
      </c>
      <c r="E131" s="40" t="s">
        <v>4304</v>
      </c>
    </row>
    <row r="132" spans="1:5" ht="25.5">
      <c r="A132" t="s">
        <v>58</v>
      </c>
      <c r="E132" s="39" t="s">
        <v>3890</v>
      </c>
    </row>
    <row r="133" spans="1:16" ht="12.75">
      <c r="A133" t="s">
        <v>49</v>
      </c>
      <c s="34" t="s">
        <v>201</v>
      </c>
      <c s="34" t="s">
        <v>4305</v>
      </c>
      <c s="35" t="s">
        <v>4244</v>
      </c>
      <c s="6" t="s">
        <v>4306</v>
      </c>
      <c s="36" t="s">
        <v>469</v>
      </c>
      <c s="37">
        <v>1.45</v>
      </c>
      <c s="36">
        <v>0</v>
      </c>
      <c s="36">
        <f>ROUND(G133*H133,6)</f>
      </c>
      <c r="L133" s="38">
        <v>0</v>
      </c>
      <c s="32">
        <f>ROUND(ROUND(L133,2)*ROUND(G133,3),2)</f>
      </c>
      <c s="36" t="s">
        <v>54</v>
      </c>
      <c>
        <f>(M133*21)/100</f>
      </c>
      <c t="s">
        <v>27</v>
      </c>
    </row>
    <row r="134" spans="1:5" ht="12.75">
      <c r="A134" s="35" t="s">
        <v>55</v>
      </c>
      <c r="E134" s="39" t="s">
        <v>5</v>
      </c>
    </row>
    <row r="135" spans="1:5" ht="25.5">
      <c r="A135" s="35" t="s">
        <v>56</v>
      </c>
      <c r="E135" s="40" t="s">
        <v>4307</v>
      </c>
    </row>
    <row r="136" spans="1:5" ht="12.75">
      <c r="A136" t="s">
        <v>58</v>
      </c>
      <c r="E136" s="39" t="s">
        <v>4308</v>
      </c>
    </row>
    <row r="137" spans="1:16" ht="12.75">
      <c r="A137" t="s">
        <v>49</v>
      </c>
      <c s="34" t="s">
        <v>205</v>
      </c>
      <c s="34" t="s">
        <v>4309</v>
      </c>
      <c s="35" t="s">
        <v>4244</v>
      </c>
      <c s="6" t="s">
        <v>4310</v>
      </c>
      <c s="36" t="s">
        <v>95</v>
      </c>
      <c s="37">
        <v>12.5</v>
      </c>
      <c s="36">
        <v>0</v>
      </c>
      <c s="36">
        <f>ROUND(G137*H137,6)</f>
      </c>
      <c r="L137" s="38">
        <v>0</v>
      </c>
      <c s="32">
        <f>ROUND(ROUND(L137,2)*ROUND(G137,3),2)</f>
      </c>
      <c s="36" t="s">
        <v>54</v>
      </c>
      <c>
        <f>(M137*21)/100</f>
      </c>
      <c t="s">
        <v>27</v>
      </c>
    </row>
    <row r="138" spans="1:5" ht="12.75">
      <c r="A138" s="35" t="s">
        <v>55</v>
      </c>
      <c r="E138" s="39" t="s">
        <v>5</v>
      </c>
    </row>
    <row r="139" spans="1:5" ht="89.25">
      <c r="A139" s="35" t="s">
        <v>56</v>
      </c>
      <c r="E139" s="40" t="s">
        <v>4311</v>
      </c>
    </row>
    <row r="140" spans="1:5" ht="89.25">
      <c r="A140" t="s">
        <v>58</v>
      </c>
      <c r="E140" s="39" t="s">
        <v>3604</v>
      </c>
    </row>
    <row r="141" spans="1:16" ht="12.75">
      <c r="A141" t="s">
        <v>49</v>
      </c>
      <c s="34" t="s">
        <v>209</v>
      </c>
      <c s="34" t="s">
        <v>3627</v>
      </c>
      <c s="35" t="s">
        <v>4244</v>
      </c>
      <c s="6" t="s">
        <v>3628</v>
      </c>
      <c s="36" t="s">
        <v>95</v>
      </c>
      <c s="37">
        <v>12.5</v>
      </c>
      <c s="36">
        <v>0</v>
      </c>
      <c s="36">
        <f>ROUND(G141*H141,6)</f>
      </c>
      <c r="L141" s="38">
        <v>0</v>
      </c>
      <c s="32">
        <f>ROUND(ROUND(L141,2)*ROUND(G141,3),2)</f>
      </c>
      <c s="36" t="s">
        <v>54</v>
      </c>
      <c>
        <f>(M141*21)/100</f>
      </c>
      <c t="s">
        <v>27</v>
      </c>
    </row>
    <row r="142" spans="1:5" ht="12.75">
      <c r="A142" s="35" t="s">
        <v>55</v>
      </c>
      <c r="E142" s="39" t="s">
        <v>5</v>
      </c>
    </row>
    <row r="143" spans="1:5" ht="51">
      <c r="A143" s="35" t="s">
        <v>56</v>
      </c>
      <c r="E143" s="40" t="s">
        <v>4312</v>
      </c>
    </row>
    <row r="144" spans="1:5" ht="76.5">
      <c r="A144" t="s">
        <v>58</v>
      </c>
      <c r="E144" s="39" t="s">
        <v>3617</v>
      </c>
    </row>
    <row r="145" spans="1:16" ht="12.75">
      <c r="A145" t="s">
        <v>49</v>
      </c>
      <c s="34" t="s">
        <v>213</v>
      </c>
      <c s="34" t="s">
        <v>4313</v>
      </c>
      <c s="35" t="s">
        <v>4244</v>
      </c>
      <c s="6" t="s">
        <v>4314</v>
      </c>
      <c s="36" t="s">
        <v>1908</v>
      </c>
      <c s="37">
        <v>24.313</v>
      </c>
      <c s="36">
        <v>0</v>
      </c>
      <c s="36">
        <f>ROUND(G145*H145,6)</f>
      </c>
      <c r="L145" s="38">
        <v>0</v>
      </c>
      <c s="32">
        <f>ROUND(ROUND(L145,2)*ROUND(G145,3),2)</f>
      </c>
      <c s="36" t="s">
        <v>54</v>
      </c>
      <c>
        <f>(M145*21)/100</f>
      </c>
      <c t="s">
        <v>27</v>
      </c>
    </row>
    <row r="146" spans="1:5" ht="12.75">
      <c r="A146" s="35" t="s">
        <v>55</v>
      </c>
      <c r="E146" s="39" t="s">
        <v>5</v>
      </c>
    </row>
    <row r="147" spans="1:5" ht="12.75">
      <c r="A147" s="35" t="s">
        <v>56</v>
      </c>
      <c r="E147" s="40" t="s">
        <v>4315</v>
      </c>
    </row>
    <row r="148" spans="1:5" ht="409.5">
      <c r="A148" t="s">
        <v>58</v>
      </c>
      <c r="E148" s="39" t="s">
        <v>4316</v>
      </c>
    </row>
    <row r="149" spans="1:16" ht="12.75">
      <c r="A149" t="s">
        <v>49</v>
      </c>
      <c s="34" t="s">
        <v>217</v>
      </c>
      <c s="34" t="s">
        <v>4317</v>
      </c>
      <c s="35" t="s">
        <v>4244</v>
      </c>
      <c s="6" t="s">
        <v>4318</v>
      </c>
      <c s="36" t="s">
        <v>75</v>
      </c>
      <c s="37">
        <v>66.6</v>
      </c>
      <c s="36">
        <v>0</v>
      </c>
      <c s="36">
        <f>ROUND(G149*H149,6)</f>
      </c>
      <c r="L149" s="38">
        <v>0</v>
      </c>
      <c s="32">
        <f>ROUND(ROUND(L149,2)*ROUND(G149,3),2)</f>
      </c>
      <c s="36" t="s">
        <v>54</v>
      </c>
      <c>
        <f>(M149*21)/100</f>
      </c>
      <c t="s">
        <v>27</v>
      </c>
    </row>
    <row r="150" spans="1:5" ht="12.75">
      <c r="A150" s="35" t="s">
        <v>55</v>
      </c>
      <c r="E150" s="39" t="s">
        <v>5</v>
      </c>
    </row>
    <row r="151" spans="1:5" ht="12.75">
      <c r="A151" s="35" t="s">
        <v>56</v>
      </c>
      <c r="E151" s="40" t="s">
        <v>4319</v>
      </c>
    </row>
    <row r="152" spans="1:5" ht="102">
      <c r="A152" t="s">
        <v>58</v>
      </c>
      <c r="E152" s="39" t="s">
        <v>3638</v>
      </c>
    </row>
    <row r="153" spans="1:16" ht="12.75">
      <c r="A153" t="s">
        <v>49</v>
      </c>
      <c s="34" t="s">
        <v>221</v>
      </c>
      <c s="34" t="s">
        <v>3898</v>
      </c>
      <c s="35" t="s">
        <v>4244</v>
      </c>
      <c s="6" t="s">
        <v>3899</v>
      </c>
      <c s="36" t="s">
        <v>1574</v>
      </c>
      <c s="37">
        <v>6926.4</v>
      </c>
      <c s="36">
        <v>0</v>
      </c>
      <c s="36">
        <f>ROUND(G153*H153,6)</f>
      </c>
      <c r="L153" s="38">
        <v>0</v>
      </c>
      <c s="32">
        <f>ROUND(ROUND(L153,2)*ROUND(G153,3),2)</f>
      </c>
      <c s="36" t="s">
        <v>54</v>
      </c>
      <c>
        <f>(M153*21)/100</f>
      </c>
      <c t="s">
        <v>27</v>
      </c>
    </row>
    <row r="154" spans="1:5" ht="12.75">
      <c r="A154" s="35" t="s">
        <v>55</v>
      </c>
      <c r="E154" s="39" t="s">
        <v>5</v>
      </c>
    </row>
    <row r="155" spans="1:5" ht="12.75">
      <c r="A155" s="35" t="s">
        <v>56</v>
      </c>
      <c r="E155" s="40" t="s">
        <v>4320</v>
      </c>
    </row>
    <row r="156" spans="1:5" ht="25.5">
      <c r="A156" t="s">
        <v>58</v>
      </c>
      <c r="E156" s="39" t="s">
        <v>1927</v>
      </c>
    </row>
    <row r="157" spans="1:16" ht="12.75">
      <c r="A157" t="s">
        <v>49</v>
      </c>
      <c s="34" t="s">
        <v>225</v>
      </c>
      <c s="34" t="s">
        <v>4321</v>
      </c>
      <c s="35" t="s">
        <v>4244</v>
      </c>
      <c s="6" t="s">
        <v>4322</v>
      </c>
      <c s="36" t="s">
        <v>75</v>
      </c>
      <c s="37">
        <v>63.87</v>
      </c>
      <c s="36">
        <v>0</v>
      </c>
      <c s="36">
        <f>ROUND(G157*H157,6)</f>
      </c>
      <c r="L157" s="38">
        <v>0</v>
      </c>
      <c s="32">
        <f>ROUND(ROUND(L157,2)*ROUND(G157,3),2)</f>
      </c>
      <c s="36" t="s">
        <v>54</v>
      </c>
      <c>
        <f>(M157*21)/100</f>
      </c>
      <c t="s">
        <v>27</v>
      </c>
    </row>
    <row r="158" spans="1:5" ht="12.75">
      <c r="A158" s="35" t="s">
        <v>55</v>
      </c>
      <c r="E158" s="39" t="s">
        <v>5</v>
      </c>
    </row>
    <row r="159" spans="1:5" ht="38.25">
      <c r="A159" s="35" t="s">
        <v>56</v>
      </c>
      <c r="E159" s="40" t="s">
        <v>4323</v>
      </c>
    </row>
    <row r="160" spans="1:5" ht="102">
      <c r="A160" t="s">
        <v>58</v>
      </c>
      <c r="E160" s="39" t="s">
        <v>3638</v>
      </c>
    </row>
    <row r="161" spans="1:16" ht="12.75">
      <c r="A161" t="s">
        <v>49</v>
      </c>
      <c s="34" t="s">
        <v>229</v>
      </c>
      <c s="34" t="s">
        <v>3639</v>
      </c>
      <c s="35" t="s">
        <v>4244</v>
      </c>
      <c s="6" t="s">
        <v>3640</v>
      </c>
      <c s="36" t="s">
        <v>1574</v>
      </c>
      <c s="37">
        <v>6387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4324</v>
      </c>
    </row>
    <row r="164" spans="1:5" ht="25.5">
      <c r="A164" t="s">
        <v>58</v>
      </c>
      <c r="E164" s="39" t="s">
        <v>1927</v>
      </c>
    </row>
    <row r="165" spans="1:13" ht="12.75">
      <c r="A165" t="s">
        <v>46</v>
      </c>
      <c r="C165" s="31" t="s">
        <v>3144</v>
      </c>
      <c r="E165" s="33" t="s">
        <v>3145</v>
      </c>
      <c r="J165" s="32">
        <f>0</f>
      </c>
      <c s="32">
        <f>0</f>
      </c>
      <c s="32">
        <f>0+L166+L170+L174</f>
      </c>
      <c s="32">
        <f>0+M166+M170+M174</f>
      </c>
    </row>
    <row r="166" spans="1:16" ht="25.5">
      <c r="A166" t="s">
        <v>49</v>
      </c>
      <c s="34" t="s">
        <v>71</v>
      </c>
      <c s="34" t="s">
        <v>427</v>
      </c>
      <c s="35" t="s">
        <v>4244</v>
      </c>
      <c s="6" t="s">
        <v>428</v>
      </c>
      <c s="36" t="s">
        <v>53</v>
      </c>
      <c s="37">
        <v>689.3496</v>
      </c>
      <c s="36">
        <v>0</v>
      </c>
      <c s="36">
        <f>ROUND(G166*H166,6)</f>
      </c>
      <c r="L166" s="38">
        <v>0</v>
      </c>
      <c s="32">
        <f>ROUND(ROUND(L166,2)*ROUND(G166,3),2)</f>
      </c>
      <c s="36" t="s">
        <v>54</v>
      </c>
      <c>
        <f>(M166*21)/100</f>
      </c>
      <c t="s">
        <v>27</v>
      </c>
    </row>
    <row r="167" spans="1:5" ht="12.75">
      <c r="A167" s="35" t="s">
        <v>55</v>
      </c>
      <c r="E167" s="39" t="s">
        <v>5</v>
      </c>
    </row>
    <row r="168" spans="1:5" ht="12.75">
      <c r="A168" s="35" t="s">
        <v>56</v>
      </c>
      <c r="E168" s="40" t="s">
        <v>4325</v>
      </c>
    </row>
    <row r="169" spans="1:5" ht="140.25">
      <c r="A169" t="s">
        <v>58</v>
      </c>
      <c r="E169" s="39" t="s">
        <v>59</v>
      </c>
    </row>
    <row r="170" spans="1:16" ht="25.5">
      <c r="A170" t="s">
        <v>49</v>
      </c>
      <c s="34" t="s">
        <v>27</v>
      </c>
      <c s="34" t="s">
        <v>923</v>
      </c>
      <c s="35" t="s">
        <v>4244</v>
      </c>
      <c s="6" t="s">
        <v>924</v>
      </c>
      <c s="36" t="s">
        <v>53</v>
      </c>
      <c s="37">
        <v>159.675</v>
      </c>
      <c s="36">
        <v>0</v>
      </c>
      <c s="36">
        <f>ROUND(G170*H170,6)</f>
      </c>
      <c r="L170" s="38">
        <v>0</v>
      </c>
      <c s="32">
        <f>ROUND(ROUND(L170,2)*ROUND(G170,3),2)</f>
      </c>
      <c s="36" t="s">
        <v>54</v>
      </c>
      <c>
        <f>(M170*21)/100</f>
      </c>
      <c t="s">
        <v>27</v>
      </c>
    </row>
    <row r="171" spans="1:5" ht="12.75">
      <c r="A171" s="35" t="s">
        <v>55</v>
      </c>
      <c r="E171" s="39" t="s">
        <v>5</v>
      </c>
    </row>
    <row r="172" spans="1:5" ht="12.75">
      <c r="A172" s="35" t="s">
        <v>56</v>
      </c>
      <c r="E172" s="40" t="s">
        <v>4326</v>
      </c>
    </row>
    <row r="173" spans="1:5" ht="140.25">
      <c r="A173" t="s">
        <v>58</v>
      </c>
      <c r="E173" s="39" t="s">
        <v>59</v>
      </c>
    </row>
    <row r="174" spans="1:16" ht="25.5">
      <c r="A174" t="s">
        <v>49</v>
      </c>
      <c s="34" t="s">
        <v>26</v>
      </c>
      <c s="34" t="s">
        <v>3777</v>
      </c>
      <c s="35" t="s">
        <v>4244</v>
      </c>
      <c s="6" t="s">
        <v>3778</v>
      </c>
      <c s="36" t="s">
        <v>53</v>
      </c>
      <c s="37">
        <v>228.54</v>
      </c>
      <c s="36">
        <v>0</v>
      </c>
      <c s="36">
        <f>ROUND(G174*H174,6)</f>
      </c>
      <c r="L174" s="38">
        <v>0</v>
      </c>
      <c s="32">
        <f>ROUND(ROUND(L174,2)*ROUND(G174,3),2)</f>
      </c>
      <c s="36" t="s">
        <v>54</v>
      </c>
      <c>
        <f>(M174*21)/100</f>
      </c>
      <c t="s">
        <v>27</v>
      </c>
    </row>
    <row r="175" spans="1:5" ht="12.75">
      <c r="A175" s="35" t="s">
        <v>55</v>
      </c>
      <c r="E175" s="39" t="s">
        <v>5</v>
      </c>
    </row>
    <row r="176" spans="1:5" ht="12.75">
      <c r="A176" s="35" t="s">
        <v>56</v>
      </c>
      <c r="E176" s="40" t="s">
        <v>4327</v>
      </c>
    </row>
    <row r="177" spans="1:5" ht="140.25">
      <c r="A177" t="s">
        <v>58</v>
      </c>
      <c r="E1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4330</v>
      </c>
      <c r="E8" s="30" t="s">
        <v>4329</v>
      </c>
      <c r="J8" s="29">
        <f>0+J9+J14+J39+J84+J105+J126+J151+J156+J173</f>
      </c>
      <c s="29">
        <f>0+K9+K14+K39+K84+K105+K126+K151+K156+K173</f>
      </c>
      <c s="29">
        <f>0+L9+L14+L39+L84+L105+L126+L151+L156+L173</f>
      </c>
      <c s="29">
        <f>0+M9+M14+M39+M84+M105+M126+M151+M156+M173</f>
      </c>
    </row>
    <row r="9" spans="1:13" ht="12.75">
      <c r="A9" t="s">
        <v>46</v>
      </c>
      <c r="C9" s="31" t="s">
        <v>47</v>
      </c>
      <c r="E9" s="33" t="s">
        <v>48</v>
      </c>
      <c r="J9" s="32">
        <f>0</f>
      </c>
      <c s="32">
        <f>0</f>
      </c>
      <c s="32">
        <f>0+L10</f>
      </c>
      <c s="32">
        <f>0+M10</f>
      </c>
    </row>
    <row r="10" spans="1:16" ht="12.75">
      <c r="A10" t="s">
        <v>49</v>
      </c>
      <c s="34" t="s">
        <v>265</v>
      </c>
      <c s="34" t="s">
        <v>431</v>
      </c>
      <c s="35" t="s">
        <v>5</v>
      </c>
      <c s="6" t="s">
        <v>432</v>
      </c>
      <c s="36" t="s">
        <v>276</v>
      </c>
      <c s="37">
        <v>24</v>
      </c>
      <c s="36">
        <v>0</v>
      </c>
      <c s="36">
        <f>ROUND(G10*H10,6)</f>
      </c>
      <c r="L10" s="38">
        <v>0</v>
      </c>
      <c s="32">
        <f>ROUND(ROUND(L10,2)*ROUND(G10,3),2)</f>
      </c>
      <c s="36" t="s">
        <v>54</v>
      </c>
      <c>
        <f>(M10*21)/100</f>
      </c>
      <c t="s">
        <v>27</v>
      </c>
    </row>
    <row r="11" spans="1:5" ht="12.75">
      <c r="A11" s="35" t="s">
        <v>55</v>
      </c>
      <c r="E11" s="39" t="s">
        <v>4331</v>
      </c>
    </row>
    <row r="12" spans="1:5" ht="25.5">
      <c r="A12" s="35" t="s">
        <v>56</v>
      </c>
      <c r="E12" s="40" t="s">
        <v>4332</v>
      </c>
    </row>
    <row r="13" spans="1:5" ht="12.75">
      <c r="A13" t="s">
        <v>58</v>
      </c>
      <c r="E13" s="39" t="s">
        <v>433</v>
      </c>
    </row>
    <row r="14" spans="1:13" ht="12.75">
      <c r="A14" t="s">
        <v>46</v>
      </c>
      <c r="C14" s="31" t="s">
        <v>4333</v>
      </c>
      <c r="E14" s="33" t="s">
        <v>1872</v>
      </c>
      <c r="J14" s="32">
        <f>0</f>
      </c>
      <c s="32">
        <f>0</f>
      </c>
      <c s="32">
        <f>0+L15+L19+L23+L27+L31+L35</f>
      </c>
      <c s="32">
        <f>0+M15+M19+M23+M27+M31+M35</f>
      </c>
    </row>
    <row r="15" spans="1:16" ht="25.5">
      <c r="A15" t="s">
        <v>49</v>
      </c>
      <c s="34" t="s">
        <v>71</v>
      </c>
      <c s="34" t="s">
        <v>427</v>
      </c>
      <c s="35" t="s">
        <v>5</v>
      </c>
      <c s="6" t="s">
        <v>428</v>
      </c>
      <c s="36" t="s">
        <v>53</v>
      </c>
      <c s="37">
        <v>421.032</v>
      </c>
      <c s="36">
        <v>0</v>
      </c>
      <c s="36">
        <f>ROUND(G15*H15,6)</f>
      </c>
      <c r="L15" s="38">
        <v>0</v>
      </c>
      <c s="32">
        <f>ROUND(ROUND(L15,2)*ROUND(G15,3),2)</f>
      </c>
      <c s="36" t="s">
        <v>54</v>
      </c>
      <c>
        <f>(M15*21)/100</f>
      </c>
      <c t="s">
        <v>27</v>
      </c>
    </row>
    <row r="16" spans="1:5" ht="12.75">
      <c r="A16" s="35" t="s">
        <v>55</v>
      </c>
      <c r="E16" s="39" t="s">
        <v>4334</v>
      </c>
    </row>
    <row r="17" spans="1:5" ht="76.5">
      <c r="A17" s="35" t="s">
        <v>56</v>
      </c>
      <c r="E17" s="40" t="s">
        <v>4335</v>
      </c>
    </row>
    <row r="18" spans="1:5" ht="140.25">
      <c r="A18" t="s">
        <v>58</v>
      </c>
      <c r="E18" s="39" t="s">
        <v>59</v>
      </c>
    </row>
    <row r="19" spans="1:16" ht="25.5">
      <c r="A19" t="s">
        <v>49</v>
      </c>
      <c s="34" t="s">
        <v>27</v>
      </c>
      <c s="34" t="s">
        <v>921</v>
      </c>
      <c s="35" t="s">
        <v>5</v>
      </c>
      <c s="6" t="s">
        <v>922</v>
      </c>
      <c s="36" t="s">
        <v>53</v>
      </c>
      <c s="37">
        <v>423.786</v>
      </c>
      <c s="36">
        <v>0</v>
      </c>
      <c s="36">
        <f>ROUND(G19*H19,6)</f>
      </c>
      <c r="L19" s="38">
        <v>0</v>
      </c>
      <c s="32">
        <f>ROUND(ROUND(L19,2)*ROUND(G19,3),2)</f>
      </c>
      <c s="36" t="s">
        <v>54</v>
      </c>
      <c>
        <f>(M19*21)/100</f>
      </c>
      <c t="s">
        <v>27</v>
      </c>
    </row>
    <row r="20" spans="1:5" ht="12.75">
      <c r="A20" s="35" t="s">
        <v>55</v>
      </c>
      <c r="E20" s="39" t="s">
        <v>4336</v>
      </c>
    </row>
    <row r="21" spans="1:5" ht="51">
      <c r="A21" s="35" t="s">
        <v>56</v>
      </c>
      <c r="E21" s="40" t="s">
        <v>4337</v>
      </c>
    </row>
    <row r="22" spans="1:5" ht="140.25">
      <c r="A22" t="s">
        <v>58</v>
      </c>
      <c r="E22" s="39" t="s">
        <v>59</v>
      </c>
    </row>
    <row r="23" spans="1:16" ht="25.5">
      <c r="A23" t="s">
        <v>49</v>
      </c>
      <c s="34" t="s">
        <v>26</v>
      </c>
      <c s="34" t="s">
        <v>3372</v>
      </c>
      <c s="35" t="s">
        <v>5</v>
      </c>
      <c s="6" t="s">
        <v>4053</v>
      </c>
      <c s="36" t="s">
        <v>53</v>
      </c>
      <c s="37">
        <v>115.579</v>
      </c>
      <c s="36">
        <v>0</v>
      </c>
      <c s="36">
        <f>ROUND(G23*H23,6)</f>
      </c>
      <c r="L23" s="38">
        <v>0</v>
      </c>
      <c s="32">
        <f>ROUND(ROUND(L23,2)*ROUND(G23,3),2)</f>
      </c>
      <c s="36" t="s">
        <v>54</v>
      </c>
      <c>
        <f>(M23*21)/100</f>
      </c>
      <c t="s">
        <v>27</v>
      </c>
    </row>
    <row r="24" spans="1:5" ht="12.75">
      <c r="A24" s="35" t="s">
        <v>55</v>
      </c>
      <c r="E24" s="39" t="s">
        <v>4338</v>
      </c>
    </row>
    <row r="25" spans="1:5" ht="51">
      <c r="A25" s="35" t="s">
        <v>56</v>
      </c>
      <c r="E25" s="40" t="s">
        <v>4339</v>
      </c>
    </row>
    <row r="26" spans="1:5" ht="140.25">
      <c r="A26" t="s">
        <v>58</v>
      </c>
      <c r="E26" s="39" t="s">
        <v>59</v>
      </c>
    </row>
    <row r="27" spans="1:16" ht="25.5">
      <c r="A27" t="s">
        <v>49</v>
      </c>
      <c s="34" t="s">
        <v>87</v>
      </c>
      <c s="34" t="s">
        <v>923</v>
      </c>
      <c s="35" t="s">
        <v>5</v>
      </c>
      <c s="6" t="s">
        <v>924</v>
      </c>
      <c s="36" t="s">
        <v>53</v>
      </c>
      <c s="37">
        <v>285.155</v>
      </c>
      <c s="36">
        <v>0</v>
      </c>
      <c s="36">
        <f>ROUND(G27*H27,6)</f>
      </c>
      <c r="L27" s="38">
        <v>0</v>
      </c>
      <c s="32">
        <f>ROUND(ROUND(L27,2)*ROUND(G27,3),2)</f>
      </c>
      <c s="36" t="s">
        <v>54</v>
      </c>
      <c>
        <f>(M27*21)/100</f>
      </c>
      <c t="s">
        <v>27</v>
      </c>
    </row>
    <row r="28" spans="1:5" ht="12.75">
      <c r="A28" s="35" t="s">
        <v>55</v>
      </c>
      <c r="E28" s="39" t="s">
        <v>4340</v>
      </c>
    </row>
    <row r="29" spans="1:5" ht="63.75">
      <c r="A29" s="35" t="s">
        <v>56</v>
      </c>
      <c r="E29" s="40" t="s">
        <v>4341</v>
      </c>
    </row>
    <row r="30" spans="1:5" ht="140.25">
      <c r="A30" t="s">
        <v>58</v>
      </c>
      <c r="E30" s="39" t="s">
        <v>59</v>
      </c>
    </row>
    <row r="31" spans="1:16" ht="25.5">
      <c r="A31" t="s">
        <v>49</v>
      </c>
      <c s="34" t="s">
        <v>92</v>
      </c>
      <c s="34" t="s">
        <v>3777</v>
      </c>
      <c s="35" t="s">
        <v>5</v>
      </c>
      <c s="6" t="s">
        <v>3778</v>
      </c>
      <c s="36" t="s">
        <v>53</v>
      </c>
      <c s="37">
        <v>141.696</v>
      </c>
      <c s="36">
        <v>0</v>
      </c>
      <c s="36">
        <f>ROUND(G31*H31,6)</f>
      </c>
      <c r="L31" s="38">
        <v>0</v>
      </c>
      <c s="32">
        <f>ROUND(ROUND(L31,2)*ROUND(G31,3),2)</f>
      </c>
      <c s="36" t="s">
        <v>54</v>
      </c>
      <c>
        <f>(M31*21)/100</f>
      </c>
      <c t="s">
        <v>27</v>
      </c>
    </row>
    <row r="32" spans="1:5" ht="12.75">
      <c r="A32" s="35" t="s">
        <v>55</v>
      </c>
      <c r="E32" s="39" t="s">
        <v>4342</v>
      </c>
    </row>
    <row r="33" spans="1:5" ht="38.25">
      <c r="A33" s="35" t="s">
        <v>56</v>
      </c>
      <c r="E33" s="40" t="s">
        <v>4343</v>
      </c>
    </row>
    <row r="34" spans="1:5" ht="140.25">
      <c r="A34" t="s">
        <v>58</v>
      </c>
      <c r="E34" s="39" t="s">
        <v>59</v>
      </c>
    </row>
    <row r="35" spans="1:16" ht="25.5">
      <c r="A35" t="s">
        <v>49</v>
      </c>
      <c s="34" t="s">
        <v>97</v>
      </c>
      <c s="34" t="s">
        <v>4344</v>
      </c>
      <c s="35" t="s">
        <v>5</v>
      </c>
      <c s="6" t="s">
        <v>4345</v>
      </c>
      <c s="36" t="s">
        <v>53</v>
      </c>
      <c s="37">
        <v>5.645</v>
      </c>
      <c s="36">
        <v>0</v>
      </c>
      <c s="36">
        <f>ROUND(G35*H35,6)</f>
      </c>
      <c r="L35" s="38">
        <v>0</v>
      </c>
      <c s="32">
        <f>ROUND(ROUND(L35,2)*ROUND(G35,3),2)</f>
      </c>
      <c s="36" t="s">
        <v>54</v>
      </c>
      <c>
        <f>(M35*21)/100</f>
      </c>
      <c t="s">
        <v>27</v>
      </c>
    </row>
    <row r="36" spans="1:5" ht="12.75">
      <c r="A36" s="35" t="s">
        <v>55</v>
      </c>
      <c r="E36" s="39" t="s">
        <v>4346</v>
      </c>
    </row>
    <row r="37" spans="1:5" ht="38.25">
      <c r="A37" s="35" t="s">
        <v>56</v>
      </c>
      <c r="E37" s="40" t="s">
        <v>4347</v>
      </c>
    </row>
    <row r="38" spans="1:5" ht="140.25">
      <c r="A38" t="s">
        <v>58</v>
      </c>
      <c r="E38" s="39" t="s">
        <v>59</v>
      </c>
    </row>
    <row r="39" spans="1:13" ht="12.75">
      <c r="A39" t="s">
        <v>46</v>
      </c>
      <c r="C39" s="31" t="s">
        <v>71</v>
      </c>
      <c r="E39" s="33" t="s">
        <v>72</v>
      </c>
      <c r="J39" s="32">
        <f>0</f>
      </c>
      <c s="32">
        <f>0</f>
      </c>
      <c s="32">
        <f>0+L40+L44+L48+L52+L56+L60+L64+L68+L72+L76+L80</f>
      </c>
      <c s="32">
        <f>0+M40+M44+M48+M52+M56+M60+M64+M68+M72+M76+M80</f>
      </c>
    </row>
    <row r="40" spans="1:16" ht="12.75">
      <c r="A40" t="s">
        <v>49</v>
      </c>
      <c s="34" t="s">
        <v>85</v>
      </c>
      <c s="34" t="s">
        <v>4348</v>
      </c>
      <c s="35" t="s">
        <v>5</v>
      </c>
      <c s="6" t="s">
        <v>4349</v>
      </c>
      <c s="36" t="s">
        <v>95</v>
      </c>
      <c s="37">
        <v>35</v>
      </c>
      <c s="36">
        <v>0</v>
      </c>
      <c s="36">
        <f>ROUND(G40*H40,6)</f>
      </c>
      <c r="L40" s="38">
        <v>0</v>
      </c>
      <c s="32">
        <f>ROUND(ROUND(L40,2)*ROUND(G40,3),2)</f>
      </c>
      <c s="36" t="s">
        <v>54</v>
      </c>
      <c>
        <f>(M40*21)/100</f>
      </c>
      <c t="s">
        <v>27</v>
      </c>
    </row>
    <row r="41" spans="1:5" ht="12.75">
      <c r="A41" s="35" t="s">
        <v>55</v>
      </c>
      <c r="E41" s="39" t="s">
        <v>4350</v>
      </c>
    </row>
    <row r="42" spans="1:5" ht="25.5">
      <c r="A42" s="35" t="s">
        <v>56</v>
      </c>
      <c r="E42" s="40" t="s">
        <v>4351</v>
      </c>
    </row>
    <row r="43" spans="1:5" ht="38.25">
      <c r="A43" t="s">
        <v>58</v>
      </c>
      <c r="E43" s="39" t="s">
        <v>4352</v>
      </c>
    </row>
    <row r="44" spans="1:16" ht="12.75">
      <c r="A44" t="s">
        <v>49</v>
      </c>
      <c s="34" t="s">
        <v>104</v>
      </c>
      <c s="34" t="s">
        <v>4353</v>
      </c>
      <c s="35" t="s">
        <v>5</v>
      </c>
      <c s="6" t="s">
        <v>4354</v>
      </c>
      <c s="36" t="s">
        <v>75</v>
      </c>
      <c s="37">
        <v>49.41</v>
      </c>
      <c s="36">
        <v>0</v>
      </c>
      <c s="36">
        <f>ROUND(G44*H44,6)</f>
      </c>
      <c r="L44" s="38">
        <v>0</v>
      </c>
      <c s="32">
        <f>ROUND(ROUND(L44,2)*ROUND(G44,3),2)</f>
      </c>
      <c s="36" t="s">
        <v>54</v>
      </c>
      <c>
        <f>(M44*21)/100</f>
      </c>
      <c t="s">
        <v>27</v>
      </c>
    </row>
    <row r="45" spans="1:5" ht="12.75">
      <c r="A45" s="35" t="s">
        <v>55</v>
      </c>
      <c r="E45" s="39" t="s">
        <v>4355</v>
      </c>
    </row>
    <row r="46" spans="1:5" ht="25.5">
      <c r="A46" s="35" t="s">
        <v>56</v>
      </c>
      <c r="E46" s="40" t="s">
        <v>4356</v>
      </c>
    </row>
    <row r="47" spans="1:5" ht="306">
      <c r="A47" t="s">
        <v>58</v>
      </c>
      <c r="E47" s="39" t="s">
        <v>4357</v>
      </c>
    </row>
    <row r="48" spans="1:16" ht="12.75">
      <c r="A48" t="s">
        <v>49</v>
      </c>
      <c s="34" t="s">
        <v>108</v>
      </c>
      <c s="34" t="s">
        <v>4358</v>
      </c>
      <c s="35" t="s">
        <v>5</v>
      </c>
      <c s="6" t="s">
        <v>4359</v>
      </c>
      <c s="36" t="s">
        <v>439</v>
      </c>
      <c s="37">
        <v>395.28</v>
      </c>
      <c s="36">
        <v>0</v>
      </c>
      <c s="36">
        <f>ROUND(G48*H48,6)</f>
      </c>
      <c r="L48" s="38">
        <v>0</v>
      </c>
      <c s="32">
        <f>ROUND(ROUND(L48,2)*ROUND(G48,3),2)</f>
      </c>
      <c s="36" t="s">
        <v>54</v>
      </c>
      <c>
        <f>(M48*21)/100</f>
      </c>
      <c t="s">
        <v>27</v>
      </c>
    </row>
    <row r="49" spans="1:5" ht="12.75">
      <c r="A49" s="35" t="s">
        <v>55</v>
      </c>
      <c r="E49" s="39" t="s">
        <v>4360</v>
      </c>
    </row>
    <row r="50" spans="1:5" ht="38.25">
      <c r="A50" s="35" t="s">
        <v>56</v>
      </c>
      <c r="E50" s="40" t="s">
        <v>4361</v>
      </c>
    </row>
    <row r="51" spans="1:5" ht="25.5">
      <c r="A51" t="s">
        <v>58</v>
      </c>
      <c r="E51" s="39" t="s">
        <v>441</v>
      </c>
    </row>
    <row r="52" spans="1:16" ht="12.75">
      <c r="A52" t="s">
        <v>49</v>
      </c>
      <c s="34" t="s">
        <v>112</v>
      </c>
      <c s="34" t="s">
        <v>434</v>
      </c>
      <c s="35" t="s">
        <v>5</v>
      </c>
      <c s="6" t="s">
        <v>435</v>
      </c>
      <c s="36" t="s">
        <v>75</v>
      </c>
      <c s="37">
        <v>240.788</v>
      </c>
      <c s="36">
        <v>0</v>
      </c>
      <c s="36">
        <f>ROUND(G52*H52,6)</f>
      </c>
      <c r="L52" s="38">
        <v>0</v>
      </c>
      <c s="32">
        <f>ROUND(ROUND(L52,2)*ROUND(G52,3),2)</f>
      </c>
      <c s="36" t="s">
        <v>54</v>
      </c>
      <c>
        <f>(M52*21)/100</f>
      </c>
      <c t="s">
        <v>27</v>
      </c>
    </row>
    <row r="53" spans="1:5" ht="12.75">
      <c r="A53" s="35" t="s">
        <v>55</v>
      </c>
      <c r="E53" s="39" t="s">
        <v>4362</v>
      </c>
    </row>
    <row r="54" spans="1:5" ht="38.25">
      <c r="A54" s="35" t="s">
        <v>56</v>
      </c>
      <c r="E54" s="40" t="s">
        <v>4363</v>
      </c>
    </row>
    <row r="55" spans="1:5" ht="318.75">
      <c r="A55" t="s">
        <v>58</v>
      </c>
      <c r="E55" s="39" t="s">
        <v>436</v>
      </c>
    </row>
    <row r="56" spans="1:16" ht="12.75">
      <c r="A56" t="s">
        <v>49</v>
      </c>
      <c s="34" t="s">
        <v>116</v>
      </c>
      <c s="34" t="s">
        <v>437</v>
      </c>
      <c s="35" t="s">
        <v>5</v>
      </c>
      <c s="6" t="s">
        <v>438</v>
      </c>
      <c s="36" t="s">
        <v>439</v>
      </c>
      <c s="37">
        <v>8050.4</v>
      </c>
      <c s="36">
        <v>0</v>
      </c>
      <c s="36">
        <f>ROUND(G56*H56,6)</f>
      </c>
      <c r="L56" s="38">
        <v>0</v>
      </c>
      <c s="32">
        <f>ROUND(ROUND(L56,2)*ROUND(G56,3),2)</f>
      </c>
      <c s="36" t="s">
        <v>54</v>
      </c>
      <c>
        <f>(M56*21)/100</f>
      </c>
      <c t="s">
        <v>27</v>
      </c>
    </row>
    <row r="57" spans="1:5" ht="25.5">
      <c r="A57" s="35" t="s">
        <v>55</v>
      </c>
      <c r="E57" s="39" t="s">
        <v>4364</v>
      </c>
    </row>
    <row r="58" spans="1:5" ht="102">
      <c r="A58" s="35" t="s">
        <v>56</v>
      </c>
      <c r="E58" s="40" t="s">
        <v>4365</v>
      </c>
    </row>
    <row r="59" spans="1:5" ht="25.5">
      <c r="A59" t="s">
        <v>58</v>
      </c>
      <c r="E59" s="39" t="s">
        <v>441</v>
      </c>
    </row>
    <row r="60" spans="1:16" ht="12.75">
      <c r="A60" t="s">
        <v>49</v>
      </c>
      <c s="34" t="s">
        <v>120</v>
      </c>
      <c s="34" t="s">
        <v>4366</v>
      </c>
      <c s="35" t="s">
        <v>5</v>
      </c>
      <c s="6" t="s">
        <v>4367</v>
      </c>
      <c s="36" t="s">
        <v>75</v>
      </c>
      <c s="37">
        <v>192.63</v>
      </c>
      <c s="36">
        <v>0</v>
      </c>
      <c s="36">
        <f>ROUND(G60*H60,6)</f>
      </c>
      <c r="L60" s="38">
        <v>0</v>
      </c>
      <c s="32">
        <f>ROUND(ROUND(L60,2)*ROUND(G60,3),2)</f>
      </c>
      <c s="36" t="s">
        <v>54</v>
      </c>
      <c>
        <f>(M60*21)/100</f>
      </c>
      <c t="s">
        <v>27</v>
      </c>
    </row>
    <row r="61" spans="1:5" ht="12.75">
      <c r="A61" s="35" t="s">
        <v>55</v>
      </c>
      <c r="E61" s="39" t="s">
        <v>4368</v>
      </c>
    </row>
    <row r="62" spans="1:5" ht="38.25">
      <c r="A62" s="35" t="s">
        <v>56</v>
      </c>
      <c r="E62" s="40" t="s">
        <v>4369</v>
      </c>
    </row>
    <row r="63" spans="1:5" ht="318.75">
      <c r="A63" t="s">
        <v>58</v>
      </c>
      <c r="E63" s="39" t="s">
        <v>4078</v>
      </c>
    </row>
    <row r="64" spans="1:16" ht="12.75">
      <c r="A64" t="s">
        <v>49</v>
      </c>
      <c s="34" t="s">
        <v>126</v>
      </c>
      <c s="34" t="s">
        <v>2407</v>
      </c>
      <c s="35" t="s">
        <v>5</v>
      </c>
      <c s="6" t="s">
        <v>2408</v>
      </c>
      <c s="36" t="s">
        <v>439</v>
      </c>
      <c s="37">
        <v>7705.2</v>
      </c>
      <c s="36">
        <v>0</v>
      </c>
      <c s="36">
        <f>ROUND(G64*H64,6)</f>
      </c>
      <c r="L64" s="38">
        <v>0</v>
      </c>
      <c s="32">
        <f>ROUND(ROUND(L64,2)*ROUND(G64,3),2)</f>
      </c>
      <c s="36" t="s">
        <v>54</v>
      </c>
      <c>
        <f>(M64*21)/100</f>
      </c>
      <c t="s">
        <v>27</v>
      </c>
    </row>
    <row r="65" spans="1:5" ht="12.75">
      <c r="A65" s="35" t="s">
        <v>55</v>
      </c>
      <c r="E65" s="39" t="s">
        <v>4370</v>
      </c>
    </row>
    <row r="66" spans="1:5" ht="38.25">
      <c r="A66" s="35" t="s">
        <v>56</v>
      </c>
      <c r="E66" s="40" t="s">
        <v>4371</v>
      </c>
    </row>
    <row r="67" spans="1:5" ht="25.5">
      <c r="A67" t="s">
        <v>58</v>
      </c>
      <c r="E67" s="39" t="s">
        <v>441</v>
      </c>
    </row>
    <row r="68" spans="1:16" ht="12.75">
      <c r="A68" t="s">
        <v>49</v>
      </c>
      <c s="34" t="s">
        <v>130</v>
      </c>
      <c s="34" t="s">
        <v>4075</v>
      </c>
      <c s="35" t="s">
        <v>5</v>
      </c>
      <c s="6" t="s">
        <v>4076</v>
      </c>
      <c s="36" t="s">
        <v>75</v>
      </c>
      <c s="37">
        <v>48.158</v>
      </c>
      <c s="36">
        <v>0</v>
      </c>
      <c s="36">
        <f>ROUND(G68*H68,6)</f>
      </c>
      <c r="L68" s="38">
        <v>0</v>
      </c>
      <c s="32">
        <f>ROUND(ROUND(L68,2)*ROUND(G68,3),2)</f>
      </c>
      <c s="36" t="s">
        <v>54</v>
      </c>
      <c>
        <f>(M68*21)/100</f>
      </c>
      <c t="s">
        <v>27</v>
      </c>
    </row>
    <row r="69" spans="1:5" ht="12.75">
      <c r="A69" s="35" t="s">
        <v>55</v>
      </c>
      <c r="E69" s="39" t="s">
        <v>4372</v>
      </c>
    </row>
    <row r="70" spans="1:5" ht="38.25">
      <c r="A70" s="35" t="s">
        <v>56</v>
      </c>
      <c r="E70" s="40" t="s">
        <v>4373</v>
      </c>
    </row>
    <row r="71" spans="1:5" ht="318.75">
      <c r="A71" t="s">
        <v>58</v>
      </c>
      <c r="E71" s="39" t="s">
        <v>4078</v>
      </c>
    </row>
    <row r="72" spans="1:16" ht="12.75">
      <c r="A72" t="s">
        <v>49</v>
      </c>
      <c s="34" t="s">
        <v>134</v>
      </c>
      <c s="34" t="s">
        <v>4079</v>
      </c>
      <c s="35" t="s">
        <v>5</v>
      </c>
      <c s="6" t="s">
        <v>4080</v>
      </c>
      <c s="36" t="s">
        <v>439</v>
      </c>
      <c s="37">
        <v>1926.3</v>
      </c>
      <c s="36">
        <v>0</v>
      </c>
      <c s="36">
        <f>ROUND(G72*H72,6)</f>
      </c>
      <c r="L72" s="38">
        <v>0</v>
      </c>
      <c s="32">
        <f>ROUND(ROUND(L72,2)*ROUND(G72,3),2)</f>
      </c>
      <c s="36" t="s">
        <v>54</v>
      </c>
      <c>
        <f>(M72*21)/100</f>
      </c>
      <c t="s">
        <v>27</v>
      </c>
    </row>
    <row r="73" spans="1:5" ht="12.75">
      <c r="A73" s="35" t="s">
        <v>55</v>
      </c>
      <c r="E73" s="39" t="s">
        <v>4374</v>
      </c>
    </row>
    <row r="74" spans="1:5" ht="38.25">
      <c r="A74" s="35" t="s">
        <v>56</v>
      </c>
      <c r="E74" s="40" t="s">
        <v>4375</v>
      </c>
    </row>
    <row r="75" spans="1:5" ht="25.5">
      <c r="A75" t="s">
        <v>58</v>
      </c>
      <c r="E75" s="39" t="s">
        <v>441</v>
      </c>
    </row>
    <row r="76" spans="1:16" ht="12.75">
      <c r="A76" t="s">
        <v>49</v>
      </c>
      <c s="34" t="s">
        <v>138</v>
      </c>
      <c s="34" t="s">
        <v>442</v>
      </c>
      <c s="35" t="s">
        <v>5</v>
      </c>
      <c s="6" t="s">
        <v>443</v>
      </c>
      <c s="36" t="s">
        <v>75</v>
      </c>
      <c s="37">
        <v>481.575</v>
      </c>
      <c s="36">
        <v>0</v>
      </c>
      <c s="36">
        <f>ROUND(G76*H76,6)</f>
      </c>
      <c r="L76" s="38">
        <v>0</v>
      </c>
      <c s="32">
        <f>ROUND(ROUND(L76,2)*ROUND(G76,3),2)</f>
      </c>
      <c s="36" t="s">
        <v>54</v>
      </c>
      <c>
        <f>(M76*21)/100</f>
      </c>
      <c t="s">
        <v>27</v>
      </c>
    </row>
    <row r="77" spans="1:5" ht="12.75">
      <c r="A77" s="35" t="s">
        <v>55</v>
      </c>
      <c r="E77" s="39" t="s">
        <v>4376</v>
      </c>
    </row>
    <row r="78" spans="1:5" ht="25.5">
      <c r="A78" s="35" t="s">
        <v>56</v>
      </c>
      <c r="E78" s="40" t="s">
        <v>4377</v>
      </c>
    </row>
    <row r="79" spans="1:5" ht="191.25">
      <c r="A79" t="s">
        <v>58</v>
      </c>
      <c r="E79" s="39" t="s">
        <v>444</v>
      </c>
    </row>
    <row r="80" spans="1:16" ht="12.75">
      <c r="A80" t="s">
        <v>49</v>
      </c>
      <c s="34" t="s">
        <v>142</v>
      </c>
      <c s="34" t="s">
        <v>81</v>
      </c>
      <c s="35" t="s">
        <v>5</v>
      </c>
      <c s="6" t="s">
        <v>82</v>
      </c>
      <c s="36" t="s">
        <v>75</v>
      </c>
      <c s="37">
        <v>49.41</v>
      </c>
      <c s="36">
        <v>0</v>
      </c>
      <c s="36">
        <f>ROUND(G80*H80,6)</f>
      </c>
      <c r="L80" s="38">
        <v>0</v>
      </c>
      <c s="32">
        <f>ROUND(ROUND(L80,2)*ROUND(G80,3),2)</f>
      </c>
      <c s="36" t="s">
        <v>54</v>
      </c>
      <c>
        <f>(M80*21)/100</f>
      </c>
      <c t="s">
        <v>27</v>
      </c>
    </row>
    <row r="81" spans="1:5" ht="12.75">
      <c r="A81" s="35" t="s">
        <v>55</v>
      </c>
      <c r="E81" s="39" t="s">
        <v>4378</v>
      </c>
    </row>
    <row r="82" spans="1:5" ht="25.5">
      <c r="A82" s="35" t="s">
        <v>56</v>
      </c>
      <c r="E82" s="40" t="s">
        <v>4356</v>
      </c>
    </row>
    <row r="83" spans="1:5" ht="229.5">
      <c r="A83" t="s">
        <v>58</v>
      </c>
      <c r="E83" s="39" t="s">
        <v>84</v>
      </c>
    </row>
    <row r="84" spans="1:13" ht="12.75">
      <c r="A84" t="s">
        <v>46</v>
      </c>
      <c r="C84" s="31" t="s">
        <v>27</v>
      </c>
      <c r="E84" s="33" t="s">
        <v>445</v>
      </c>
      <c r="J84" s="32">
        <f>0</f>
      </c>
      <c s="32">
        <f>0</f>
      </c>
      <c s="32">
        <f>0+L85+L89+L93+L97+L101</f>
      </c>
      <c s="32">
        <f>0+M85+M89+M93+M97+M101</f>
      </c>
    </row>
    <row r="85" spans="1:16" ht="12.75">
      <c r="A85" t="s">
        <v>49</v>
      </c>
      <c s="34" t="s">
        <v>146</v>
      </c>
      <c s="34" t="s">
        <v>3498</v>
      </c>
      <c s="35" t="s">
        <v>5</v>
      </c>
      <c s="6" t="s">
        <v>3499</v>
      </c>
      <c s="36" t="s">
        <v>75</v>
      </c>
      <c s="37">
        <v>15.746</v>
      </c>
      <c s="36">
        <v>0</v>
      </c>
      <c s="36">
        <f>ROUND(G85*H85,6)</f>
      </c>
      <c r="L85" s="38">
        <v>0</v>
      </c>
      <c s="32">
        <f>ROUND(ROUND(L85,2)*ROUND(G85,3),2)</f>
      </c>
      <c s="36" t="s">
        <v>54</v>
      </c>
      <c>
        <f>(M85*21)/100</f>
      </c>
      <c t="s">
        <v>27</v>
      </c>
    </row>
    <row r="86" spans="1:5" ht="12.75">
      <c r="A86" s="35" t="s">
        <v>55</v>
      </c>
      <c r="E86" s="39" t="s">
        <v>4379</v>
      </c>
    </row>
    <row r="87" spans="1:5" ht="25.5">
      <c r="A87" s="35" t="s">
        <v>56</v>
      </c>
      <c r="E87" s="40" t="s">
        <v>4380</v>
      </c>
    </row>
    <row r="88" spans="1:5" ht="369.75">
      <c r="A88" t="s">
        <v>58</v>
      </c>
      <c r="E88" s="39" t="s">
        <v>449</v>
      </c>
    </row>
    <row r="89" spans="1:16" ht="12.75">
      <c r="A89" t="s">
        <v>49</v>
      </c>
      <c s="34" t="s">
        <v>150</v>
      </c>
      <c s="34" t="s">
        <v>446</v>
      </c>
      <c s="35" t="s">
        <v>5</v>
      </c>
      <c s="6" t="s">
        <v>447</v>
      </c>
      <c s="36" t="s">
        <v>75</v>
      </c>
      <c s="37">
        <v>14.047</v>
      </c>
      <c s="36">
        <v>0</v>
      </c>
      <c s="36">
        <f>ROUND(G89*H89,6)</f>
      </c>
      <c r="L89" s="38">
        <v>0</v>
      </c>
      <c s="32">
        <f>ROUND(ROUND(L89,2)*ROUND(G89,3),2)</f>
      </c>
      <c s="36" t="s">
        <v>54</v>
      </c>
      <c>
        <f>(M89*21)/100</f>
      </c>
      <c t="s">
        <v>27</v>
      </c>
    </row>
    <row r="90" spans="1:5" ht="12.75">
      <c r="A90" s="35" t="s">
        <v>55</v>
      </c>
      <c r="E90" s="39" t="s">
        <v>4381</v>
      </c>
    </row>
    <row r="91" spans="1:5" ht="25.5">
      <c r="A91" s="35" t="s">
        <v>56</v>
      </c>
      <c r="E91" s="40" t="s">
        <v>4382</v>
      </c>
    </row>
    <row r="92" spans="1:5" ht="369.75">
      <c r="A92" t="s">
        <v>58</v>
      </c>
      <c r="E92" s="39" t="s">
        <v>449</v>
      </c>
    </row>
    <row r="93" spans="1:16" ht="12.75">
      <c r="A93" t="s">
        <v>49</v>
      </c>
      <c s="34" t="s">
        <v>153</v>
      </c>
      <c s="34" t="s">
        <v>450</v>
      </c>
      <c s="35" t="s">
        <v>5</v>
      </c>
      <c s="6" t="s">
        <v>451</v>
      </c>
      <c s="36" t="s">
        <v>53</v>
      </c>
      <c s="37">
        <v>1.027</v>
      </c>
      <c s="36">
        <v>0</v>
      </c>
      <c s="36">
        <f>ROUND(G93*H93,6)</f>
      </c>
      <c r="L93" s="38">
        <v>0</v>
      </c>
      <c s="32">
        <f>ROUND(ROUND(L93,2)*ROUND(G93,3),2)</f>
      </c>
      <c s="36" t="s">
        <v>54</v>
      </c>
      <c>
        <f>(M93*21)/100</f>
      </c>
      <c t="s">
        <v>27</v>
      </c>
    </row>
    <row r="94" spans="1:5" ht="12.75">
      <c r="A94" s="35" t="s">
        <v>55</v>
      </c>
      <c r="E94" s="39" t="s">
        <v>4383</v>
      </c>
    </row>
    <row r="95" spans="1:5" ht="25.5">
      <c r="A95" s="35" t="s">
        <v>56</v>
      </c>
      <c r="E95" s="40" t="s">
        <v>4384</v>
      </c>
    </row>
    <row r="96" spans="1:5" ht="267.75">
      <c r="A96" t="s">
        <v>58</v>
      </c>
      <c r="E96" s="39" t="s">
        <v>452</v>
      </c>
    </row>
    <row r="97" spans="1:16" ht="12.75">
      <c r="A97" t="s">
        <v>49</v>
      </c>
      <c s="34" t="s">
        <v>157</v>
      </c>
      <c s="34" t="s">
        <v>4385</v>
      </c>
      <c s="35" t="s">
        <v>5</v>
      </c>
      <c s="6" t="s">
        <v>4386</v>
      </c>
      <c s="36" t="s">
        <v>53</v>
      </c>
      <c s="37">
        <v>0.647</v>
      </c>
      <c s="36">
        <v>0</v>
      </c>
      <c s="36">
        <f>ROUND(G97*H97,6)</f>
      </c>
      <c r="L97" s="38">
        <v>0</v>
      </c>
      <c s="32">
        <f>ROUND(ROUND(L97,2)*ROUND(G97,3),2)</f>
      </c>
      <c s="36" t="s">
        <v>54</v>
      </c>
      <c>
        <f>(M97*21)/100</f>
      </c>
      <c t="s">
        <v>27</v>
      </c>
    </row>
    <row r="98" spans="1:5" ht="12.75">
      <c r="A98" s="35" t="s">
        <v>55</v>
      </c>
      <c r="E98" s="39" t="s">
        <v>4383</v>
      </c>
    </row>
    <row r="99" spans="1:5" ht="25.5">
      <c r="A99" s="35" t="s">
        <v>56</v>
      </c>
      <c r="E99" s="40" t="s">
        <v>4387</v>
      </c>
    </row>
    <row r="100" spans="1:5" ht="267.75">
      <c r="A100" t="s">
        <v>58</v>
      </c>
      <c r="E100" s="39" t="s">
        <v>452</v>
      </c>
    </row>
    <row r="101" spans="1:16" ht="12.75">
      <c r="A101" t="s">
        <v>49</v>
      </c>
      <c s="34" t="s">
        <v>269</v>
      </c>
      <c s="34" t="s">
        <v>4388</v>
      </c>
      <c s="35" t="s">
        <v>5</v>
      </c>
      <c s="6" t="s">
        <v>4389</v>
      </c>
      <c s="36" t="s">
        <v>469</v>
      </c>
      <c s="37">
        <v>3.5</v>
      </c>
      <c s="36">
        <v>0</v>
      </c>
      <c s="36">
        <f>ROUND(G101*H101,6)</f>
      </c>
      <c r="L101" s="38">
        <v>0</v>
      </c>
      <c s="32">
        <f>ROUND(ROUND(L101,2)*ROUND(G101,3),2)</f>
      </c>
      <c s="36" t="s">
        <v>429</v>
      </c>
      <c>
        <f>(M101*21)/100</f>
      </c>
      <c t="s">
        <v>27</v>
      </c>
    </row>
    <row r="102" spans="1:5" ht="25.5">
      <c r="A102" s="35" t="s">
        <v>55</v>
      </c>
      <c r="E102" s="39" t="s">
        <v>4390</v>
      </c>
    </row>
    <row r="103" spans="1:5" ht="25.5">
      <c r="A103" s="35" t="s">
        <v>56</v>
      </c>
      <c r="E103" s="40" t="s">
        <v>4391</v>
      </c>
    </row>
    <row r="104" spans="1:5" ht="38.25">
      <c r="A104" t="s">
        <v>58</v>
      </c>
      <c r="E104" s="39" t="s">
        <v>3836</v>
      </c>
    </row>
    <row r="105" spans="1:13" ht="12.75">
      <c r="A105" t="s">
        <v>46</v>
      </c>
      <c r="C105" s="31" t="s">
        <v>26</v>
      </c>
      <c r="E105" s="33" t="s">
        <v>3502</v>
      </c>
      <c r="J105" s="32">
        <f>0</f>
      </c>
      <c s="32">
        <f>0</f>
      </c>
      <c s="32">
        <f>0+L106+L110+L114+L118+L122</f>
      </c>
      <c s="32">
        <f>0+M106+M110+M114+M118+M122</f>
      </c>
    </row>
    <row r="106" spans="1:16" ht="12.75">
      <c r="A106" t="s">
        <v>49</v>
      </c>
      <c s="34" t="s">
        <v>161</v>
      </c>
      <c s="34" t="s">
        <v>3958</v>
      </c>
      <c s="35" t="s">
        <v>5</v>
      </c>
      <c s="6" t="s">
        <v>3959</v>
      </c>
      <c s="36" t="s">
        <v>75</v>
      </c>
      <c s="37">
        <v>0.908</v>
      </c>
      <c s="36">
        <v>0</v>
      </c>
      <c s="36">
        <f>ROUND(G106*H106,6)</f>
      </c>
      <c r="L106" s="38">
        <v>0</v>
      </c>
      <c s="32">
        <f>ROUND(ROUND(L106,2)*ROUND(G106,3),2)</f>
      </c>
      <c s="36" t="s">
        <v>54</v>
      </c>
      <c>
        <f>(M106*21)/100</f>
      </c>
      <c t="s">
        <v>27</v>
      </c>
    </row>
    <row r="107" spans="1:5" ht="12.75">
      <c r="A107" s="35" t="s">
        <v>55</v>
      </c>
      <c r="E107" s="39" t="s">
        <v>4392</v>
      </c>
    </row>
    <row r="108" spans="1:5" ht="25.5">
      <c r="A108" s="35" t="s">
        <v>56</v>
      </c>
      <c r="E108" s="40" t="s">
        <v>4393</v>
      </c>
    </row>
    <row r="109" spans="1:5" ht="382.5">
      <c r="A109" t="s">
        <v>58</v>
      </c>
      <c r="E109" s="39" t="s">
        <v>3828</v>
      </c>
    </row>
    <row r="110" spans="1:16" ht="12.75">
      <c r="A110" t="s">
        <v>49</v>
      </c>
      <c s="34" t="s">
        <v>165</v>
      </c>
      <c s="34" t="s">
        <v>3829</v>
      </c>
      <c s="35" t="s">
        <v>5</v>
      </c>
      <c s="6" t="s">
        <v>3830</v>
      </c>
      <c s="36" t="s">
        <v>53</v>
      </c>
      <c s="37">
        <v>0.224</v>
      </c>
      <c s="36">
        <v>0</v>
      </c>
      <c s="36">
        <f>ROUND(G110*H110,6)</f>
      </c>
      <c r="L110" s="38">
        <v>0</v>
      </c>
      <c s="32">
        <f>ROUND(ROUND(L110,2)*ROUND(G110,3),2)</f>
      </c>
      <c s="36" t="s">
        <v>54</v>
      </c>
      <c>
        <f>(M110*21)/100</f>
      </c>
      <c t="s">
        <v>27</v>
      </c>
    </row>
    <row r="111" spans="1:5" ht="12.75">
      <c r="A111" s="35" t="s">
        <v>55</v>
      </c>
      <c r="E111" s="39" t="s">
        <v>4394</v>
      </c>
    </row>
    <row r="112" spans="1:5" ht="25.5">
      <c r="A112" s="35" t="s">
        <v>56</v>
      </c>
      <c r="E112" s="40" t="s">
        <v>4395</v>
      </c>
    </row>
    <row r="113" spans="1:5" ht="242.25">
      <c r="A113" t="s">
        <v>58</v>
      </c>
      <c r="E113" s="39" t="s">
        <v>3832</v>
      </c>
    </row>
    <row r="114" spans="1:16" ht="12.75">
      <c r="A114" t="s">
        <v>49</v>
      </c>
      <c s="34" t="s">
        <v>169</v>
      </c>
      <c s="34" t="s">
        <v>4396</v>
      </c>
      <c s="35" t="s">
        <v>5</v>
      </c>
      <c s="6" t="s">
        <v>4397</v>
      </c>
      <c s="36" t="s">
        <v>75</v>
      </c>
      <c s="37">
        <v>28.331</v>
      </c>
      <c s="36">
        <v>0</v>
      </c>
      <c s="36">
        <f>ROUND(G114*H114,6)</f>
      </c>
      <c r="L114" s="38">
        <v>0</v>
      </c>
      <c s="32">
        <f>ROUND(ROUND(L114,2)*ROUND(G114,3),2)</f>
      </c>
      <c s="36" t="s">
        <v>54</v>
      </c>
      <c>
        <f>(M114*21)/100</f>
      </c>
      <c t="s">
        <v>27</v>
      </c>
    </row>
    <row r="115" spans="1:5" ht="12.75">
      <c r="A115" s="35" t="s">
        <v>55</v>
      </c>
      <c r="E115" s="39" t="s">
        <v>4398</v>
      </c>
    </row>
    <row r="116" spans="1:5" ht="25.5">
      <c r="A116" s="35" t="s">
        <v>56</v>
      </c>
      <c r="E116" s="40" t="s">
        <v>4399</v>
      </c>
    </row>
    <row r="117" spans="1:5" ht="369.75">
      <c r="A117" t="s">
        <v>58</v>
      </c>
      <c r="E117" s="39" t="s">
        <v>457</v>
      </c>
    </row>
    <row r="118" spans="1:16" ht="12.75">
      <c r="A118" t="s">
        <v>49</v>
      </c>
      <c s="34" t="s">
        <v>173</v>
      </c>
      <c s="34" t="s">
        <v>3833</v>
      </c>
      <c s="35" t="s">
        <v>5</v>
      </c>
      <c s="6" t="s">
        <v>3834</v>
      </c>
      <c s="36" t="s">
        <v>75</v>
      </c>
      <c s="37">
        <v>2.052</v>
      </c>
      <c s="36">
        <v>0</v>
      </c>
      <c s="36">
        <f>ROUND(G118*H118,6)</f>
      </c>
      <c r="L118" s="38">
        <v>0</v>
      </c>
      <c s="32">
        <f>ROUND(ROUND(L118,2)*ROUND(G118,3),2)</f>
      </c>
      <c s="36" t="s">
        <v>54</v>
      </c>
      <c>
        <f>(M118*21)/100</f>
      </c>
      <c t="s">
        <v>27</v>
      </c>
    </row>
    <row r="119" spans="1:5" ht="12.75">
      <c r="A119" s="35" t="s">
        <v>55</v>
      </c>
      <c r="E119" s="39" t="s">
        <v>4400</v>
      </c>
    </row>
    <row r="120" spans="1:5" ht="25.5">
      <c r="A120" s="35" t="s">
        <v>56</v>
      </c>
      <c r="E120" s="40" t="s">
        <v>4401</v>
      </c>
    </row>
    <row r="121" spans="1:5" ht="38.25">
      <c r="A121" t="s">
        <v>58</v>
      </c>
      <c r="E121" s="39" t="s">
        <v>3836</v>
      </c>
    </row>
    <row r="122" spans="1:16" ht="12.75">
      <c r="A122" t="s">
        <v>49</v>
      </c>
      <c s="34" t="s">
        <v>177</v>
      </c>
      <c s="34" t="s">
        <v>3837</v>
      </c>
      <c s="35" t="s">
        <v>5</v>
      </c>
      <c s="6" t="s">
        <v>3838</v>
      </c>
      <c s="36" t="s">
        <v>1908</v>
      </c>
      <c s="37">
        <v>260</v>
      </c>
      <c s="36">
        <v>0</v>
      </c>
      <c s="36">
        <f>ROUND(G122*H122,6)</f>
      </c>
      <c r="L122" s="38">
        <v>0</v>
      </c>
      <c s="32">
        <f>ROUND(ROUND(L122,2)*ROUND(G122,3),2)</f>
      </c>
      <c s="36" t="s">
        <v>54</v>
      </c>
      <c>
        <f>(M122*21)/100</f>
      </c>
      <c t="s">
        <v>27</v>
      </c>
    </row>
    <row r="123" spans="1:5" ht="12.75">
      <c r="A123" s="35" t="s">
        <v>55</v>
      </c>
      <c r="E123" s="39" t="s">
        <v>4402</v>
      </c>
    </row>
    <row r="124" spans="1:5" ht="25.5">
      <c r="A124" s="35" t="s">
        <v>56</v>
      </c>
      <c r="E124" s="40" t="s">
        <v>4403</v>
      </c>
    </row>
    <row r="125" spans="1:5" ht="293.25">
      <c r="A125" t="s">
        <v>58</v>
      </c>
      <c r="E125" s="39" t="s">
        <v>466</v>
      </c>
    </row>
    <row r="126" spans="1:13" ht="12.75">
      <c r="A126" t="s">
        <v>46</v>
      </c>
      <c r="C126" s="31" t="s">
        <v>87</v>
      </c>
      <c r="E126" s="33" t="s">
        <v>453</v>
      </c>
      <c r="J126" s="32">
        <f>0</f>
      </c>
      <c s="32">
        <f>0</f>
      </c>
      <c s="32">
        <f>0+L127+L131+L135+L139+L143+L147</f>
      </c>
      <c s="32">
        <f>0+M127+M131+M135+M139+M143+M147</f>
      </c>
    </row>
    <row r="127" spans="1:16" ht="12.75">
      <c r="A127" t="s">
        <v>49</v>
      </c>
      <c s="34" t="s">
        <v>181</v>
      </c>
      <c s="34" t="s">
        <v>3862</v>
      </c>
      <c s="35" t="s">
        <v>4404</v>
      </c>
      <c s="6" t="s">
        <v>3863</v>
      </c>
      <c s="36" t="s">
        <v>75</v>
      </c>
      <c s="37">
        <v>8.75</v>
      </c>
      <c s="36">
        <v>0</v>
      </c>
      <c s="36">
        <f>ROUND(G127*H127,6)</f>
      </c>
      <c r="L127" s="38">
        <v>0</v>
      </c>
      <c s="32">
        <f>ROUND(ROUND(L127,2)*ROUND(G127,3),2)</f>
      </c>
      <c s="36" t="s">
        <v>54</v>
      </c>
      <c>
        <f>(M127*21)/100</f>
      </c>
      <c t="s">
        <v>27</v>
      </c>
    </row>
    <row r="128" spans="1:5" ht="12.75">
      <c r="A128" s="35" t="s">
        <v>55</v>
      </c>
      <c r="E128" s="39" t="s">
        <v>4405</v>
      </c>
    </row>
    <row r="129" spans="1:5" ht="25.5">
      <c r="A129" s="35" t="s">
        <v>56</v>
      </c>
      <c r="E129" s="40" t="s">
        <v>4406</v>
      </c>
    </row>
    <row r="130" spans="1:5" ht="369.75">
      <c r="A130" t="s">
        <v>58</v>
      </c>
      <c r="E130" s="39" t="s">
        <v>457</v>
      </c>
    </row>
    <row r="131" spans="1:16" ht="12.75">
      <c r="A131" t="s">
        <v>49</v>
      </c>
      <c s="34" t="s">
        <v>185</v>
      </c>
      <c s="34" t="s">
        <v>3862</v>
      </c>
      <c s="35" t="s">
        <v>4407</v>
      </c>
      <c s="6" t="s">
        <v>3863</v>
      </c>
      <c s="36" t="s">
        <v>75</v>
      </c>
      <c s="37">
        <v>4.418</v>
      </c>
      <c s="36">
        <v>0</v>
      </c>
      <c s="36">
        <f>ROUND(G131*H131,6)</f>
      </c>
      <c r="L131" s="38">
        <v>0</v>
      </c>
      <c s="32">
        <f>ROUND(ROUND(L131,2)*ROUND(G131,3),2)</f>
      </c>
      <c s="36" t="s">
        <v>54</v>
      </c>
      <c>
        <f>(M131*21)/100</f>
      </c>
      <c t="s">
        <v>27</v>
      </c>
    </row>
    <row r="132" spans="1:5" ht="12.75">
      <c r="A132" s="35" t="s">
        <v>55</v>
      </c>
      <c r="E132" s="39" t="s">
        <v>4408</v>
      </c>
    </row>
    <row r="133" spans="1:5" ht="25.5">
      <c r="A133" s="35" t="s">
        <v>56</v>
      </c>
      <c r="E133" s="40" t="s">
        <v>4409</v>
      </c>
    </row>
    <row r="134" spans="1:5" ht="369.75">
      <c r="A134" t="s">
        <v>58</v>
      </c>
      <c r="E134" s="39" t="s">
        <v>457</v>
      </c>
    </row>
    <row r="135" spans="1:16" ht="12.75">
      <c r="A135" t="s">
        <v>49</v>
      </c>
      <c s="34" t="s">
        <v>189</v>
      </c>
      <c s="34" t="s">
        <v>458</v>
      </c>
      <c s="35" t="s">
        <v>5</v>
      </c>
      <c s="6" t="s">
        <v>459</v>
      </c>
      <c s="36" t="s">
        <v>75</v>
      </c>
      <c s="37">
        <v>435.505</v>
      </c>
      <c s="36">
        <v>0</v>
      </c>
      <c s="36">
        <f>ROUND(G135*H135,6)</f>
      </c>
      <c r="L135" s="38">
        <v>0</v>
      </c>
      <c s="32">
        <f>ROUND(ROUND(L135,2)*ROUND(G135,3),2)</f>
      </c>
      <c s="36" t="s">
        <v>54</v>
      </c>
      <c>
        <f>(M135*21)/100</f>
      </c>
      <c t="s">
        <v>27</v>
      </c>
    </row>
    <row r="136" spans="1:5" ht="12.75">
      <c r="A136" s="35" t="s">
        <v>55</v>
      </c>
      <c r="E136" s="39" t="s">
        <v>4410</v>
      </c>
    </row>
    <row r="137" spans="1:5" ht="25.5">
      <c r="A137" s="35" t="s">
        <v>56</v>
      </c>
      <c r="E137" s="40" t="s">
        <v>4411</v>
      </c>
    </row>
    <row r="138" spans="1:5" ht="38.25">
      <c r="A138" t="s">
        <v>58</v>
      </c>
      <c r="E138" s="39" t="s">
        <v>461</v>
      </c>
    </row>
    <row r="139" spans="1:16" ht="12.75">
      <c r="A139" t="s">
        <v>49</v>
      </c>
      <c s="34" t="s">
        <v>193</v>
      </c>
      <c s="34" t="s">
        <v>4412</v>
      </c>
      <c s="35" t="s">
        <v>5</v>
      </c>
      <c s="6" t="s">
        <v>4413</v>
      </c>
      <c s="36" t="s">
        <v>75</v>
      </c>
      <c s="37">
        <v>11.304</v>
      </c>
      <c s="36">
        <v>0</v>
      </c>
      <c s="36">
        <f>ROUND(G139*H139,6)</f>
      </c>
      <c r="L139" s="38">
        <v>0</v>
      </c>
      <c s="32">
        <f>ROUND(ROUND(L139,2)*ROUND(G139,3),2)</f>
      </c>
      <c s="36" t="s">
        <v>54</v>
      </c>
      <c>
        <f>(M139*21)/100</f>
      </c>
      <c t="s">
        <v>27</v>
      </c>
    </row>
    <row r="140" spans="1:5" ht="12.75">
      <c r="A140" s="35" t="s">
        <v>55</v>
      </c>
      <c r="E140" s="39" t="s">
        <v>4414</v>
      </c>
    </row>
    <row r="141" spans="1:5" ht="25.5">
      <c r="A141" s="35" t="s">
        <v>56</v>
      </c>
      <c r="E141" s="40" t="s">
        <v>4415</v>
      </c>
    </row>
    <row r="142" spans="1:5" ht="51">
      <c r="A142" t="s">
        <v>58</v>
      </c>
      <c r="E142" s="39" t="s">
        <v>4416</v>
      </c>
    </row>
    <row r="143" spans="1:16" ht="12.75">
      <c r="A143" t="s">
        <v>49</v>
      </c>
      <c s="34" t="s">
        <v>197</v>
      </c>
      <c s="34" t="s">
        <v>3854</v>
      </c>
      <c s="35" t="s">
        <v>5</v>
      </c>
      <c s="6" t="s">
        <v>3855</v>
      </c>
      <c s="36" t="s">
        <v>75</v>
      </c>
      <c s="37">
        <v>6.75</v>
      </c>
      <c s="36">
        <v>0</v>
      </c>
      <c s="36">
        <f>ROUND(G143*H143,6)</f>
      </c>
      <c r="L143" s="38">
        <v>0</v>
      </c>
      <c s="32">
        <f>ROUND(ROUND(L143,2)*ROUND(G143,3),2)</f>
      </c>
      <c s="36" t="s">
        <v>54</v>
      </c>
      <c>
        <f>(M143*21)/100</f>
      </c>
      <c t="s">
        <v>27</v>
      </c>
    </row>
    <row r="144" spans="1:5" ht="12.75">
      <c r="A144" s="35" t="s">
        <v>55</v>
      </c>
      <c r="E144" s="39" t="s">
        <v>4417</v>
      </c>
    </row>
    <row r="145" spans="1:5" ht="25.5">
      <c r="A145" s="35" t="s">
        <v>56</v>
      </c>
      <c r="E145" s="40" t="s">
        <v>4418</v>
      </c>
    </row>
    <row r="146" spans="1:5" ht="51">
      <c r="A146" t="s">
        <v>58</v>
      </c>
      <c r="E146" s="39" t="s">
        <v>3857</v>
      </c>
    </row>
    <row r="147" spans="1:16" ht="12.75">
      <c r="A147" t="s">
        <v>49</v>
      </c>
      <c s="34" t="s">
        <v>201</v>
      </c>
      <c s="34" t="s">
        <v>3858</v>
      </c>
      <c s="35" t="s">
        <v>5</v>
      </c>
      <c s="6" t="s">
        <v>3859</v>
      </c>
      <c s="36" t="s">
        <v>75</v>
      </c>
      <c s="37">
        <v>3.136</v>
      </c>
      <c s="36">
        <v>0</v>
      </c>
      <c s="36">
        <f>ROUND(G147*H147,6)</f>
      </c>
      <c r="L147" s="38">
        <v>0</v>
      </c>
      <c s="32">
        <f>ROUND(ROUND(L147,2)*ROUND(G147,3),2)</f>
      </c>
      <c s="36" t="s">
        <v>54</v>
      </c>
      <c>
        <f>(M147*21)/100</f>
      </c>
      <c t="s">
        <v>27</v>
      </c>
    </row>
    <row r="148" spans="1:5" ht="12.75">
      <c r="A148" s="35" t="s">
        <v>55</v>
      </c>
      <c r="E148" s="39" t="s">
        <v>4419</v>
      </c>
    </row>
    <row r="149" spans="1:5" ht="25.5">
      <c r="A149" s="35" t="s">
        <v>56</v>
      </c>
      <c r="E149" s="40" t="s">
        <v>4420</v>
      </c>
    </row>
    <row r="150" spans="1:5" ht="102">
      <c r="A150" t="s">
        <v>58</v>
      </c>
      <c r="E150" s="39" t="s">
        <v>3861</v>
      </c>
    </row>
    <row r="151" spans="1:13" ht="12.75">
      <c r="A151" t="s">
        <v>46</v>
      </c>
      <c r="C151" s="31" t="s">
        <v>97</v>
      </c>
      <c r="E151" s="33" t="s">
        <v>4162</v>
      </c>
      <c r="J151" s="32">
        <f>0</f>
      </c>
      <c s="32">
        <f>0</f>
      </c>
      <c s="32">
        <f>0+L152</f>
      </c>
      <c s="32">
        <f>0+M152</f>
      </c>
    </row>
    <row r="152" spans="1:16" ht="12.75">
      <c r="A152" t="s">
        <v>49</v>
      </c>
      <c s="34" t="s">
        <v>205</v>
      </c>
      <c s="34" t="s">
        <v>4421</v>
      </c>
      <c s="35" t="s">
        <v>5</v>
      </c>
      <c s="6" t="s">
        <v>4422</v>
      </c>
      <c s="36" t="s">
        <v>75</v>
      </c>
      <c s="37">
        <v>0.722</v>
      </c>
      <c s="36">
        <v>0</v>
      </c>
      <c s="36">
        <f>ROUND(G152*H152,6)</f>
      </c>
      <c r="L152" s="38">
        <v>0</v>
      </c>
      <c s="32">
        <f>ROUND(ROUND(L152,2)*ROUND(G152,3),2)</f>
      </c>
      <c s="36" t="s">
        <v>54</v>
      </c>
      <c>
        <f>(M152*21)/100</f>
      </c>
      <c t="s">
        <v>27</v>
      </c>
    </row>
    <row r="153" spans="1:5" ht="25.5">
      <c r="A153" s="35" t="s">
        <v>55</v>
      </c>
      <c r="E153" s="39" t="s">
        <v>4423</v>
      </c>
    </row>
    <row r="154" spans="1:5" ht="25.5">
      <c r="A154" s="35" t="s">
        <v>56</v>
      </c>
      <c r="E154" s="40" t="s">
        <v>4424</v>
      </c>
    </row>
    <row r="155" spans="1:5" ht="331.5">
      <c r="A155" t="s">
        <v>58</v>
      </c>
      <c r="E155" s="39" t="s">
        <v>4425</v>
      </c>
    </row>
    <row r="156" spans="1:13" ht="12.75">
      <c r="A156" t="s">
        <v>46</v>
      </c>
      <c r="C156" s="31" t="s">
        <v>85</v>
      </c>
      <c r="E156" s="33" t="s">
        <v>86</v>
      </c>
      <c r="J156" s="32">
        <f>0</f>
      </c>
      <c s="32">
        <f>0</f>
      </c>
      <c s="32">
        <f>0+L157+L161+L165+L169</f>
      </c>
      <c s="32">
        <f>0+M157+M161+M165+M169</f>
      </c>
    </row>
    <row r="157" spans="1:16" ht="25.5">
      <c r="A157" t="s">
        <v>49</v>
      </c>
      <c s="34" t="s">
        <v>209</v>
      </c>
      <c s="34" t="s">
        <v>4426</v>
      </c>
      <c s="35" t="s">
        <v>5</v>
      </c>
      <c s="6" t="s">
        <v>4427</v>
      </c>
      <c s="36" t="s">
        <v>469</v>
      </c>
      <c s="37">
        <v>72.576</v>
      </c>
      <c s="36">
        <v>0</v>
      </c>
      <c s="36">
        <f>ROUND(G157*H157,6)</f>
      </c>
      <c r="L157" s="38">
        <v>0</v>
      </c>
      <c s="32">
        <f>ROUND(ROUND(L157,2)*ROUND(G157,3),2)</f>
      </c>
      <c s="36" t="s">
        <v>54</v>
      </c>
      <c>
        <f>(M157*21)/100</f>
      </c>
      <c t="s">
        <v>27</v>
      </c>
    </row>
    <row r="158" spans="1:5" ht="12.75">
      <c r="A158" s="35" t="s">
        <v>55</v>
      </c>
      <c r="E158" s="39" t="s">
        <v>4428</v>
      </c>
    </row>
    <row r="159" spans="1:5" ht="25.5">
      <c r="A159" s="35" t="s">
        <v>56</v>
      </c>
      <c r="E159" s="40" t="s">
        <v>4429</v>
      </c>
    </row>
    <row r="160" spans="1:5" ht="191.25">
      <c r="A160" t="s">
        <v>58</v>
      </c>
      <c r="E160" s="39" t="s">
        <v>471</v>
      </c>
    </row>
    <row r="161" spans="1:16" ht="25.5">
      <c r="A161" t="s">
        <v>49</v>
      </c>
      <c s="34" t="s">
        <v>213</v>
      </c>
      <c s="34" t="s">
        <v>3865</v>
      </c>
      <c s="35" t="s">
        <v>5</v>
      </c>
      <c s="6" t="s">
        <v>3866</v>
      </c>
      <c s="36" t="s">
        <v>469</v>
      </c>
      <c s="37">
        <v>34.96</v>
      </c>
      <c s="36">
        <v>0</v>
      </c>
      <c s="36">
        <f>ROUND(G161*H161,6)</f>
      </c>
      <c r="L161" s="38">
        <v>0</v>
      </c>
      <c s="32">
        <f>ROUND(ROUND(L161,2)*ROUND(G161,3),2)</f>
      </c>
      <c s="36" t="s">
        <v>54</v>
      </c>
      <c>
        <f>(M161*21)/100</f>
      </c>
      <c t="s">
        <v>27</v>
      </c>
    </row>
    <row r="162" spans="1:5" ht="12.75">
      <c r="A162" s="35" t="s">
        <v>55</v>
      </c>
      <c r="E162" s="39" t="s">
        <v>4430</v>
      </c>
    </row>
    <row r="163" spans="1:5" ht="51">
      <c r="A163" s="35" t="s">
        <v>56</v>
      </c>
      <c r="E163" s="40" t="s">
        <v>4431</v>
      </c>
    </row>
    <row r="164" spans="1:5" ht="191.25">
      <c r="A164" t="s">
        <v>58</v>
      </c>
      <c r="E164" s="39" t="s">
        <v>471</v>
      </c>
    </row>
    <row r="165" spans="1:16" ht="12.75">
      <c r="A165" t="s">
        <v>49</v>
      </c>
      <c s="34" t="s">
        <v>217</v>
      </c>
      <c s="34" t="s">
        <v>3868</v>
      </c>
      <c s="35" t="s">
        <v>5</v>
      </c>
      <c s="6" t="s">
        <v>3869</v>
      </c>
      <c s="36" t="s">
        <v>469</v>
      </c>
      <c s="37">
        <v>34.96</v>
      </c>
      <c s="36">
        <v>0</v>
      </c>
      <c s="36">
        <f>ROUND(G165*H165,6)</f>
      </c>
      <c r="L165" s="38">
        <v>0</v>
      </c>
      <c s="32">
        <f>ROUND(ROUND(L165,2)*ROUND(G165,3),2)</f>
      </c>
      <c s="36" t="s">
        <v>54</v>
      </c>
      <c>
        <f>(M165*21)/100</f>
      </c>
      <c t="s">
        <v>27</v>
      </c>
    </row>
    <row r="166" spans="1:5" ht="12.75">
      <c r="A166" s="35" t="s">
        <v>55</v>
      </c>
      <c r="E166" s="39" t="s">
        <v>4432</v>
      </c>
    </row>
    <row r="167" spans="1:5" ht="51">
      <c r="A167" s="35" t="s">
        <v>56</v>
      </c>
      <c r="E167" s="40" t="s">
        <v>4431</v>
      </c>
    </row>
    <row r="168" spans="1:5" ht="38.25">
      <c r="A168" t="s">
        <v>58</v>
      </c>
      <c r="E168" s="39" t="s">
        <v>474</v>
      </c>
    </row>
    <row r="169" spans="1:16" ht="12.75">
      <c r="A169" t="s">
        <v>49</v>
      </c>
      <c s="34" t="s">
        <v>221</v>
      </c>
      <c s="34" t="s">
        <v>472</v>
      </c>
      <c s="35" t="s">
        <v>5</v>
      </c>
      <c s="6" t="s">
        <v>473</v>
      </c>
      <c s="36" t="s">
        <v>469</v>
      </c>
      <c s="37">
        <v>34.96</v>
      </c>
      <c s="36">
        <v>0</v>
      </c>
      <c s="36">
        <f>ROUND(G169*H169,6)</f>
      </c>
      <c r="L169" s="38">
        <v>0</v>
      </c>
      <c s="32">
        <f>ROUND(ROUND(L169,2)*ROUND(G169,3),2)</f>
      </c>
      <c s="36" t="s">
        <v>54</v>
      </c>
      <c>
        <f>(M169*21)/100</f>
      </c>
      <c t="s">
        <v>27</v>
      </c>
    </row>
    <row r="170" spans="1:5" ht="12.75">
      <c r="A170" s="35" t="s">
        <v>55</v>
      </c>
      <c r="E170" s="39" t="s">
        <v>4433</v>
      </c>
    </row>
    <row r="171" spans="1:5" ht="51">
      <c r="A171" s="35" t="s">
        <v>56</v>
      </c>
      <c r="E171" s="40" t="s">
        <v>4431</v>
      </c>
    </row>
    <row r="172" spans="1:5" ht="38.25">
      <c r="A172" t="s">
        <v>58</v>
      </c>
      <c r="E172" s="39" t="s">
        <v>474</v>
      </c>
    </row>
    <row r="173" spans="1:13" ht="12.75">
      <c r="A173" t="s">
        <v>46</v>
      </c>
      <c r="C173" s="31" t="s">
        <v>108</v>
      </c>
      <c r="E173" s="33" t="s">
        <v>2697</v>
      </c>
      <c r="J173" s="32">
        <f>0</f>
      </c>
      <c s="32">
        <f>0</f>
      </c>
      <c s="32">
        <f>0+L174+L178+L182+L186+L190+L194+L198+L202+L206+L210</f>
      </c>
      <c s="32">
        <f>0+M174+M178+M182+M186+M190+M194+M198+M202+M206+M210</f>
      </c>
    </row>
    <row r="174" spans="1:16" ht="12.75">
      <c r="A174" t="s">
        <v>49</v>
      </c>
      <c s="34" t="s">
        <v>225</v>
      </c>
      <c s="34" t="s">
        <v>3717</v>
      </c>
      <c s="35" t="s">
        <v>5</v>
      </c>
      <c s="6" t="s">
        <v>3718</v>
      </c>
      <c s="36" t="s">
        <v>95</v>
      </c>
      <c s="37">
        <v>7.6</v>
      </c>
      <c s="36">
        <v>0</v>
      </c>
      <c s="36">
        <f>ROUND(G174*H174,6)</f>
      </c>
      <c r="L174" s="38">
        <v>0</v>
      </c>
      <c s="32">
        <f>ROUND(ROUND(L174,2)*ROUND(G174,3),2)</f>
      </c>
      <c s="36" t="s">
        <v>54</v>
      </c>
      <c>
        <f>(M174*0)/100</f>
      </c>
      <c t="s">
        <v>47</v>
      </c>
    </row>
    <row r="175" spans="1:5" ht="12.75">
      <c r="A175" s="35" t="s">
        <v>55</v>
      </c>
      <c r="E175" s="39" t="s">
        <v>4434</v>
      </c>
    </row>
    <row r="176" spans="1:5" ht="25.5">
      <c r="A176" s="35" t="s">
        <v>56</v>
      </c>
      <c r="E176" s="40" t="s">
        <v>4435</v>
      </c>
    </row>
    <row r="177" spans="1:5" ht="38.25">
      <c r="A177" t="s">
        <v>58</v>
      </c>
      <c r="E177" s="39" t="s">
        <v>3721</v>
      </c>
    </row>
    <row r="178" spans="1:16" ht="12.75">
      <c r="A178" t="s">
        <v>49</v>
      </c>
      <c s="34" t="s">
        <v>229</v>
      </c>
      <c s="34" t="s">
        <v>3883</v>
      </c>
      <c s="35" t="s">
        <v>5</v>
      </c>
      <c s="6" t="s">
        <v>3884</v>
      </c>
      <c s="36" t="s">
        <v>90</v>
      </c>
      <c s="37">
        <v>2</v>
      </c>
      <c s="36">
        <v>0</v>
      </c>
      <c s="36">
        <f>ROUND(G178*H178,6)</f>
      </c>
      <c r="L178" s="38">
        <v>0</v>
      </c>
      <c s="32">
        <f>ROUND(ROUND(L178,2)*ROUND(G178,3),2)</f>
      </c>
      <c s="36" t="s">
        <v>54</v>
      </c>
      <c>
        <f>(M178*21)/100</f>
      </c>
      <c t="s">
        <v>27</v>
      </c>
    </row>
    <row r="179" spans="1:5" ht="12.75">
      <c r="A179" s="35" t="s">
        <v>55</v>
      </c>
      <c r="E179" s="39" t="s">
        <v>4436</v>
      </c>
    </row>
    <row r="180" spans="1:5" ht="12.75">
      <c r="A180" s="35" t="s">
        <v>56</v>
      </c>
      <c r="E180" s="40" t="s">
        <v>4437</v>
      </c>
    </row>
    <row r="181" spans="1:5" ht="38.25">
      <c r="A181" t="s">
        <v>58</v>
      </c>
      <c r="E181" s="39" t="s">
        <v>3886</v>
      </c>
    </row>
    <row r="182" spans="1:16" ht="12.75">
      <c r="A182" t="s">
        <v>49</v>
      </c>
      <c s="34" t="s">
        <v>233</v>
      </c>
      <c s="34" t="s">
        <v>3887</v>
      </c>
      <c s="35" t="s">
        <v>5</v>
      </c>
      <c s="6" t="s">
        <v>3888</v>
      </c>
      <c s="36" t="s">
        <v>90</v>
      </c>
      <c s="37">
        <v>2</v>
      </c>
      <c s="36">
        <v>0</v>
      </c>
      <c s="36">
        <f>ROUND(G182*H182,6)</f>
      </c>
      <c r="L182" s="38">
        <v>0</v>
      </c>
      <c s="32">
        <f>ROUND(ROUND(L182,2)*ROUND(G182,3),2)</f>
      </c>
      <c s="36" t="s">
        <v>54</v>
      </c>
      <c>
        <f>(M182*21)/100</f>
      </c>
      <c t="s">
        <v>27</v>
      </c>
    </row>
    <row r="183" spans="1:5" ht="12.75">
      <c r="A183" s="35" t="s">
        <v>55</v>
      </c>
      <c r="E183" s="39" t="s">
        <v>4438</v>
      </c>
    </row>
    <row r="184" spans="1:5" ht="12.75">
      <c r="A184" s="35" t="s">
        <v>56</v>
      </c>
      <c r="E184" s="40" t="s">
        <v>4437</v>
      </c>
    </row>
    <row r="185" spans="1:5" ht="25.5">
      <c r="A185" t="s">
        <v>58</v>
      </c>
      <c r="E185" s="39" t="s">
        <v>3890</v>
      </c>
    </row>
    <row r="186" spans="1:16" ht="12.75">
      <c r="A186" t="s">
        <v>49</v>
      </c>
      <c s="34" t="s">
        <v>237</v>
      </c>
      <c s="34" t="s">
        <v>4439</v>
      </c>
      <c s="35" t="s">
        <v>5</v>
      </c>
      <c s="6" t="s">
        <v>4440</v>
      </c>
      <c s="36" t="s">
        <v>95</v>
      </c>
      <c s="37">
        <v>16</v>
      </c>
      <c s="36">
        <v>0</v>
      </c>
      <c s="36">
        <f>ROUND(G186*H186,6)</f>
      </c>
      <c r="L186" s="38">
        <v>0</v>
      </c>
      <c s="32">
        <f>ROUND(ROUND(L186,2)*ROUND(G186,3),2)</f>
      </c>
      <c s="36" t="s">
        <v>54</v>
      </c>
      <c>
        <f>(M186*21)/100</f>
      </c>
      <c t="s">
        <v>27</v>
      </c>
    </row>
    <row r="187" spans="1:5" ht="12.75">
      <c r="A187" s="35" t="s">
        <v>55</v>
      </c>
      <c r="E187" s="39" t="s">
        <v>4441</v>
      </c>
    </row>
    <row r="188" spans="1:5" ht="25.5">
      <c r="A188" s="35" t="s">
        <v>56</v>
      </c>
      <c r="E188" s="40" t="s">
        <v>4442</v>
      </c>
    </row>
    <row r="189" spans="1:5" ht="63.75">
      <c r="A189" t="s">
        <v>58</v>
      </c>
      <c r="E189" s="39" t="s">
        <v>4443</v>
      </c>
    </row>
    <row r="190" spans="1:16" ht="12.75">
      <c r="A190" t="s">
        <v>49</v>
      </c>
      <c s="34" t="s">
        <v>241</v>
      </c>
      <c s="34" t="s">
        <v>4444</v>
      </c>
      <c s="35" t="s">
        <v>5</v>
      </c>
      <c s="6" t="s">
        <v>4445</v>
      </c>
      <c s="36" t="s">
        <v>75</v>
      </c>
      <c s="37">
        <v>59.04</v>
      </c>
      <c s="36">
        <v>0</v>
      </c>
      <c s="36">
        <f>ROUND(G190*H190,6)</f>
      </c>
      <c r="L190" s="38">
        <v>0</v>
      </c>
      <c s="32">
        <f>ROUND(ROUND(L190,2)*ROUND(G190,3),2)</f>
      </c>
      <c s="36" t="s">
        <v>54</v>
      </c>
      <c>
        <f>(M190*21)/100</f>
      </c>
      <c t="s">
        <v>27</v>
      </c>
    </row>
    <row r="191" spans="1:5" ht="12.75">
      <c r="A191" s="35" t="s">
        <v>55</v>
      </c>
      <c r="E191" s="39" t="s">
        <v>4446</v>
      </c>
    </row>
    <row r="192" spans="1:5" ht="25.5">
      <c r="A192" s="35" t="s">
        <v>56</v>
      </c>
      <c r="E192" s="40" t="s">
        <v>4447</v>
      </c>
    </row>
    <row r="193" spans="1:5" ht="114.75">
      <c r="A193" t="s">
        <v>58</v>
      </c>
      <c r="E193" s="39" t="s">
        <v>4033</v>
      </c>
    </row>
    <row r="194" spans="1:16" ht="12.75">
      <c r="A194" t="s">
        <v>49</v>
      </c>
      <c s="34" t="s">
        <v>245</v>
      </c>
      <c s="34" t="s">
        <v>3898</v>
      </c>
      <c s="35" t="s">
        <v>5</v>
      </c>
      <c s="6" t="s">
        <v>3899</v>
      </c>
      <c s="36" t="s">
        <v>1574</v>
      </c>
      <c s="37">
        <v>5667.84</v>
      </c>
      <c s="36">
        <v>0</v>
      </c>
      <c s="36">
        <f>ROUND(G194*H194,6)</f>
      </c>
      <c r="L194" s="38">
        <v>0</v>
      </c>
      <c s="32">
        <f>ROUND(ROUND(L194,2)*ROUND(G194,3),2)</f>
      </c>
      <c s="36" t="s">
        <v>54</v>
      </c>
      <c>
        <f>(M194*21)/100</f>
      </c>
      <c t="s">
        <v>27</v>
      </c>
    </row>
    <row r="195" spans="1:5" ht="12.75">
      <c r="A195" s="35" t="s">
        <v>55</v>
      </c>
      <c r="E195" s="39" t="s">
        <v>4448</v>
      </c>
    </row>
    <row r="196" spans="1:5" ht="51">
      <c r="A196" s="35" t="s">
        <v>56</v>
      </c>
      <c r="E196" s="40" t="s">
        <v>4449</v>
      </c>
    </row>
    <row r="197" spans="1:5" ht="25.5">
      <c r="A197" t="s">
        <v>58</v>
      </c>
      <c r="E197" s="39" t="s">
        <v>1927</v>
      </c>
    </row>
    <row r="198" spans="1:16" ht="12.75">
      <c r="A198" t="s">
        <v>49</v>
      </c>
      <c s="34" t="s">
        <v>249</v>
      </c>
      <c s="34" t="s">
        <v>4035</v>
      </c>
      <c s="35" t="s">
        <v>5</v>
      </c>
      <c s="6" t="s">
        <v>4036</v>
      </c>
      <c s="36" t="s">
        <v>75</v>
      </c>
      <c s="37">
        <v>77.562</v>
      </c>
      <c s="36">
        <v>0</v>
      </c>
      <c s="36">
        <f>ROUND(G198*H198,6)</f>
      </c>
      <c r="L198" s="38">
        <v>0</v>
      </c>
      <c s="32">
        <f>ROUND(ROUND(L198,2)*ROUND(G198,3),2)</f>
      </c>
      <c s="36" t="s">
        <v>54</v>
      </c>
      <c>
        <f>(M198*21)/100</f>
      </c>
      <c t="s">
        <v>27</v>
      </c>
    </row>
    <row r="199" spans="1:5" ht="12.75">
      <c r="A199" s="35" t="s">
        <v>55</v>
      </c>
      <c r="E199" s="39" t="s">
        <v>4450</v>
      </c>
    </row>
    <row r="200" spans="1:5" ht="51">
      <c r="A200" s="35" t="s">
        <v>56</v>
      </c>
      <c r="E200" s="40" t="s">
        <v>4451</v>
      </c>
    </row>
    <row r="201" spans="1:5" ht="114.75">
      <c r="A201" t="s">
        <v>58</v>
      </c>
      <c r="E201" s="39" t="s">
        <v>4033</v>
      </c>
    </row>
    <row r="202" spans="1:16" ht="12.75">
      <c r="A202" t="s">
        <v>49</v>
      </c>
      <c s="34" t="s">
        <v>253</v>
      </c>
      <c s="34" t="s">
        <v>3639</v>
      </c>
      <c s="35" t="s">
        <v>5</v>
      </c>
      <c s="6" t="s">
        <v>3640</v>
      </c>
      <c s="36" t="s">
        <v>1574</v>
      </c>
      <c s="37">
        <v>4248</v>
      </c>
      <c s="36">
        <v>0</v>
      </c>
      <c s="36">
        <f>ROUND(G202*H202,6)</f>
      </c>
      <c r="L202" s="38">
        <v>0</v>
      </c>
      <c s="32">
        <f>ROUND(ROUND(L202,2)*ROUND(G202,3),2)</f>
      </c>
      <c s="36" t="s">
        <v>54</v>
      </c>
      <c>
        <f>(M202*21)/100</f>
      </c>
      <c t="s">
        <v>27</v>
      </c>
    </row>
    <row r="203" spans="1:5" ht="12.75">
      <c r="A203" s="35" t="s">
        <v>55</v>
      </c>
      <c r="E203" s="39" t="s">
        <v>4448</v>
      </c>
    </row>
    <row r="204" spans="1:5" ht="51">
      <c r="A204" s="35" t="s">
        <v>56</v>
      </c>
      <c r="E204" s="40" t="s">
        <v>4452</v>
      </c>
    </row>
    <row r="205" spans="1:5" ht="25.5">
      <c r="A205" t="s">
        <v>58</v>
      </c>
      <c r="E205" s="39" t="s">
        <v>1927</v>
      </c>
    </row>
    <row r="206" spans="1:16" ht="12.75">
      <c r="A206" t="s">
        <v>49</v>
      </c>
      <c s="34" t="s">
        <v>257</v>
      </c>
      <c s="34" t="s">
        <v>4453</v>
      </c>
      <c s="35" t="s">
        <v>5</v>
      </c>
      <c s="6" t="s">
        <v>4454</v>
      </c>
      <c s="36" t="s">
        <v>95</v>
      </c>
      <c s="37">
        <v>14.6</v>
      </c>
      <c s="36">
        <v>0</v>
      </c>
      <c s="36">
        <f>ROUND(G206*H206,6)</f>
      </c>
      <c r="L206" s="38">
        <v>0</v>
      </c>
      <c s="32">
        <f>ROUND(ROUND(L206,2)*ROUND(G206,3),2)</f>
      </c>
      <c s="36" t="s">
        <v>54</v>
      </c>
      <c>
        <f>(M206*21)/100</f>
      </c>
      <c t="s">
        <v>27</v>
      </c>
    </row>
    <row r="207" spans="1:5" ht="12.75">
      <c r="A207" s="35" t="s">
        <v>55</v>
      </c>
      <c r="E207" s="39" t="s">
        <v>4455</v>
      </c>
    </row>
    <row r="208" spans="1:5" ht="25.5">
      <c r="A208" s="35" t="s">
        <v>56</v>
      </c>
      <c r="E208" s="40" t="s">
        <v>4456</v>
      </c>
    </row>
    <row r="209" spans="1:5" ht="114.75">
      <c r="A209" t="s">
        <v>58</v>
      </c>
      <c r="E209" s="39" t="s">
        <v>4457</v>
      </c>
    </row>
    <row r="210" spans="1:16" ht="12.75">
      <c r="A210" t="s">
        <v>49</v>
      </c>
      <c s="34" t="s">
        <v>261</v>
      </c>
      <c s="34" t="s">
        <v>3912</v>
      </c>
      <c s="35" t="s">
        <v>5</v>
      </c>
      <c s="6" t="s">
        <v>3913</v>
      </c>
      <c s="36" t="s">
        <v>469</v>
      </c>
      <c s="37">
        <v>117.6</v>
      </c>
      <c s="36">
        <v>0</v>
      </c>
      <c s="36">
        <f>ROUND(G210*H210,6)</f>
      </c>
      <c r="L210" s="38">
        <v>0</v>
      </c>
      <c s="32">
        <f>ROUND(ROUND(L210,2)*ROUND(G210,3),2)</f>
      </c>
      <c s="36" t="s">
        <v>54</v>
      </c>
      <c>
        <f>(M210*21)/100</f>
      </c>
      <c t="s">
        <v>27</v>
      </c>
    </row>
    <row r="211" spans="1:5" ht="12.75">
      <c r="A211" s="35" t="s">
        <v>55</v>
      </c>
      <c r="E211" s="39" t="s">
        <v>4458</v>
      </c>
    </row>
    <row r="212" spans="1:5" ht="25.5">
      <c r="A212" s="35" t="s">
        <v>56</v>
      </c>
      <c r="E212" s="40" t="s">
        <v>4459</v>
      </c>
    </row>
    <row r="213" spans="1:5" ht="76.5">
      <c r="A213" t="s">
        <v>58</v>
      </c>
      <c r="E213"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COUNTIFS(L8:L271,"=0",A8:A271,"P")+COUNTIFS(L8:L271,"",A8:A271,"P")+SUM(Q8:Q271)</f>
      </c>
    </row>
    <row r="8" spans="1:13" ht="12.75">
      <c r="A8" t="s">
        <v>44</v>
      </c>
      <c r="C8" s="28" t="s">
        <v>4462</v>
      </c>
      <c r="E8" s="30" t="s">
        <v>4461</v>
      </c>
      <c r="J8" s="29">
        <f>0+J9+J14+J39+J88+J125+J154+J187+J192+J213+J222</f>
      </c>
      <c s="29">
        <f>0+K9+K14+K39+K88+K125+K154+K187+K192+K213+K222</f>
      </c>
      <c s="29">
        <f>0+L9+L14+L39+L88+L125+L154+L187+L192+L213+L222</f>
      </c>
      <c s="29">
        <f>0+M9+M14+M39+M88+M125+M154+M187+M192+M213+M222</f>
      </c>
    </row>
    <row r="9" spans="1:13" ht="12.75">
      <c r="A9" t="s">
        <v>46</v>
      </c>
      <c r="C9" s="31" t="s">
        <v>47</v>
      </c>
      <c r="E9" s="33" t="s">
        <v>48</v>
      </c>
      <c r="J9" s="32">
        <f>0</f>
      </c>
      <c s="32">
        <f>0</f>
      </c>
      <c s="32">
        <f>0+L10</f>
      </c>
      <c s="32">
        <f>0+M10</f>
      </c>
    </row>
    <row r="10" spans="1:16" ht="12.75">
      <c r="A10" t="s">
        <v>49</v>
      </c>
      <c s="34" t="s">
        <v>770</v>
      </c>
      <c s="34" t="s">
        <v>431</v>
      </c>
      <c s="35" t="s">
        <v>5</v>
      </c>
      <c s="6" t="s">
        <v>432</v>
      </c>
      <c s="36" t="s">
        <v>276</v>
      </c>
      <c s="37">
        <v>24</v>
      </c>
      <c s="36">
        <v>0</v>
      </c>
      <c s="36">
        <f>ROUND(G10*H10,6)</f>
      </c>
      <c r="L10" s="38">
        <v>0</v>
      </c>
      <c s="32">
        <f>ROUND(ROUND(L10,2)*ROUND(G10,3),2)</f>
      </c>
      <c s="36" t="s">
        <v>54</v>
      </c>
      <c>
        <f>(M10*21)/100</f>
      </c>
      <c t="s">
        <v>27</v>
      </c>
    </row>
    <row r="11" spans="1:5" ht="12.75">
      <c r="A11" s="35" t="s">
        <v>55</v>
      </c>
      <c r="E11" s="39" t="s">
        <v>4331</v>
      </c>
    </row>
    <row r="12" spans="1:5" ht="25.5">
      <c r="A12" s="35" t="s">
        <v>56</v>
      </c>
      <c r="E12" s="40" t="s">
        <v>4332</v>
      </c>
    </row>
    <row r="13" spans="1:5" ht="12.75">
      <c r="A13" t="s">
        <v>58</v>
      </c>
      <c r="E13" s="39" t="s">
        <v>433</v>
      </c>
    </row>
    <row r="14" spans="1:13" ht="12.75">
      <c r="A14" t="s">
        <v>46</v>
      </c>
      <c r="C14" s="31" t="s">
        <v>4333</v>
      </c>
      <c r="E14" s="33" t="s">
        <v>1872</v>
      </c>
      <c r="J14" s="32">
        <f>0</f>
      </c>
      <c s="32">
        <f>0</f>
      </c>
      <c s="32">
        <f>0+L15+L19+L23+L27+L31+L35</f>
      </c>
      <c s="32">
        <f>0+M15+M19+M23+M27+M31+M35</f>
      </c>
    </row>
    <row r="15" spans="1:16" ht="25.5">
      <c r="A15" t="s">
        <v>49</v>
      </c>
      <c s="34" t="s">
        <v>71</v>
      </c>
      <c s="34" t="s">
        <v>427</v>
      </c>
      <c s="35" t="s">
        <v>5</v>
      </c>
      <c s="6" t="s">
        <v>428</v>
      </c>
      <c s="36" t="s">
        <v>53</v>
      </c>
      <c s="37">
        <v>574.629</v>
      </c>
      <c s="36">
        <v>0</v>
      </c>
      <c s="36">
        <f>ROUND(G15*H15,6)</f>
      </c>
      <c r="L15" s="38">
        <v>0</v>
      </c>
      <c s="32">
        <f>ROUND(ROUND(L15,2)*ROUND(G15,3),2)</f>
      </c>
      <c s="36" t="s">
        <v>429</v>
      </c>
      <c>
        <f>(M15*21)/100</f>
      </c>
      <c t="s">
        <v>27</v>
      </c>
    </row>
    <row r="16" spans="1:5" ht="12.75">
      <c r="A16" s="35" t="s">
        <v>55</v>
      </c>
      <c r="E16" s="39" t="s">
        <v>4334</v>
      </c>
    </row>
    <row r="17" spans="1:5" ht="76.5">
      <c r="A17" s="35" t="s">
        <v>56</v>
      </c>
      <c r="E17" s="40" t="s">
        <v>4463</v>
      </c>
    </row>
    <row r="18" spans="1:5" ht="140.25">
      <c r="A18" t="s">
        <v>58</v>
      </c>
      <c r="E18" s="39" t="s">
        <v>59</v>
      </c>
    </row>
    <row r="19" spans="1:16" ht="25.5">
      <c r="A19" t="s">
        <v>49</v>
      </c>
      <c s="34" t="s">
        <v>27</v>
      </c>
      <c s="34" t="s">
        <v>921</v>
      </c>
      <c s="35" t="s">
        <v>5</v>
      </c>
      <c s="6" t="s">
        <v>922</v>
      </c>
      <c s="36" t="s">
        <v>53</v>
      </c>
      <c s="37">
        <v>668.791</v>
      </c>
      <c s="36">
        <v>0</v>
      </c>
      <c s="36">
        <f>ROUND(G19*H19,6)</f>
      </c>
      <c r="L19" s="38">
        <v>0</v>
      </c>
      <c s="32">
        <f>ROUND(ROUND(L19,2)*ROUND(G19,3),2)</f>
      </c>
      <c s="36" t="s">
        <v>429</v>
      </c>
      <c>
        <f>(M19*21)/100</f>
      </c>
      <c t="s">
        <v>27</v>
      </c>
    </row>
    <row r="20" spans="1:5" ht="12.75">
      <c r="A20" s="35" t="s">
        <v>55</v>
      </c>
      <c r="E20" s="39" t="s">
        <v>4336</v>
      </c>
    </row>
    <row r="21" spans="1:5" ht="51">
      <c r="A21" s="35" t="s">
        <v>56</v>
      </c>
      <c r="E21" s="40" t="s">
        <v>4464</v>
      </c>
    </row>
    <row r="22" spans="1:5" ht="140.25">
      <c r="A22" t="s">
        <v>58</v>
      </c>
      <c r="E22" s="39" t="s">
        <v>59</v>
      </c>
    </row>
    <row r="23" spans="1:16" ht="25.5">
      <c r="A23" t="s">
        <v>49</v>
      </c>
      <c s="34" t="s">
        <v>26</v>
      </c>
      <c s="34" t="s">
        <v>3372</v>
      </c>
      <c s="35" t="s">
        <v>5</v>
      </c>
      <c s="6" t="s">
        <v>4053</v>
      </c>
      <c s="36" t="s">
        <v>53</v>
      </c>
      <c s="37">
        <v>182.398</v>
      </c>
      <c s="36">
        <v>0</v>
      </c>
      <c s="36">
        <f>ROUND(G23*H23,6)</f>
      </c>
      <c r="L23" s="38">
        <v>0</v>
      </c>
      <c s="32">
        <f>ROUND(ROUND(L23,2)*ROUND(G23,3),2)</f>
      </c>
      <c s="36" t="s">
        <v>429</v>
      </c>
      <c>
        <f>(M23*21)/100</f>
      </c>
      <c t="s">
        <v>27</v>
      </c>
    </row>
    <row r="24" spans="1:5" ht="12.75">
      <c r="A24" s="35" t="s">
        <v>55</v>
      </c>
      <c r="E24" s="39" t="s">
        <v>4338</v>
      </c>
    </row>
    <row r="25" spans="1:5" ht="51">
      <c r="A25" s="35" t="s">
        <v>56</v>
      </c>
      <c r="E25" s="40" t="s">
        <v>4465</v>
      </c>
    </row>
    <row r="26" spans="1:5" ht="140.25">
      <c r="A26" t="s">
        <v>58</v>
      </c>
      <c r="E26" s="39" t="s">
        <v>59</v>
      </c>
    </row>
    <row r="27" spans="1:16" ht="25.5">
      <c r="A27" t="s">
        <v>49</v>
      </c>
      <c s="34" t="s">
        <v>87</v>
      </c>
      <c s="34" t="s">
        <v>923</v>
      </c>
      <c s="35" t="s">
        <v>5</v>
      </c>
      <c s="6" t="s">
        <v>924</v>
      </c>
      <c s="36" t="s">
        <v>53</v>
      </c>
      <c s="37">
        <v>107.43</v>
      </c>
      <c s="36">
        <v>0</v>
      </c>
      <c s="36">
        <f>ROUND(G27*H27,6)</f>
      </c>
      <c r="L27" s="38">
        <v>0</v>
      </c>
      <c s="32">
        <f>ROUND(ROUND(L27,2)*ROUND(G27,3),2)</f>
      </c>
      <c s="36" t="s">
        <v>429</v>
      </c>
      <c>
        <f>(M27*21)/100</f>
      </c>
      <c t="s">
        <v>27</v>
      </c>
    </row>
    <row r="28" spans="1:5" ht="12.75">
      <c r="A28" s="35" t="s">
        <v>55</v>
      </c>
      <c r="E28" s="39" t="s">
        <v>4340</v>
      </c>
    </row>
    <row r="29" spans="1:5" ht="38.25">
      <c r="A29" s="35" t="s">
        <v>56</v>
      </c>
      <c r="E29" s="40" t="s">
        <v>4466</v>
      </c>
    </row>
    <row r="30" spans="1:5" ht="140.25">
      <c r="A30" t="s">
        <v>58</v>
      </c>
      <c r="E30" s="39" t="s">
        <v>59</v>
      </c>
    </row>
    <row r="31" spans="1:16" ht="25.5">
      <c r="A31" t="s">
        <v>49</v>
      </c>
      <c s="34" t="s">
        <v>92</v>
      </c>
      <c s="34" t="s">
        <v>3777</v>
      </c>
      <c s="35" t="s">
        <v>5</v>
      </c>
      <c s="6" t="s">
        <v>3778</v>
      </c>
      <c s="36" t="s">
        <v>53</v>
      </c>
      <c s="37">
        <v>62.064</v>
      </c>
      <c s="36">
        <v>0</v>
      </c>
      <c s="36">
        <f>ROUND(G31*H31,6)</f>
      </c>
      <c r="L31" s="38">
        <v>0</v>
      </c>
      <c s="32">
        <f>ROUND(ROUND(L31,2)*ROUND(G31,3),2)</f>
      </c>
      <c s="36" t="s">
        <v>429</v>
      </c>
      <c>
        <f>(M31*21)/100</f>
      </c>
      <c t="s">
        <v>27</v>
      </c>
    </row>
    <row r="32" spans="1:5" ht="12.75">
      <c r="A32" s="35" t="s">
        <v>55</v>
      </c>
      <c r="E32" s="39" t="s">
        <v>4342</v>
      </c>
    </row>
    <row r="33" spans="1:5" ht="38.25">
      <c r="A33" s="35" t="s">
        <v>56</v>
      </c>
      <c r="E33" s="40" t="s">
        <v>4467</v>
      </c>
    </row>
    <row r="34" spans="1:5" ht="140.25">
      <c r="A34" t="s">
        <v>58</v>
      </c>
      <c r="E34" s="39" t="s">
        <v>59</v>
      </c>
    </row>
    <row r="35" spans="1:16" ht="25.5">
      <c r="A35" t="s">
        <v>49</v>
      </c>
      <c s="34" t="s">
        <v>97</v>
      </c>
      <c s="34" t="s">
        <v>4344</v>
      </c>
      <c s="35" t="s">
        <v>5</v>
      </c>
      <c s="6" t="s">
        <v>4345</v>
      </c>
      <c s="36" t="s">
        <v>53</v>
      </c>
      <c s="37">
        <v>3.59</v>
      </c>
      <c s="36">
        <v>0</v>
      </c>
      <c s="36">
        <f>ROUND(G35*H35,6)</f>
      </c>
      <c r="L35" s="38">
        <v>0</v>
      </c>
      <c s="32">
        <f>ROUND(ROUND(L35,2)*ROUND(G35,3),2)</f>
      </c>
      <c s="36" t="s">
        <v>429</v>
      </c>
      <c>
        <f>(M35*21)/100</f>
      </c>
      <c t="s">
        <v>27</v>
      </c>
    </row>
    <row r="36" spans="1:5" ht="12.75">
      <c r="A36" s="35" t="s">
        <v>55</v>
      </c>
      <c r="E36" s="39" t="s">
        <v>4346</v>
      </c>
    </row>
    <row r="37" spans="1:5" ht="38.25">
      <c r="A37" s="35" t="s">
        <v>56</v>
      </c>
      <c r="E37" s="40" t="s">
        <v>4468</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4348</v>
      </c>
      <c s="35" t="s">
        <v>5</v>
      </c>
      <c s="6" t="s">
        <v>4349</v>
      </c>
      <c s="36" t="s">
        <v>95</v>
      </c>
      <c s="37">
        <v>26</v>
      </c>
      <c s="36">
        <v>0</v>
      </c>
      <c s="36">
        <f>ROUND(G40*H40,6)</f>
      </c>
      <c r="L40" s="38">
        <v>0</v>
      </c>
      <c s="32">
        <f>ROUND(ROUND(L40,2)*ROUND(G40,3),2)</f>
      </c>
      <c s="36" t="s">
        <v>429</v>
      </c>
      <c>
        <f>(M40*21)/100</f>
      </c>
      <c t="s">
        <v>27</v>
      </c>
    </row>
    <row r="41" spans="1:5" ht="12.75">
      <c r="A41" s="35" t="s">
        <v>55</v>
      </c>
      <c r="E41" s="39" t="s">
        <v>4350</v>
      </c>
    </row>
    <row r="42" spans="1:5" ht="25.5">
      <c r="A42" s="35" t="s">
        <v>56</v>
      </c>
      <c r="E42" s="40" t="s">
        <v>4469</v>
      </c>
    </row>
    <row r="43" spans="1:5" ht="38.25">
      <c r="A43" t="s">
        <v>58</v>
      </c>
      <c r="E43" s="39" t="s">
        <v>4352</v>
      </c>
    </row>
    <row r="44" spans="1:16" ht="12.75">
      <c r="A44" t="s">
        <v>49</v>
      </c>
      <c s="34" t="s">
        <v>104</v>
      </c>
      <c s="34" t="s">
        <v>4353</v>
      </c>
      <c s="35" t="s">
        <v>5</v>
      </c>
      <c s="6" t="s">
        <v>4354</v>
      </c>
      <c s="36" t="s">
        <v>75</v>
      </c>
      <c s="37">
        <v>118.8</v>
      </c>
      <c s="36">
        <v>0</v>
      </c>
      <c s="36">
        <f>ROUND(G44*H44,6)</f>
      </c>
      <c r="L44" s="38">
        <v>0</v>
      </c>
      <c s="32">
        <f>ROUND(ROUND(L44,2)*ROUND(G44,3),2)</f>
      </c>
      <c s="36" t="s">
        <v>429</v>
      </c>
      <c>
        <f>(M44*21)/100</f>
      </c>
      <c t="s">
        <v>27</v>
      </c>
    </row>
    <row r="45" spans="1:5" ht="12.75">
      <c r="A45" s="35" t="s">
        <v>55</v>
      </c>
      <c r="E45" s="39" t="s">
        <v>4470</v>
      </c>
    </row>
    <row r="46" spans="1:5" ht="25.5">
      <c r="A46" s="35" t="s">
        <v>56</v>
      </c>
      <c r="E46" s="40" t="s">
        <v>4471</v>
      </c>
    </row>
    <row r="47" spans="1:5" ht="306">
      <c r="A47" t="s">
        <v>58</v>
      </c>
      <c r="E47" s="39" t="s">
        <v>4357</v>
      </c>
    </row>
    <row r="48" spans="1:16" ht="12.75">
      <c r="A48" t="s">
        <v>49</v>
      </c>
      <c s="34" t="s">
        <v>108</v>
      </c>
      <c s="34" t="s">
        <v>4358</v>
      </c>
      <c s="35" t="s">
        <v>5</v>
      </c>
      <c s="6" t="s">
        <v>4359</v>
      </c>
      <c s="36" t="s">
        <v>439</v>
      </c>
      <c s="37">
        <v>950.4</v>
      </c>
      <c s="36">
        <v>0</v>
      </c>
      <c s="36">
        <f>ROUND(G48*H48,6)</f>
      </c>
      <c r="L48" s="38">
        <v>0</v>
      </c>
      <c s="32">
        <f>ROUND(ROUND(L48,2)*ROUND(G48,3),2)</f>
      </c>
      <c s="36" t="s">
        <v>429</v>
      </c>
      <c>
        <f>(M48*21)/100</f>
      </c>
      <c t="s">
        <v>27</v>
      </c>
    </row>
    <row r="49" spans="1:5" ht="12.75">
      <c r="A49" s="35" t="s">
        <v>55</v>
      </c>
      <c r="E49" s="39" t="s">
        <v>4472</v>
      </c>
    </row>
    <row r="50" spans="1:5" ht="38.25">
      <c r="A50" s="35" t="s">
        <v>56</v>
      </c>
      <c r="E50" s="40" t="s">
        <v>4473</v>
      </c>
    </row>
    <row r="51" spans="1:5" ht="25.5">
      <c r="A51" t="s">
        <v>58</v>
      </c>
      <c r="E51" s="39" t="s">
        <v>441</v>
      </c>
    </row>
    <row r="52" spans="1:16" ht="12.75">
      <c r="A52" t="s">
        <v>49</v>
      </c>
      <c s="34" t="s">
        <v>112</v>
      </c>
      <c s="34" t="s">
        <v>434</v>
      </c>
      <c s="35" t="s">
        <v>5</v>
      </c>
      <c s="6" t="s">
        <v>435</v>
      </c>
      <c s="36" t="s">
        <v>75</v>
      </c>
      <c s="37">
        <v>379.995</v>
      </c>
      <c s="36">
        <v>0</v>
      </c>
      <c s="36">
        <f>ROUND(G52*H52,6)</f>
      </c>
      <c r="L52" s="38">
        <v>0</v>
      </c>
      <c s="32">
        <f>ROUND(ROUND(L52,2)*ROUND(G52,3),2)</f>
      </c>
      <c s="36" t="s">
        <v>429</v>
      </c>
      <c>
        <f>(M52*21)/100</f>
      </c>
      <c t="s">
        <v>27</v>
      </c>
    </row>
    <row r="53" spans="1:5" ht="12.75">
      <c r="A53" s="35" t="s">
        <v>55</v>
      </c>
      <c r="E53" s="39" t="s">
        <v>4474</v>
      </c>
    </row>
    <row r="54" spans="1:5" ht="38.25">
      <c r="A54" s="35" t="s">
        <v>56</v>
      </c>
      <c r="E54" s="40" t="s">
        <v>4475</v>
      </c>
    </row>
    <row r="55" spans="1:5" ht="318.75">
      <c r="A55" t="s">
        <v>58</v>
      </c>
      <c r="E55" s="39" t="s">
        <v>436</v>
      </c>
    </row>
    <row r="56" spans="1:16" ht="12.75">
      <c r="A56" t="s">
        <v>49</v>
      </c>
      <c s="34" t="s">
        <v>116</v>
      </c>
      <c s="34" t="s">
        <v>437</v>
      </c>
      <c s="35" t="s">
        <v>5</v>
      </c>
      <c s="6" t="s">
        <v>438</v>
      </c>
      <c s="36" t="s">
        <v>439</v>
      </c>
      <c s="37">
        <v>11398.2</v>
      </c>
      <c s="36">
        <v>0</v>
      </c>
      <c s="36">
        <f>ROUND(G56*H56,6)</f>
      </c>
      <c r="L56" s="38">
        <v>0</v>
      </c>
      <c s="32">
        <f>ROUND(ROUND(L56,2)*ROUND(G56,3),2)</f>
      </c>
      <c s="36" t="s">
        <v>429</v>
      </c>
      <c>
        <f>(M56*21)/100</f>
      </c>
      <c t="s">
        <v>27</v>
      </c>
    </row>
    <row r="57" spans="1:5" ht="25.5">
      <c r="A57" s="35" t="s">
        <v>55</v>
      </c>
      <c r="E57" s="39" t="s">
        <v>4364</v>
      </c>
    </row>
    <row r="58" spans="1:5" ht="102">
      <c r="A58" s="35" t="s">
        <v>56</v>
      </c>
      <c r="E58" s="40" t="s">
        <v>4476</v>
      </c>
    </row>
    <row r="59" spans="1:5" ht="25.5">
      <c r="A59" t="s">
        <v>58</v>
      </c>
      <c r="E59" s="39" t="s">
        <v>441</v>
      </c>
    </row>
    <row r="60" spans="1:16" ht="12.75">
      <c r="A60" t="s">
        <v>49</v>
      </c>
      <c s="34" t="s">
        <v>120</v>
      </c>
      <c s="34" t="s">
        <v>4366</v>
      </c>
      <c s="35" t="s">
        <v>5</v>
      </c>
      <c s="6" t="s">
        <v>4367</v>
      </c>
      <c s="36" t="s">
        <v>75</v>
      </c>
      <c s="37">
        <v>303.996</v>
      </c>
      <c s="36">
        <v>0</v>
      </c>
      <c s="36">
        <f>ROUND(G60*H60,6)</f>
      </c>
      <c r="L60" s="38">
        <v>0</v>
      </c>
      <c s="32">
        <f>ROUND(ROUND(L60,2)*ROUND(G60,3),2)</f>
      </c>
      <c s="36" t="s">
        <v>429</v>
      </c>
      <c>
        <f>(M60*21)/100</f>
      </c>
      <c t="s">
        <v>27</v>
      </c>
    </row>
    <row r="61" spans="1:5" ht="12.75">
      <c r="A61" s="35" t="s">
        <v>55</v>
      </c>
      <c r="E61" s="39" t="s">
        <v>4477</v>
      </c>
    </row>
    <row r="62" spans="1:5" ht="38.25">
      <c r="A62" s="35" t="s">
        <v>56</v>
      </c>
      <c r="E62" s="40" t="s">
        <v>4478</v>
      </c>
    </row>
    <row r="63" spans="1:5" ht="318.75">
      <c r="A63" t="s">
        <v>58</v>
      </c>
      <c r="E63" s="39" t="s">
        <v>4078</v>
      </c>
    </row>
    <row r="64" spans="1:16" ht="12.75">
      <c r="A64" t="s">
        <v>49</v>
      </c>
      <c s="34" t="s">
        <v>126</v>
      </c>
      <c s="34" t="s">
        <v>2407</v>
      </c>
      <c s="35" t="s">
        <v>5</v>
      </c>
      <c s="6" t="s">
        <v>2408</v>
      </c>
      <c s="36" t="s">
        <v>439</v>
      </c>
      <c s="37">
        <v>12159.84</v>
      </c>
      <c s="36">
        <v>0</v>
      </c>
      <c s="36">
        <f>ROUND(G64*H64,6)</f>
      </c>
      <c r="L64" s="38">
        <v>0</v>
      </c>
      <c s="32">
        <f>ROUND(ROUND(L64,2)*ROUND(G64,3),2)</f>
      </c>
      <c s="36" t="s">
        <v>429</v>
      </c>
      <c>
        <f>(M64*21)/100</f>
      </c>
      <c t="s">
        <v>27</v>
      </c>
    </row>
    <row r="65" spans="1:5" ht="12.75">
      <c r="A65" s="35" t="s">
        <v>55</v>
      </c>
      <c r="E65" s="39" t="s">
        <v>4370</v>
      </c>
    </row>
    <row r="66" spans="1:5" ht="38.25">
      <c r="A66" s="35" t="s">
        <v>56</v>
      </c>
      <c r="E66" s="40" t="s">
        <v>4479</v>
      </c>
    </row>
    <row r="67" spans="1:5" ht="25.5">
      <c r="A67" t="s">
        <v>58</v>
      </c>
      <c r="E67" s="39" t="s">
        <v>441</v>
      </c>
    </row>
    <row r="68" spans="1:16" ht="12.75">
      <c r="A68" t="s">
        <v>49</v>
      </c>
      <c s="34" t="s">
        <v>130</v>
      </c>
      <c s="34" t="s">
        <v>4075</v>
      </c>
      <c s="35" t="s">
        <v>5</v>
      </c>
      <c s="6" t="s">
        <v>4076</v>
      </c>
      <c s="36" t="s">
        <v>75</v>
      </c>
      <c s="37">
        <v>75.999</v>
      </c>
      <c s="36">
        <v>0</v>
      </c>
      <c s="36">
        <f>ROUND(G68*H68,6)</f>
      </c>
      <c r="L68" s="38">
        <v>0</v>
      </c>
      <c s="32">
        <f>ROUND(ROUND(L68,2)*ROUND(G68,3),2)</f>
      </c>
      <c s="36" t="s">
        <v>429</v>
      </c>
      <c>
        <f>(M68*21)/100</f>
      </c>
      <c t="s">
        <v>27</v>
      </c>
    </row>
    <row r="69" spans="1:5" ht="12.75">
      <c r="A69" s="35" t="s">
        <v>55</v>
      </c>
      <c r="E69" s="39" t="s">
        <v>4480</v>
      </c>
    </row>
    <row r="70" spans="1:5" ht="38.25">
      <c r="A70" s="35" t="s">
        <v>56</v>
      </c>
      <c r="E70" s="40" t="s">
        <v>4481</v>
      </c>
    </row>
    <row r="71" spans="1:5" ht="318.75">
      <c r="A71" t="s">
        <v>58</v>
      </c>
      <c r="E71" s="39" t="s">
        <v>4078</v>
      </c>
    </row>
    <row r="72" spans="1:16" ht="12.75">
      <c r="A72" t="s">
        <v>49</v>
      </c>
      <c s="34" t="s">
        <v>134</v>
      </c>
      <c s="34" t="s">
        <v>4079</v>
      </c>
      <c s="35" t="s">
        <v>5</v>
      </c>
      <c s="6" t="s">
        <v>4080</v>
      </c>
      <c s="36" t="s">
        <v>439</v>
      </c>
      <c s="37">
        <v>3039.96</v>
      </c>
      <c s="36">
        <v>0</v>
      </c>
      <c s="36">
        <f>ROUND(G72*H72,6)</f>
      </c>
      <c r="L72" s="38">
        <v>0</v>
      </c>
      <c s="32">
        <f>ROUND(ROUND(L72,2)*ROUND(G72,3),2)</f>
      </c>
      <c s="36" t="s">
        <v>429</v>
      </c>
      <c>
        <f>(M72*21)/100</f>
      </c>
      <c t="s">
        <v>27</v>
      </c>
    </row>
    <row r="73" spans="1:5" ht="12.75">
      <c r="A73" s="35" t="s">
        <v>55</v>
      </c>
      <c r="E73" s="39" t="s">
        <v>4374</v>
      </c>
    </row>
    <row r="74" spans="1:5" ht="38.25">
      <c r="A74" s="35" t="s">
        <v>56</v>
      </c>
      <c r="E74" s="40" t="s">
        <v>4482</v>
      </c>
    </row>
    <row r="75" spans="1:5" ht="25.5">
      <c r="A75" t="s">
        <v>58</v>
      </c>
      <c r="E75" s="39" t="s">
        <v>441</v>
      </c>
    </row>
    <row r="76" spans="1:16" ht="12.75">
      <c r="A76" t="s">
        <v>49</v>
      </c>
      <c s="34" t="s">
        <v>138</v>
      </c>
      <c s="34" t="s">
        <v>442</v>
      </c>
      <c s="35" t="s">
        <v>5</v>
      </c>
      <c s="6" t="s">
        <v>443</v>
      </c>
      <c s="36" t="s">
        <v>75</v>
      </c>
      <c s="37">
        <v>759.99</v>
      </c>
      <c s="36">
        <v>0</v>
      </c>
      <c s="36">
        <f>ROUND(G76*H76,6)</f>
      </c>
      <c r="L76" s="38">
        <v>0</v>
      </c>
      <c s="32">
        <f>ROUND(ROUND(L76,2)*ROUND(G76,3),2)</f>
      </c>
      <c s="36" t="s">
        <v>429</v>
      </c>
      <c>
        <f>(M76*21)/100</f>
      </c>
      <c t="s">
        <v>27</v>
      </c>
    </row>
    <row r="77" spans="1:5" ht="12.75">
      <c r="A77" s="35" t="s">
        <v>55</v>
      </c>
      <c r="E77" s="39" t="s">
        <v>4376</v>
      </c>
    </row>
    <row r="78" spans="1:5" ht="25.5">
      <c r="A78" s="35" t="s">
        <v>56</v>
      </c>
      <c r="E78" s="40" t="s">
        <v>4483</v>
      </c>
    </row>
    <row r="79" spans="1:5" ht="191.25">
      <c r="A79" t="s">
        <v>58</v>
      </c>
      <c r="E79" s="39" t="s">
        <v>444</v>
      </c>
    </row>
    <row r="80" spans="1:16" ht="12.75">
      <c r="A80" t="s">
        <v>49</v>
      </c>
      <c s="34" t="s">
        <v>142</v>
      </c>
      <c s="34" t="s">
        <v>81</v>
      </c>
      <c s="35" t="s">
        <v>5</v>
      </c>
      <c s="6" t="s">
        <v>82</v>
      </c>
      <c s="36" t="s">
        <v>75</v>
      </c>
      <c s="37">
        <v>118.8</v>
      </c>
      <c s="36">
        <v>0</v>
      </c>
      <c s="36">
        <f>ROUND(G80*H80,6)</f>
      </c>
      <c r="L80" s="38">
        <v>0</v>
      </c>
      <c s="32">
        <f>ROUND(ROUND(L80,2)*ROUND(G80,3),2)</f>
      </c>
      <c s="36" t="s">
        <v>429</v>
      </c>
      <c>
        <f>(M80*21)/100</f>
      </c>
      <c t="s">
        <v>27</v>
      </c>
    </row>
    <row r="81" spans="1:5" ht="12.75">
      <c r="A81" s="35" t="s">
        <v>55</v>
      </c>
      <c r="E81" s="39" t="s">
        <v>4484</v>
      </c>
    </row>
    <row r="82" spans="1:5" ht="25.5">
      <c r="A82" s="35" t="s">
        <v>56</v>
      </c>
      <c r="E82" s="40" t="s">
        <v>4471</v>
      </c>
    </row>
    <row r="83" spans="1:5" ht="229.5">
      <c r="A83" t="s">
        <v>58</v>
      </c>
      <c r="E83" s="39" t="s">
        <v>84</v>
      </c>
    </row>
    <row r="84" spans="1:16" ht="12.75">
      <c r="A84" t="s">
        <v>49</v>
      </c>
      <c s="34" t="s">
        <v>146</v>
      </c>
      <c s="34" t="s">
        <v>4259</v>
      </c>
      <c s="35" t="s">
        <v>5</v>
      </c>
      <c s="6" t="s">
        <v>4260</v>
      </c>
      <c s="36" t="s">
        <v>75</v>
      </c>
      <c s="37">
        <v>20.35</v>
      </c>
      <c s="36">
        <v>0</v>
      </c>
      <c s="36">
        <f>ROUND(G84*H84,6)</f>
      </c>
      <c r="L84" s="38">
        <v>0</v>
      </c>
      <c s="32">
        <f>ROUND(ROUND(L84,2)*ROUND(G84,3),2)</f>
      </c>
      <c s="36" t="s">
        <v>429</v>
      </c>
      <c>
        <f>(M84*21)/100</f>
      </c>
      <c t="s">
        <v>27</v>
      </c>
    </row>
    <row r="85" spans="1:5" ht="12.75">
      <c r="A85" s="35" t="s">
        <v>55</v>
      </c>
      <c r="E85" s="39" t="s">
        <v>4485</v>
      </c>
    </row>
    <row r="86" spans="1:5" ht="25.5">
      <c r="A86" s="35" t="s">
        <v>56</v>
      </c>
      <c r="E86" s="40" t="s">
        <v>4486</v>
      </c>
    </row>
    <row r="87" spans="1:5" ht="229.5">
      <c r="A87" t="s">
        <v>58</v>
      </c>
      <c r="E87" s="39" t="s">
        <v>4262</v>
      </c>
    </row>
    <row r="88" spans="1:13" ht="12.75">
      <c r="A88" t="s">
        <v>46</v>
      </c>
      <c r="C88" s="31" t="s">
        <v>27</v>
      </c>
      <c r="E88" s="33" t="s">
        <v>445</v>
      </c>
      <c r="J88" s="32">
        <f>0</f>
      </c>
      <c s="32">
        <f>0</f>
      </c>
      <c s="32">
        <f>0+L89+L93+L97+L101+L105+L109+L113+L117+L121</f>
      </c>
      <c s="32">
        <f>0+M89+M93+M97+M101+M105+M109+M113+M117+M121</f>
      </c>
    </row>
    <row r="89" spans="1:16" ht="12.75">
      <c r="A89" t="s">
        <v>49</v>
      </c>
      <c s="34" t="s">
        <v>150</v>
      </c>
      <c s="34" t="s">
        <v>4487</v>
      </c>
      <c s="35" t="s">
        <v>5</v>
      </c>
      <c s="6" t="s">
        <v>4488</v>
      </c>
      <c s="36" t="s">
        <v>95</v>
      </c>
      <c s="37">
        <v>76</v>
      </c>
      <c s="36">
        <v>0</v>
      </c>
      <c s="36">
        <f>ROUND(G89*H89,6)</f>
      </c>
      <c r="L89" s="38">
        <v>0</v>
      </c>
      <c s="32">
        <f>ROUND(ROUND(L89,2)*ROUND(G89,3),2)</f>
      </c>
      <c s="36" t="s">
        <v>429</v>
      </c>
      <c>
        <f>(M89*21)/100</f>
      </c>
      <c t="s">
        <v>27</v>
      </c>
    </row>
    <row r="90" spans="1:5" ht="12.75">
      <c r="A90" s="35" t="s">
        <v>55</v>
      </c>
      <c r="E90" s="39" t="s">
        <v>4489</v>
      </c>
    </row>
    <row r="91" spans="1:5" ht="25.5">
      <c r="A91" s="35" t="s">
        <v>56</v>
      </c>
      <c r="E91" s="40" t="s">
        <v>4490</v>
      </c>
    </row>
    <row r="92" spans="1:5" ht="63.75">
      <c r="A92" t="s">
        <v>58</v>
      </c>
      <c r="E92" s="39" t="s">
        <v>3815</v>
      </c>
    </row>
    <row r="93" spans="1:16" ht="12.75">
      <c r="A93" t="s">
        <v>49</v>
      </c>
      <c s="34" t="s">
        <v>153</v>
      </c>
      <c s="34" t="s">
        <v>4491</v>
      </c>
      <c s="35" t="s">
        <v>5</v>
      </c>
      <c s="6" t="s">
        <v>4492</v>
      </c>
      <c s="36" t="s">
        <v>95</v>
      </c>
      <c s="37">
        <v>2.5</v>
      </c>
      <c s="36">
        <v>0</v>
      </c>
      <c s="36">
        <f>ROUND(G93*H93,6)</f>
      </c>
      <c r="L93" s="38">
        <v>0</v>
      </c>
      <c s="32">
        <f>ROUND(ROUND(L93,2)*ROUND(G93,3),2)</f>
      </c>
      <c s="36" t="s">
        <v>429</v>
      </c>
      <c>
        <f>(M93*21)/100</f>
      </c>
      <c t="s">
        <v>27</v>
      </c>
    </row>
    <row r="94" spans="1:5" ht="12.75">
      <c r="A94" s="35" t="s">
        <v>55</v>
      </c>
      <c r="E94" s="39" t="s">
        <v>4493</v>
      </c>
    </row>
    <row r="95" spans="1:5" ht="25.5">
      <c r="A95" s="35" t="s">
        <v>56</v>
      </c>
      <c r="E95" s="40" t="s">
        <v>4494</v>
      </c>
    </row>
    <row r="96" spans="1:5" ht="63.75">
      <c r="A96" t="s">
        <v>58</v>
      </c>
      <c r="E96" s="39" t="s">
        <v>3815</v>
      </c>
    </row>
    <row r="97" spans="1:16" ht="12.75">
      <c r="A97" t="s">
        <v>49</v>
      </c>
      <c s="34" t="s">
        <v>157</v>
      </c>
      <c s="34" t="s">
        <v>3498</v>
      </c>
      <c s="35" t="s">
        <v>5</v>
      </c>
      <c s="6" t="s">
        <v>3499</v>
      </c>
      <c s="36" t="s">
        <v>75</v>
      </c>
      <c s="37">
        <v>21.25</v>
      </c>
      <c s="36">
        <v>0</v>
      </c>
      <c s="36">
        <f>ROUND(G97*H97,6)</f>
      </c>
      <c r="L97" s="38">
        <v>0</v>
      </c>
      <c s="32">
        <f>ROUND(ROUND(L97,2)*ROUND(G97,3),2)</f>
      </c>
      <c s="36" t="s">
        <v>429</v>
      </c>
      <c>
        <f>(M97*21)/100</f>
      </c>
      <c t="s">
        <v>27</v>
      </c>
    </row>
    <row r="98" spans="1:5" ht="12.75">
      <c r="A98" s="35" t="s">
        <v>55</v>
      </c>
      <c r="E98" s="39" t="s">
        <v>4495</v>
      </c>
    </row>
    <row r="99" spans="1:5" ht="51">
      <c r="A99" s="35" t="s">
        <v>56</v>
      </c>
      <c r="E99" s="40" t="s">
        <v>4496</v>
      </c>
    </row>
    <row r="100" spans="1:5" ht="369.75">
      <c r="A100" t="s">
        <v>58</v>
      </c>
      <c r="E100" s="39" t="s">
        <v>449</v>
      </c>
    </row>
    <row r="101" spans="1:16" ht="12.75">
      <c r="A101" t="s">
        <v>49</v>
      </c>
      <c s="34" t="s">
        <v>161</v>
      </c>
      <c s="34" t="s">
        <v>446</v>
      </c>
      <c s="35" t="s">
        <v>5</v>
      </c>
      <c s="6" t="s">
        <v>447</v>
      </c>
      <c s="36" t="s">
        <v>75</v>
      </c>
      <c s="37">
        <v>14.88</v>
      </c>
      <c s="36">
        <v>0</v>
      </c>
      <c s="36">
        <f>ROUND(G101*H101,6)</f>
      </c>
      <c r="L101" s="38">
        <v>0</v>
      </c>
      <c s="32">
        <f>ROUND(ROUND(L101,2)*ROUND(G101,3),2)</f>
      </c>
      <c s="36" t="s">
        <v>429</v>
      </c>
      <c>
        <f>(M101*21)/100</f>
      </c>
      <c t="s">
        <v>27</v>
      </c>
    </row>
    <row r="102" spans="1:5" ht="12.75">
      <c r="A102" s="35" t="s">
        <v>55</v>
      </c>
      <c r="E102" s="39" t="s">
        <v>4497</v>
      </c>
    </row>
    <row r="103" spans="1:5" ht="25.5">
      <c r="A103" s="35" t="s">
        <v>56</v>
      </c>
      <c r="E103" s="40" t="s">
        <v>4498</v>
      </c>
    </row>
    <row r="104" spans="1:5" ht="369.75">
      <c r="A104" t="s">
        <v>58</v>
      </c>
      <c r="E104" s="39" t="s">
        <v>449</v>
      </c>
    </row>
    <row r="105" spans="1:16" ht="12.75">
      <c r="A105" t="s">
        <v>49</v>
      </c>
      <c s="34" t="s">
        <v>165</v>
      </c>
      <c s="34" t="s">
        <v>450</v>
      </c>
      <c s="35" t="s">
        <v>5</v>
      </c>
      <c s="6" t="s">
        <v>451</v>
      </c>
      <c s="36" t="s">
        <v>53</v>
      </c>
      <c s="37">
        <v>0.502</v>
      </c>
      <c s="36">
        <v>0</v>
      </c>
      <c s="36">
        <f>ROUND(G105*H105,6)</f>
      </c>
      <c r="L105" s="38">
        <v>0</v>
      </c>
      <c s="32">
        <f>ROUND(ROUND(L105,2)*ROUND(G105,3),2)</f>
      </c>
      <c s="36" t="s">
        <v>429</v>
      </c>
      <c>
        <f>(M105*21)/100</f>
      </c>
      <c t="s">
        <v>27</v>
      </c>
    </row>
    <row r="106" spans="1:5" ht="12.75">
      <c r="A106" s="35" t="s">
        <v>55</v>
      </c>
      <c r="E106" s="39" t="s">
        <v>4499</v>
      </c>
    </row>
    <row r="107" spans="1:5" ht="25.5">
      <c r="A107" s="35" t="s">
        <v>56</v>
      </c>
      <c r="E107" s="40" t="s">
        <v>4500</v>
      </c>
    </row>
    <row r="108" spans="1:5" ht="267.75">
      <c r="A108" t="s">
        <v>58</v>
      </c>
      <c r="E108" s="39" t="s">
        <v>452</v>
      </c>
    </row>
    <row r="109" spans="1:16" ht="12.75">
      <c r="A109" t="s">
        <v>49</v>
      </c>
      <c s="34" t="s">
        <v>169</v>
      </c>
      <c s="34" t="s">
        <v>4385</v>
      </c>
      <c s="35" t="s">
        <v>5</v>
      </c>
      <c s="6" t="s">
        <v>4386</v>
      </c>
      <c s="36" t="s">
        <v>53</v>
      </c>
      <c s="37">
        <v>0.791</v>
      </c>
      <c s="36">
        <v>0</v>
      </c>
      <c s="36">
        <f>ROUND(G109*H109,6)</f>
      </c>
      <c r="L109" s="38">
        <v>0</v>
      </c>
      <c s="32">
        <f>ROUND(ROUND(L109,2)*ROUND(G109,3),2)</f>
      </c>
      <c s="36" t="s">
        <v>429</v>
      </c>
      <c>
        <f>(M109*21)/100</f>
      </c>
      <c t="s">
        <v>27</v>
      </c>
    </row>
    <row r="110" spans="1:5" ht="12.75">
      <c r="A110" s="35" t="s">
        <v>55</v>
      </c>
      <c r="E110" s="39" t="s">
        <v>4499</v>
      </c>
    </row>
    <row r="111" spans="1:5" ht="25.5">
      <c r="A111" s="35" t="s">
        <v>56</v>
      </c>
      <c r="E111" s="40" t="s">
        <v>4501</v>
      </c>
    </row>
    <row r="112" spans="1:5" ht="267.75">
      <c r="A112" t="s">
        <v>58</v>
      </c>
      <c r="E112" s="39" t="s">
        <v>452</v>
      </c>
    </row>
    <row r="113" spans="1:16" ht="12.75">
      <c r="A113" t="s">
        <v>49</v>
      </c>
      <c s="34" t="s">
        <v>173</v>
      </c>
      <c s="34" t="s">
        <v>4502</v>
      </c>
      <c s="35" t="s">
        <v>5</v>
      </c>
      <c s="6" t="s">
        <v>4503</v>
      </c>
      <c s="36" t="s">
        <v>75</v>
      </c>
      <c s="37">
        <v>2.375</v>
      </c>
      <c s="36">
        <v>0</v>
      </c>
      <c s="36">
        <f>ROUND(G113*H113,6)</f>
      </c>
      <c r="L113" s="38">
        <v>0</v>
      </c>
      <c s="32">
        <f>ROUND(ROUND(L113,2)*ROUND(G113,3),2)</f>
      </c>
      <c s="36" t="s">
        <v>429</v>
      </c>
      <c>
        <f>(M113*21)/100</f>
      </c>
      <c t="s">
        <v>27</v>
      </c>
    </row>
    <row r="114" spans="1:5" ht="12.75">
      <c r="A114" s="35" t="s">
        <v>55</v>
      </c>
      <c r="E114" s="39" t="s">
        <v>4504</v>
      </c>
    </row>
    <row r="115" spans="1:5" ht="25.5">
      <c r="A115" s="35" t="s">
        <v>56</v>
      </c>
      <c r="E115" s="40" t="s">
        <v>4505</v>
      </c>
    </row>
    <row r="116" spans="1:5" ht="89.25">
      <c r="A116" t="s">
        <v>58</v>
      </c>
      <c r="E116" s="39" t="s">
        <v>4506</v>
      </c>
    </row>
    <row r="117" spans="1:16" ht="12.75">
      <c r="A117" t="s">
        <v>49</v>
      </c>
      <c s="34" t="s">
        <v>773</v>
      </c>
      <c s="34" t="s">
        <v>4388</v>
      </c>
      <c s="35" t="s">
        <v>5</v>
      </c>
      <c s="6" t="s">
        <v>4389</v>
      </c>
      <c s="36" t="s">
        <v>469</v>
      </c>
      <c s="37">
        <v>3.5</v>
      </c>
      <c s="36">
        <v>0</v>
      </c>
      <c s="36">
        <f>ROUND(G117*H117,6)</f>
      </c>
      <c r="L117" s="38">
        <v>0</v>
      </c>
      <c s="32">
        <f>ROUND(ROUND(L117,2)*ROUND(G117,3),2)</f>
      </c>
      <c s="36" t="s">
        <v>429</v>
      </c>
      <c>
        <f>(M117*21)/100</f>
      </c>
      <c t="s">
        <v>27</v>
      </c>
    </row>
    <row r="118" spans="1:5" ht="25.5">
      <c r="A118" s="35" t="s">
        <v>55</v>
      </c>
      <c r="E118" s="39" t="s">
        <v>4390</v>
      </c>
    </row>
    <row r="119" spans="1:5" ht="25.5">
      <c r="A119" s="35" t="s">
        <v>56</v>
      </c>
      <c r="E119" s="40" t="s">
        <v>4507</v>
      </c>
    </row>
    <row r="120" spans="1:5" ht="38.25">
      <c r="A120" t="s">
        <v>58</v>
      </c>
      <c r="E120" s="39" t="s">
        <v>3836</v>
      </c>
    </row>
    <row r="121" spans="1:16" ht="25.5">
      <c r="A121" t="s">
        <v>49</v>
      </c>
      <c s="34" t="s">
        <v>776</v>
      </c>
      <c s="34" t="s">
        <v>4508</v>
      </c>
      <c s="35" t="s">
        <v>5</v>
      </c>
      <c s="6" t="s">
        <v>4127</v>
      </c>
      <c s="36" t="s">
        <v>90</v>
      </c>
      <c s="37">
        <v>32</v>
      </c>
      <c s="36">
        <v>0</v>
      </c>
      <c s="36">
        <f>ROUND(G121*H121,6)</f>
      </c>
      <c r="L121" s="38">
        <v>0</v>
      </c>
      <c s="32">
        <f>ROUND(ROUND(L121,2)*ROUND(G121,3),2)</f>
      </c>
      <c s="36" t="s">
        <v>429</v>
      </c>
      <c>
        <f>(M121*21)/100</f>
      </c>
      <c t="s">
        <v>27</v>
      </c>
    </row>
    <row r="122" spans="1:5" ht="25.5">
      <c r="A122" s="35" t="s">
        <v>55</v>
      </c>
      <c r="E122" s="39" t="s">
        <v>4509</v>
      </c>
    </row>
    <row r="123" spans="1:5" ht="25.5">
      <c r="A123" s="35" t="s">
        <v>56</v>
      </c>
      <c r="E123" s="40" t="s">
        <v>4510</v>
      </c>
    </row>
    <row r="124" spans="1:5" ht="63.75">
      <c r="A124" t="s">
        <v>58</v>
      </c>
      <c r="E124" s="39" t="s">
        <v>4511</v>
      </c>
    </row>
    <row r="125" spans="1:13" ht="12.75">
      <c r="A125" t="s">
        <v>46</v>
      </c>
      <c r="C125" s="31" t="s">
        <v>26</v>
      </c>
      <c r="E125" s="33" t="s">
        <v>3502</v>
      </c>
      <c r="J125" s="32">
        <f>0</f>
      </c>
      <c s="32">
        <f>0</f>
      </c>
      <c s="32">
        <f>0+L126+L130+L134+L138+L142+L146+L150</f>
      </c>
      <c s="32">
        <f>0+M126+M130+M134+M138+M142+M146+M150</f>
      </c>
    </row>
    <row r="126" spans="1:16" ht="12.75">
      <c r="A126" t="s">
        <v>49</v>
      </c>
      <c s="34" t="s">
        <v>177</v>
      </c>
      <c s="34" t="s">
        <v>3958</v>
      </c>
      <c s="35" t="s">
        <v>5</v>
      </c>
      <c s="6" t="s">
        <v>3959</v>
      </c>
      <c s="36" t="s">
        <v>75</v>
      </c>
      <c s="37">
        <v>1.668</v>
      </c>
      <c s="36">
        <v>0</v>
      </c>
      <c s="36">
        <f>ROUND(G126*H126,6)</f>
      </c>
      <c r="L126" s="38">
        <v>0</v>
      </c>
      <c s="32">
        <f>ROUND(ROUND(L126,2)*ROUND(G126,3),2)</f>
      </c>
      <c s="36" t="s">
        <v>429</v>
      </c>
      <c>
        <f>(M126*21)/100</f>
      </c>
      <c t="s">
        <v>27</v>
      </c>
    </row>
    <row r="127" spans="1:5" ht="12.75">
      <c r="A127" s="35" t="s">
        <v>55</v>
      </c>
      <c r="E127" s="39" t="s">
        <v>4512</v>
      </c>
    </row>
    <row r="128" spans="1:5" ht="51">
      <c r="A128" s="35" t="s">
        <v>56</v>
      </c>
      <c r="E128" s="40" t="s">
        <v>4513</v>
      </c>
    </row>
    <row r="129" spans="1:5" ht="382.5">
      <c r="A129" t="s">
        <v>58</v>
      </c>
      <c r="E129" s="39" t="s">
        <v>3828</v>
      </c>
    </row>
    <row r="130" spans="1:16" ht="12.75">
      <c r="A130" t="s">
        <v>49</v>
      </c>
      <c s="34" t="s">
        <v>181</v>
      </c>
      <c s="34" t="s">
        <v>3829</v>
      </c>
      <c s="35" t="s">
        <v>5</v>
      </c>
      <c s="6" t="s">
        <v>3830</v>
      </c>
      <c s="36" t="s">
        <v>53</v>
      </c>
      <c s="37">
        <v>0.813</v>
      </c>
      <c s="36">
        <v>0</v>
      </c>
      <c s="36">
        <f>ROUND(G130*H130,6)</f>
      </c>
      <c r="L130" s="38">
        <v>0</v>
      </c>
      <c s="32">
        <f>ROUND(ROUND(L130,2)*ROUND(G130,3),2)</f>
      </c>
      <c s="36" t="s">
        <v>429</v>
      </c>
      <c>
        <f>(M130*21)/100</f>
      </c>
      <c t="s">
        <v>27</v>
      </c>
    </row>
    <row r="131" spans="1:5" ht="12.75">
      <c r="A131" s="35" t="s">
        <v>55</v>
      </c>
      <c r="E131" s="39" t="s">
        <v>4514</v>
      </c>
    </row>
    <row r="132" spans="1:5" ht="51">
      <c r="A132" s="35" t="s">
        <v>56</v>
      </c>
      <c r="E132" s="40" t="s">
        <v>4515</v>
      </c>
    </row>
    <row r="133" spans="1:5" ht="242.25">
      <c r="A133" t="s">
        <v>58</v>
      </c>
      <c r="E133" s="39" t="s">
        <v>3832</v>
      </c>
    </row>
    <row r="134" spans="1:16" ht="12.75">
      <c r="A134" t="s">
        <v>49</v>
      </c>
      <c s="34" t="s">
        <v>185</v>
      </c>
      <c s="34" t="s">
        <v>4396</v>
      </c>
      <c s="35" t="s">
        <v>5</v>
      </c>
      <c s="6" t="s">
        <v>4397</v>
      </c>
      <c s="36" t="s">
        <v>75</v>
      </c>
      <c s="37">
        <v>38.5</v>
      </c>
      <c s="36">
        <v>0</v>
      </c>
      <c s="36">
        <f>ROUND(G134*H134,6)</f>
      </c>
      <c r="L134" s="38">
        <v>0</v>
      </c>
      <c s="32">
        <f>ROUND(ROUND(L134,2)*ROUND(G134,3),2)</f>
      </c>
      <c s="36" t="s">
        <v>429</v>
      </c>
      <c>
        <f>(M134*21)/100</f>
      </c>
      <c t="s">
        <v>27</v>
      </c>
    </row>
    <row r="135" spans="1:5" ht="12.75">
      <c r="A135" s="35" t="s">
        <v>55</v>
      </c>
      <c r="E135" s="39" t="s">
        <v>4398</v>
      </c>
    </row>
    <row r="136" spans="1:5" ht="25.5">
      <c r="A136" s="35" t="s">
        <v>56</v>
      </c>
      <c r="E136" s="40" t="s">
        <v>4516</v>
      </c>
    </row>
    <row r="137" spans="1:5" ht="369.75">
      <c r="A137" t="s">
        <v>58</v>
      </c>
      <c r="E137" s="39" t="s">
        <v>457</v>
      </c>
    </row>
    <row r="138" spans="1:16" ht="12.75">
      <c r="A138" t="s">
        <v>49</v>
      </c>
      <c s="34" t="s">
        <v>189</v>
      </c>
      <c s="34" t="s">
        <v>3962</v>
      </c>
      <c s="35" t="s">
        <v>5</v>
      </c>
      <c s="6" t="s">
        <v>3963</v>
      </c>
      <c s="36" t="s">
        <v>75</v>
      </c>
      <c s="37">
        <v>1</v>
      </c>
      <c s="36">
        <v>0</v>
      </c>
      <c s="36">
        <f>ROUND(G138*H138,6)</f>
      </c>
      <c r="L138" s="38">
        <v>0</v>
      </c>
      <c s="32">
        <f>ROUND(ROUND(L138,2)*ROUND(G138,3),2)</f>
      </c>
      <c s="36" t="s">
        <v>429</v>
      </c>
      <c>
        <f>(M138*21)/100</f>
      </c>
      <c t="s">
        <v>27</v>
      </c>
    </row>
    <row r="139" spans="1:5" ht="12.75">
      <c r="A139" s="35" t="s">
        <v>55</v>
      </c>
      <c r="E139" s="39" t="s">
        <v>4517</v>
      </c>
    </row>
    <row r="140" spans="1:5" ht="25.5">
      <c r="A140" s="35" t="s">
        <v>56</v>
      </c>
      <c r="E140" s="40" t="s">
        <v>4518</v>
      </c>
    </row>
    <row r="141" spans="1:5" ht="369.75">
      <c r="A141" t="s">
        <v>58</v>
      </c>
      <c r="E141" s="39" t="s">
        <v>457</v>
      </c>
    </row>
    <row r="142" spans="1:16" ht="12.75">
      <c r="A142" t="s">
        <v>49</v>
      </c>
      <c s="34" t="s">
        <v>193</v>
      </c>
      <c s="34" t="s">
        <v>3833</v>
      </c>
      <c s="35" t="s">
        <v>5</v>
      </c>
      <c s="6" t="s">
        <v>3834</v>
      </c>
      <c s="36" t="s">
        <v>75</v>
      </c>
      <c s="37">
        <v>1.22</v>
      </c>
      <c s="36">
        <v>0</v>
      </c>
      <c s="36">
        <f>ROUND(G142*H142,6)</f>
      </c>
      <c r="L142" s="38">
        <v>0</v>
      </c>
      <c s="32">
        <f>ROUND(ROUND(L142,2)*ROUND(G142,3),2)</f>
      </c>
      <c s="36" t="s">
        <v>429</v>
      </c>
      <c>
        <f>(M142*21)/100</f>
      </c>
      <c t="s">
        <v>27</v>
      </c>
    </row>
    <row r="143" spans="1:5" ht="12.75">
      <c r="A143" s="35" t="s">
        <v>55</v>
      </c>
      <c r="E143" s="39" t="s">
        <v>4400</v>
      </c>
    </row>
    <row r="144" spans="1:5" ht="25.5">
      <c r="A144" s="35" t="s">
        <v>56</v>
      </c>
      <c r="E144" s="40" t="s">
        <v>4519</v>
      </c>
    </row>
    <row r="145" spans="1:5" ht="38.25">
      <c r="A145" t="s">
        <v>58</v>
      </c>
      <c r="E145" s="39" t="s">
        <v>3836</v>
      </c>
    </row>
    <row r="146" spans="1:16" ht="12.75">
      <c r="A146" t="s">
        <v>49</v>
      </c>
      <c s="34" t="s">
        <v>197</v>
      </c>
      <c s="34" t="s">
        <v>3837</v>
      </c>
      <c s="35" t="s">
        <v>5</v>
      </c>
      <c s="6" t="s">
        <v>3838</v>
      </c>
      <c s="36" t="s">
        <v>1908</v>
      </c>
      <c s="37">
        <v>345</v>
      </c>
      <c s="36">
        <v>0</v>
      </c>
      <c s="36">
        <f>ROUND(G146*H146,6)</f>
      </c>
      <c r="L146" s="38">
        <v>0</v>
      </c>
      <c s="32">
        <f>ROUND(ROUND(L146,2)*ROUND(G146,3),2)</f>
      </c>
      <c s="36" t="s">
        <v>429</v>
      </c>
      <c>
        <f>(M146*21)/100</f>
      </c>
      <c t="s">
        <v>27</v>
      </c>
    </row>
    <row r="147" spans="1:5" ht="12.75">
      <c r="A147" s="35" t="s">
        <v>55</v>
      </c>
      <c r="E147" s="39" t="s">
        <v>4520</v>
      </c>
    </row>
    <row r="148" spans="1:5" ht="25.5">
      <c r="A148" s="35" t="s">
        <v>56</v>
      </c>
      <c r="E148" s="40" t="s">
        <v>4521</v>
      </c>
    </row>
    <row r="149" spans="1:5" ht="293.25">
      <c r="A149" t="s">
        <v>58</v>
      </c>
      <c r="E149" s="39" t="s">
        <v>466</v>
      </c>
    </row>
    <row r="150" spans="1:16" ht="12.75">
      <c r="A150" t="s">
        <v>49</v>
      </c>
      <c s="34" t="s">
        <v>201</v>
      </c>
      <c s="34" t="s">
        <v>4522</v>
      </c>
      <c s="35" t="s">
        <v>5</v>
      </c>
      <c s="6" t="s">
        <v>4523</v>
      </c>
      <c s="36" t="s">
        <v>75</v>
      </c>
      <c s="37">
        <v>28.38</v>
      </c>
      <c s="36">
        <v>0</v>
      </c>
      <c s="36">
        <f>ROUND(G150*H150,6)</f>
      </c>
      <c r="L150" s="38">
        <v>0</v>
      </c>
      <c s="32">
        <f>ROUND(ROUND(L150,2)*ROUND(G150,3),2)</f>
      </c>
      <c s="36" t="s">
        <v>429</v>
      </c>
      <c>
        <f>(M150*21)/100</f>
      </c>
      <c t="s">
        <v>27</v>
      </c>
    </row>
    <row r="151" spans="1:5" ht="25.5">
      <c r="A151" s="35" t="s">
        <v>55</v>
      </c>
      <c r="E151" s="39" t="s">
        <v>4524</v>
      </c>
    </row>
    <row r="152" spans="1:5" ht="25.5">
      <c r="A152" s="35" t="s">
        <v>56</v>
      </c>
      <c r="E152" s="40" t="s">
        <v>4525</v>
      </c>
    </row>
    <row r="153" spans="1:5" ht="229.5">
      <c r="A153" t="s">
        <v>58</v>
      </c>
      <c r="E153" s="39" t="s">
        <v>3845</v>
      </c>
    </row>
    <row r="154" spans="1:13" ht="12.75">
      <c r="A154" t="s">
        <v>46</v>
      </c>
      <c r="C154" s="31" t="s">
        <v>87</v>
      </c>
      <c r="E154" s="33" t="s">
        <v>453</v>
      </c>
      <c r="J154" s="32">
        <f>0</f>
      </c>
      <c s="32">
        <f>0</f>
      </c>
      <c s="32">
        <f>0+L155+L159+L163+L167+L171+L175+L179+L183</f>
      </c>
      <c s="32">
        <f>0+M155+M159+M163+M167+M171+M175+M179+M183</f>
      </c>
    </row>
    <row r="155" spans="1:16" ht="12.75">
      <c r="A155" t="s">
        <v>49</v>
      </c>
      <c s="34" t="s">
        <v>205</v>
      </c>
      <c s="34" t="s">
        <v>3862</v>
      </c>
      <c s="35" t="s">
        <v>4404</v>
      </c>
      <c s="6" t="s">
        <v>3863</v>
      </c>
      <c s="36" t="s">
        <v>75</v>
      </c>
      <c s="37">
        <v>11.44</v>
      </c>
      <c s="36">
        <v>0</v>
      </c>
      <c s="36">
        <f>ROUND(G155*H155,6)</f>
      </c>
      <c r="L155" s="38">
        <v>0</v>
      </c>
      <c s="32">
        <f>ROUND(ROUND(L155,2)*ROUND(G155,3),2)</f>
      </c>
      <c s="36" t="s">
        <v>429</v>
      </c>
      <c>
        <f>(M155*21)/100</f>
      </c>
      <c t="s">
        <v>27</v>
      </c>
    </row>
    <row r="156" spans="1:5" ht="12.75">
      <c r="A156" s="35" t="s">
        <v>55</v>
      </c>
      <c r="E156" s="39" t="s">
        <v>4526</v>
      </c>
    </row>
    <row r="157" spans="1:5" ht="25.5">
      <c r="A157" s="35" t="s">
        <v>56</v>
      </c>
      <c r="E157" s="40" t="s">
        <v>4527</v>
      </c>
    </row>
    <row r="158" spans="1:5" ht="369.75">
      <c r="A158" t="s">
        <v>58</v>
      </c>
      <c r="E158" s="39" t="s">
        <v>457</v>
      </c>
    </row>
    <row r="159" spans="1:16" ht="12.75">
      <c r="A159" t="s">
        <v>49</v>
      </c>
      <c s="34" t="s">
        <v>209</v>
      </c>
      <c s="34" t="s">
        <v>3862</v>
      </c>
      <c s="35" t="s">
        <v>4407</v>
      </c>
      <c s="6" t="s">
        <v>3863</v>
      </c>
      <c s="36" t="s">
        <v>75</v>
      </c>
      <c s="37">
        <v>7.105</v>
      </c>
      <c s="36">
        <v>0</v>
      </c>
      <c s="36">
        <f>ROUND(G159*H159,6)</f>
      </c>
      <c r="L159" s="38">
        <v>0</v>
      </c>
      <c s="32">
        <f>ROUND(ROUND(L159,2)*ROUND(G159,3),2)</f>
      </c>
      <c s="36" t="s">
        <v>429</v>
      </c>
      <c>
        <f>(M159*21)/100</f>
      </c>
      <c t="s">
        <v>27</v>
      </c>
    </row>
    <row r="160" spans="1:5" ht="12.75">
      <c r="A160" s="35" t="s">
        <v>55</v>
      </c>
      <c r="E160" s="39" t="s">
        <v>4408</v>
      </c>
    </row>
    <row r="161" spans="1:5" ht="25.5">
      <c r="A161" s="35" t="s">
        <v>56</v>
      </c>
      <c r="E161" s="40" t="s">
        <v>4528</v>
      </c>
    </row>
    <row r="162" spans="1:5" ht="369.75">
      <c r="A162" t="s">
        <v>58</v>
      </c>
      <c r="E162" s="39" t="s">
        <v>457</v>
      </c>
    </row>
    <row r="163" spans="1:16" ht="12.75">
      <c r="A163" t="s">
        <v>49</v>
      </c>
      <c s="34" t="s">
        <v>213</v>
      </c>
      <c s="34" t="s">
        <v>3862</v>
      </c>
      <c s="35" t="s">
        <v>4529</v>
      </c>
      <c s="6" t="s">
        <v>3863</v>
      </c>
      <c s="36" t="s">
        <v>75</v>
      </c>
      <c s="37">
        <v>37.24</v>
      </c>
      <c s="36">
        <v>0</v>
      </c>
      <c s="36">
        <f>ROUND(G163*H163,6)</f>
      </c>
      <c r="L163" s="38">
        <v>0</v>
      </c>
      <c s="32">
        <f>ROUND(ROUND(L163,2)*ROUND(G163,3),2)</f>
      </c>
      <c s="36" t="s">
        <v>429</v>
      </c>
      <c>
        <f>(M163*21)/100</f>
      </c>
      <c t="s">
        <v>27</v>
      </c>
    </row>
    <row r="164" spans="1:5" ht="12.75">
      <c r="A164" s="35" t="s">
        <v>55</v>
      </c>
      <c r="E164" s="39" t="s">
        <v>4530</v>
      </c>
    </row>
    <row r="165" spans="1:5" ht="25.5">
      <c r="A165" s="35" t="s">
        <v>56</v>
      </c>
      <c r="E165" s="40" t="s">
        <v>4531</v>
      </c>
    </row>
    <row r="166" spans="1:5" ht="369.75">
      <c r="A166" t="s">
        <v>58</v>
      </c>
      <c r="E166" s="39" t="s">
        <v>457</v>
      </c>
    </row>
    <row r="167" spans="1:16" ht="12.75">
      <c r="A167" t="s">
        <v>49</v>
      </c>
      <c s="34" t="s">
        <v>217</v>
      </c>
      <c s="34" t="s">
        <v>4532</v>
      </c>
      <c s="35" t="s">
        <v>5</v>
      </c>
      <c s="6" t="s">
        <v>4533</v>
      </c>
      <c s="36" t="s">
        <v>75</v>
      </c>
      <c s="37">
        <v>2.375</v>
      </c>
      <c s="36">
        <v>0</v>
      </c>
      <c s="36">
        <f>ROUND(G167*H167,6)</f>
      </c>
      <c r="L167" s="38">
        <v>0</v>
      </c>
      <c s="32">
        <f>ROUND(ROUND(L167,2)*ROUND(G167,3),2)</f>
      </c>
      <c s="36" t="s">
        <v>429</v>
      </c>
      <c>
        <f>(M167*21)/100</f>
      </c>
      <c t="s">
        <v>27</v>
      </c>
    </row>
    <row r="168" spans="1:5" ht="12.75">
      <c r="A168" s="35" t="s">
        <v>55</v>
      </c>
      <c r="E168" s="39" t="s">
        <v>4534</v>
      </c>
    </row>
    <row r="169" spans="1:5" ht="25.5">
      <c r="A169" s="35" t="s">
        <v>56</v>
      </c>
      <c r="E169" s="40" t="s">
        <v>4535</v>
      </c>
    </row>
    <row r="170" spans="1:5" ht="369.75">
      <c r="A170" t="s">
        <v>58</v>
      </c>
      <c r="E170" s="39" t="s">
        <v>457</v>
      </c>
    </row>
    <row r="171" spans="1:16" ht="12.75">
      <c r="A171" t="s">
        <v>49</v>
      </c>
      <c s="34" t="s">
        <v>221</v>
      </c>
      <c s="34" t="s">
        <v>458</v>
      </c>
      <c s="35" t="s">
        <v>5</v>
      </c>
      <c s="6" t="s">
        <v>459</v>
      </c>
      <c s="36" t="s">
        <v>75</v>
      </c>
      <c s="37">
        <v>214.62</v>
      </c>
      <c s="36">
        <v>0</v>
      </c>
      <c s="36">
        <f>ROUND(G171*H171,6)</f>
      </c>
      <c r="L171" s="38">
        <v>0</v>
      </c>
      <c s="32">
        <f>ROUND(ROUND(L171,2)*ROUND(G171,3),2)</f>
      </c>
      <c s="36" t="s">
        <v>429</v>
      </c>
      <c>
        <f>(M171*21)/100</f>
      </c>
      <c t="s">
        <v>27</v>
      </c>
    </row>
    <row r="172" spans="1:5" ht="12.75">
      <c r="A172" s="35" t="s">
        <v>55</v>
      </c>
      <c r="E172" s="39" t="s">
        <v>4410</v>
      </c>
    </row>
    <row r="173" spans="1:5" ht="25.5">
      <c r="A173" s="35" t="s">
        <v>56</v>
      </c>
      <c r="E173" s="40" t="s">
        <v>4536</v>
      </c>
    </row>
    <row r="174" spans="1:5" ht="38.25">
      <c r="A174" t="s">
        <v>58</v>
      </c>
      <c r="E174" s="39" t="s">
        <v>461</v>
      </c>
    </row>
    <row r="175" spans="1:16" ht="12.75">
      <c r="A175" t="s">
        <v>49</v>
      </c>
      <c s="34" t="s">
        <v>225</v>
      </c>
      <c s="34" t="s">
        <v>4537</v>
      </c>
      <c s="35" t="s">
        <v>5</v>
      </c>
      <c s="6" t="s">
        <v>4538</v>
      </c>
      <c s="36" t="s">
        <v>75</v>
      </c>
      <c s="37">
        <v>3.6</v>
      </c>
      <c s="36">
        <v>0</v>
      </c>
      <c s="36">
        <f>ROUND(G175*H175,6)</f>
      </c>
      <c r="L175" s="38">
        <v>0</v>
      </c>
      <c s="32">
        <f>ROUND(ROUND(L175,2)*ROUND(G175,3),2)</f>
      </c>
      <c s="36" t="s">
        <v>429</v>
      </c>
      <c>
        <f>(M175*21)/100</f>
      </c>
      <c t="s">
        <v>27</v>
      </c>
    </row>
    <row r="176" spans="1:5" ht="12.75">
      <c r="A176" s="35" t="s">
        <v>55</v>
      </c>
      <c r="E176" s="39" t="s">
        <v>4539</v>
      </c>
    </row>
    <row r="177" spans="1:5" ht="25.5">
      <c r="A177" s="35" t="s">
        <v>56</v>
      </c>
      <c r="E177" s="40" t="s">
        <v>4540</v>
      </c>
    </row>
    <row r="178" spans="1:5" ht="38.25">
      <c r="A178" t="s">
        <v>58</v>
      </c>
      <c r="E178" s="39" t="s">
        <v>461</v>
      </c>
    </row>
    <row r="179" spans="1:16" ht="12.75">
      <c r="A179" t="s">
        <v>49</v>
      </c>
      <c s="34" t="s">
        <v>229</v>
      </c>
      <c s="34" t="s">
        <v>4412</v>
      </c>
      <c s="35" t="s">
        <v>5</v>
      </c>
      <c s="6" t="s">
        <v>4413</v>
      </c>
      <c s="36" t="s">
        <v>75</v>
      </c>
      <c s="37">
        <v>9</v>
      </c>
      <c s="36">
        <v>0</v>
      </c>
      <c s="36">
        <f>ROUND(G179*H179,6)</f>
      </c>
      <c r="L179" s="38">
        <v>0</v>
      </c>
      <c s="32">
        <f>ROUND(ROUND(L179,2)*ROUND(G179,3),2)</f>
      </c>
      <c s="36" t="s">
        <v>429</v>
      </c>
      <c>
        <f>(M179*21)/100</f>
      </c>
      <c t="s">
        <v>27</v>
      </c>
    </row>
    <row r="180" spans="1:5" ht="12.75">
      <c r="A180" s="35" t="s">
        <v>55</v>
      </c>
      <c r="E180" s="39" t="s">
        <v>4414</v>
      </c>
    </row>
    <row r="181" spans="1:5" ht="25.5">
      <c r="A181" s="35" t="s">
        <v>56</v>
      </c>
      <c r="E181" s="40" t="s">
        <v>4541</v>
      </c>
    </row>
    <row r="182" spans="1:5" ht="51">
      <c r="A182" t="s">
        <v>58</v>
      </c>
      <c r="E182" s="39" t="s">
        <v>4416</v>
      </c>
    </row>
    <row r="183" spans="1:16" ht="12.75">
      <c r="A183" t="s">
        <v>49</v>
      </c>
      <c s="34" t="s">
        <v>233</v>
      </c>
      <c s="34" t="s">
        <v>3858</v>
      </c>
      <c s="35" t="s">
        <v>5</v>
      </c>
      <c s="6" t="s">
        <v>3859</v>
      </c>
      <c s="36" t="s">
        <v>75</v>
      </c>
      <c s="37">
        <v>6.86</v>
      </c>
      <c s="36">
        <v>0</v>
      </c>
      <c s="36">
        <f>ROUND(G183*H183,6)</f>
      </c>
      <c r="L183" s="38">
        <v>0</v>
      </c>
      <c s="32">
        <f>ROUND(ROUND(L183,2)*ROUND(G183,3),2)</f>
      </c>
      <c s="36" t="s">
        <v>429</v>
      </c>
      <c>
        <f>(M183*21)/100</f>
      </c>
      <c t="s">
        <v>27</v>
      </c>
    </row>
    <row r="184" spans="1:5" ht="12.75">
      <c r="A184" s="35" t="s">
        <v>55</v>
      </c>
      <c r="E184" s="39" t="s">
        <v>4419</v>
      </c>
    </row>
    <row r="185" spans="1:5" ht="25.5">
      <c r="A185" s="35" t="s">
        <v>56</v>
      </c>
      <c r="E185" s="40" t="s">
        <v>4542</v>
      </c>
    </row>
    <row r="186" spans="1:5" ht="102">
      <c r="A186" t="s">
        <v>58</v>
      </c>
      <c r="E186" s="39" t="s">
        <v>3861</v>
      </c>
    </row>
    <row r="187" spans="1:13" ht="12.75">
      <c r="A187" t="s">
        <v>46</v>
      </c>
      <c r="C187" s="31" t="s">
        <v>97</v>
      </c>
      <c r="E187" s="33" t="s">
        <v>4162</v>
      </c>
      <c r="J187" s="32">
        <f>0</f>
      </c>
      <c s="32">
        <f>0</f>
      </c>
      <c s="32">
        <f>0+L188</f>
      </c>
      <c s="32">
        <f>0+M188</f>
      </c>
    </row>
    <row r="188" spans="1:16" ht="12.75">
      <c r="A188" t="s">
        <v>49</v>
      </c>
      <c s="34" t="s">
        <v>237</v>
      </c>
      <c s="34" t="s">
        <v>4421</v>
      </c>
      <c s="35" t="s">
        <v>5</v>
      </c>
      <c s="6" t="s">
        <v>4422</v>
      </c>
      <c s="36" t="s">
        <v>75</v>
      </c>
      <c s="37">
        <v>0.938</v>
      </c>
      <c s="36">
        <v>0</v>
      </c>
      <c s="36">
        <f>ROUND(G188*H188,6)</f>
      </c>
      <c r="L188" s="38">
        <v>0</v>
      </c>
      <c s="32">
        <f>ROUND(ROUND(L188,2)*ROUND(G188,3),2)</f>
      </c>
      <c s="36" t="s">
        <v>429</v>
      </c>
      <c>
        <f>(M188*21)/100</f>
      </c>
      <c t="s">
        <v>27</v>
      </c>
    </row>
    <row r="189" spans="1:5" ht="25.5">
      <c r="A189" s="35" t="s">
        <v>55</v>
      </c>
      <c r="E189" s="39" t="s">
        <v>4423</v>
      </c>
    </row>
    <row r="190" spans="1:5" ht="25.5">
      <c r="A190" s="35" t="s">
        <v>56</v>
      </c>
      <c r="E190" s="40" t="s">
        <v>4543</v>
      </c>
    </row>
    <row r="191" spans="1:5" ht="331.5">
      <c r="A191" t="s">
        <v>58</v>
      </c>
      <c r="E191" s="39" t="s">
        <v>4425</v>
      </c>
    </row>
    <row r="192" spans="1:13" ht="12.75">
      <c r="A192" t="s">
        <v>46</v>
      </c>
      <c r="C192" s="31" t="s">
        <v>85</v>
      </c>
      <c r="E192" s="33" t="s">
        <v>86</v>
      </c>
      <c r="J192" s="32">
        <f>0</f>
      </c>
      <c s="32">
        <f>0</f>
      </c>
      <c s="32">
        <f>0+L193+L197+L201+L205+L209</f>
      </c>
      <c s="32">
        <f>0+M193+M197+M201+M205+M209</f>
      </c>
    </row>
    <row r="193" spans="1:16" ht="25.5">
      <c r="A193" t="s">
        <v>49</v>
      </c>
      <c s="34" t="s">
        <v>241</v>
      </c>
      <c s="34" t="s">
        <v>4426</v>
      </c>
      <c s="35" t="s">
        <v>5</v>
      </c>
      <c s="6" t="s">
        <v>4427</v>
      </c>
      <c s="36" t="s">
        <v>469</v>
      </c>
      <c s="37">
        <v>72.2</v>
      </c>
      <c s="36">
        <v>0</v>
      </c>
      <c s="36">
        <f>ROUND(G193*H193,6)</f>
      </c>
      <c r="L193" s="38">
        <v>0</v>
      </c>
      <c s="32">
        <f>ROUND(ROUND(L193,2)*ROUND(G193,3),2)</f>
      </c>
      <c s="36" t="s">
        <v>429</v>
      </c>
      <c>
        <f>(M193*21)/100</f>
      </c>
      <c t="s">
        <v>27</v>
      </c>
    </row>
    <row r="194" spans="1:5" ht="12.75">
      <c r="A194" s="35" t="s">
        <v>55</v>
      </c>
      <c r="E194" s="39" t="s">
        <v>4428</v>
      </c>
    </row>
    <row r="195" spans="1:5" ht="25.5">
      <c r="A195" s="35" t="s">
        <v>56</v>
      </c>
      <c r="E195" s="40" t="s">
        <v>4544</v>
      </c>
    </row>
    <row r="196" spans="1:5" ht="191.25">
      <c r="A196" t="s">
        <v>58</v>
      </c>
      <c r="E196" s="39" t="s">
        <v>471</v>
      </c>
    </row>
    <row r="197" spans="1:16" ht="25.5">
      <c r="A197" t="s">
        <v>49</v>
      </c>
      <c s="34" t="s">
        <v>245</v>
      </c>
      <c s="34" t="s">
        <v>3865</v>
      </c>
      <c s="35" t="s">
        <v>5</v>
      </c>
      <c s="6" t="s">
        <v>3866</v>
      </c>
      <c s="36" t="s">
        <v>469</v>
      </c>
      <c s="37">
        <v>71.45</v>
      </c>
      <c s="36">
        <v>0</v>
      </c>
      <c s="36">
        <f>ROUND(G197*H197,6)</f>
      </c>
      <c r="L197" s="38">
        <v>0</v>
      </c>
      <c s="32">
        <f>ROUND(ROUND(L197,2)*ROUND(G197,3),2)</f>
      </c>
      <c s="36" t="s">
        <v>429</v>
      </c>
      <c>
        <f>(M197*21)/100</f>
      </c>
      <c t="s">
        <v>27</v>
      </c>
    </row>
    <row r="198" spans="1:5" ht="12.75">
      <c r="A198" s="35" t="s">
        <v>55</v>
      </c>
      <c r="E198" s="39" t="s">
        <v>4545</v>
      </c>
    </row>
    <row r="199" spans="1:5" ht="63.75">
      <c r="A199" s="35" t="s">
        <v>56</v>
      </c>
      <c r="E199" s="40" t="s">
        <v>4546</v>
      </c>
    </row>
    <row r="200" spans="1:5" ht="191.25">
      <c r="A200" t="s">
        <v>58</v>
      </c>
      <c r="E200" s="39" t="s">
        <v>471</v>
      </c>
    </row>
    <row r="201" spans="1:16" ht="12.75">
      <c r="A201" t="s">
        <v>49</v>
      </c>
      <c s="34" t="s">
        <v>249</v>
      </c>
      <c s="34" t="s">
        <v>3868</v>
      </c>
      <c s="35" t="s">
        <v>5</v>
      </c>
      <c s="6" t="s">
        <v>3869</v>
      </c>
      <c s="36" t="s">
        <v>469</v>
      </c>
      <c s="37">
        <v>30.95</v>
      </c>
      <c s="36">
        <v>0</v>
      </c>
      <c s="36">
        <f>ROUND(G201*H201,6)</f>
      </c>
      <c r="L201" s="38">
        <v>0</v>
      </c>
      <c s="32">
        <f>ROUND(ROUND(L201,2)*ROUND(G201,3),2)</f>
      </c>
      <c s="36" t="s">
        <v>429</v>
      </c>
      <c>
        <f>(M201*21)/100</f>
      </c>
      <c t="s">
        <v>27</v>
      </c>
    </row>
    <row r="202" spans="1:5" ht="12.75">
      <c r="A202" s="35" t="s">
        <v>55</v>
      </c>
      <c r="E202" s="39" t="s">
        <v>4432</v>
      </c>
    </row>
    <row r="203" spans="1:5" ht="51">
      <c r="A203" s="35" t="s">
        <v>56</v>
      </c>
      <c r="E203" s="40" t="s">
        <v>4547</v>
      </c>
    </row>
    <row r="204" spans="1:5" ht="38.25">
      <c r="A204" t="s">
        <v>58</v>
      </c>
      <c r="E204" s="39" t="s">
        <v>474</v>
      </c>
    </row>
    <row r="205" spans="1:16" ht="12.75">
      <c r="A205" t="s">
        <v>49</v>
      </c>
      <c s="34" t="s">
        <v>253</v>
      </c>
      <c s="34" t="s">
        <v>472</v>
      </c>
      <c s="35" t="s">
        <v>5</v>
      </c>
      <c s="6" t="s">
        <v>473</v>
      </c>
      <c s="36" t="s">
        <v>469</v>
      </c>
      <c s="37">
        <v>71.45</v>
      </c>
      <c s="36">
        <v>0</v>
      </c>
      <c s="36">
        <f>ROUND(G205*H205,6)</f>
      </c>
      <c r="L205" s="38">
        <v>0</v>
      </c>
      <c s="32">
        <f>ROUND(ROUND(L205,2)*ROUND(G205,3),2)</f>
      </c>
      <c s="36" t="s">
        <v>429</v>
      </c>
      <c>
        <f>(M205*21)/100</f>
      </c>
      <c t="s">
        <v>27</v>
      </c>
    </row>
    <row r="206" spans="1:5" ht="12.75">
      <c r="A206" s="35" t="s">
        <v>55</v>
      </c>
      <c r="E206" s="39" t="s">
        <v>4433</v>
      </c>
    </row>
    <row r="207" spans="1:5" ht="63.75">
      <c r="A207" s="35" t="s">
        <v>56</v>
      </c>
      <c r="E207" s="40" t="s">
        <v>4546</v>
      </c>
    </row>
    <row r="208" spans="1:5" ht="38.25">
      <c r="A208" t="s">
        <v>58</v>
      </c>
      <c r="E208" s="39" t="s">
        <v>474</v>
      </c>
    </row>
    <row r="209" spans="1:16" ht="12.75">
      <c r="A209" t="s">
        <v>49</v>
      </c>
      <c s="34" t="s">
        <v>257</v>
      </c>
      <c s="34" t="s">
        <v>4548</v>
      </c>
      <c s="35" t="s">
        <v>5</v>
      </c>
      <c s="6" t="s">
        <v>4549</v>
      </c>
      <c s="36" t="s">
        <v>469</v>
      </c>
      <c s="37">
        <v>6.552</v>
      </c>
      <c s="36">
        <v>0</v>
      </c>
      <c s="36">
        <f>ROUND(G209*H209,6)</f>
      </c>
      <c r="L209" s="38">
        <v>0</v>
      </c>
      <c s="32">
        <f>ROUND(ROUND(L209,2)*ROUND(G209,3),2)</f>
      </c>
      <c s="36" t="s">
        <v>429</v>
      </c>
      <c>
        <f>(M209*21)/100</f>
      </c>
      <c t="s">
        <v>27</v>
      </c>
    </row>
    <row r="210" spans="1:5" ht="12.75">
      <c r="A210" s="35" t="s">
        <v>55</v>
      </c>
      <c r="E210" s="39" t="s">
        <v>4550</v>
      </c>
    </row>
    <row r="211" spans="1:5" ht="25.5">
      <c r="A211" s="35" t="s">
        <v>56</v>
      </c>
      <c r="E211" s="40" t="s">
        <v>4551</v>
      </c>
    </row>
    <row r="212" spans="1:5" ht="51">
      <c r="A212" t="s">
        <v>58</v>
      </c>
      <c r="E212" s="39" t="s">
        <v>4552</v>
      </c>
    </row>
    <row r="213" spans="1:13" ht="12.75">
      <c r="A213" t="s">
        <v>46</v>
      </c>
      <c r="C213" s="31" t="s">
        <v>104</v>
      </c>
      <c r="E213" s="33" t="s">
        <v>3563</v>
      </c>
      <c r="J213" s="32">
        <f>0</f>
      </c>
      <c s="32">
        <f>0</f>
      </c>
      <c s="32">
        <f>0+L214+L218</f>
      </c>
      <c s="32">
        <f>0+M214+M218</f>
      </c>
    </row>
    <row r="214" spans="1:16" ht="12.75">
      <c r="A214" t="s">
        <v>49</v>
      </c>
      <c s="34" t="s">
        <v>261</v>
      </c>
      <c s="34" t="s">
        <v>4553</v>
      </c>
      <c s="35" t="s">
        <v>5</v>
      </c>
      <c s="6" t="s">
        <v>4554</v>
      </c>
      <c s="36" t="s">
        <v>95</v>
      </c>
      <c s="37">
        <v>2.5</v>
      </c>
      <c s="36">
        <v>0</v>
      </c>
      <c s="36">
        <f>ROUND(G214*H214,6)</f>
      </c>
      <c r="L214" s="38">
        <v>0</v>
      </c>
      <c s="32">
        <f>ROUND(ROUND(L214,2)*ROUND(G214,3),2)</f>
      </c>
      <c s="36" t="s">
        <v>429</v>
      </c>
      <c>
        <f>(M214*21)/100</f>
      </c>
      <c t="s">
        <v>27</v>
      </c>
    </row>
    <row r="215" spans="1:5" ht="25.5">
      <c r="A215" s="35" t="s">
        <v>55</v>
      </c>
      <c r="E215" s="39" t="s">
        <v>4555</v>
      </c>
    </row>
    <row r="216" spans="1:5" ht="25.5">
      <c r="A216" s="35" t="s">
        <v>56</v>
      </c>
      <c r="E216" s="40" t="s">
        <v>4494</v>
      </c>
    </row>
    <row r="217" spans="1:5" ht="267.75">
      <c r="A217" t="s">
        <v>58</v>
      </c>
      <c r="E217" s="39" t="s">
        <v>4556</v>
      </c>
    </row>
    <row r="218" spans="1:16" ht="12.75">
      <c r="A218" t="s">
        <v>49</v>
      </c>
      <c s="34" t="s">
        <v>265</v>
      </c>
      <c s="34" t="s">
        <v>4557</v>
      </c>
      <c s="35" t="s">
        <v>5</v>
      </c>
      <c s="6" t="s">
        <v>4558</v>
      </c>
      <c s="36" t="s">
        <v>95</v>
      </c>
      <c s="37">
        <v>24</v>
      </c>
      <c s="36">
        <v>0</v>
      </c>
      <c s="36">
        <f>ROUND(G218*H218,6)</f>
      </c>
      <c r="L218" s="38">
        <v>0</v>
      </c>
      <c s="32">
        <f>ROUND(ROUND(L218,2)*ROUND(G218,3),2)</f>
      </c>
      <c s="36" t="s">
        <v>429</v>
      </c>
      <c>
        <f>(M218*21)/100</f>
      </c>
      <c t="s">
        <v>27</v>
      </c>
    </row>
    <row r="219" spans="1:5" ht="12.75">
      <c r="A219" s="35" t="s">
        <v>55</v>
      </c>
      <c r="E219" s="39" t="s">
        <v>4559</v>
      </c>
    </row>
    <row r="220" spans="1:5" ht="25.5">
      <c r="A220" s="35" t="s">
        <v>56</v>
      </c>
      <c r="E220" s="40" t="s">
        <v>4560</v>
      </c>
    </row>
    <row r="221" spans="1:5" ht="242.25">
      <c r="A221" t="s">
        <v>58</v>
      </c>
      <c r="E221" s="39" t="s">
        <v>3878</v>
      </c>
    </row>
    <row r="222" spans="1:13" ht="12.75">
      <c r="A222" t="s">
        <v>46</v>
      </c>
      <c r="C222" s="31" t="s">
        <v>108</v>
      </c>
      <c r="E222" s="33" t="s">
        <v>2697</v>
      </c>
      <c r="J222" s="32">
        <f>0</f>
      </c>
      <c s="32">
        <f>0</f>
      </c>
      <c s="32">
        <f>0+L223+L227+L231+L235+L239+L243+L247+L251+L255+L259+L263+L267+L271</f>
      </c>
      <c s="32">
        <f>0+M223+M227+M231+M235+M239+M243+M247+M251+M255+M259+M263+M267+M271</f>
      </c>
    </row>
    <row r="223" spans="1:16" ht="12.75">
      <c r="A223" t="s">
        <v>49</v>
      </c>
      <c s="34" t="s">
        <v>269</v>
      </c>
      <c s="34" t="s">
        <v>4561</v>
      </c>
      <c s="35" t="s">
        <v>5</v>
      </c>
      <c s="6" t="s">
        <v>4562</v>
      </c>
      <c s="36" t="s">
        <v>95</v>
      </c>
      <c s="37">
        <v>5.41</v>
      </c>
      <c s="36">
        <v>0</v>
      </c>
      <c s="36">
        <f>ROUND(G223*H223,6)</f>
      </c>
      <c r="L223" s="38">
        <v>0</v>
      </c>
      <c s="32">
        <f>ROUND(ROUND(L223,2)*ROUND(G223,3),2)</f>
      </c>
      <c s="36" t="s">
        <v>429</v>
      </c>
      <c>
        <f>(M223*21)/100</f>
      </c>
      <c t="s">
        <v>27</v>
      </c>
    </row>
    <row r="224" spans="1:5" ht="12.75">
      <c r="A224" s="35" t="s">
        <v>55</v>
      </c>
      <c r="E224" s="39" t="s">
        <v>4563</v>
      </c>
    </row>
    <row r="225" spans="1:5" ht="25.5">
      <c r="A225" s="35" t="s">
        <v>56</v>
      </c>
      <c r="E225" s="40" t="s">
        <v>4564</v>
      </c>
    </row>
    <row r="226" spans="1:5" ht="76.5">
      <c r="A226" t="s">
        <v>58</v>
      </c>
      <c r="E226" s="39" t="s">
        <v>4565</v>
      </c>
    </row>
    <row r="227" spans="1:16" ht="12.75">
      <c r="A227" t="s">
        <v>49</v>
      </c>
      <c s="34" t="s">
        <v>273</v>
      </c>
      <c s="34" t="s">
        <v>3717</v>
      </c>
      <c s="35" t="s">
        <v>5</v>
      </c>
      <c s="6" t="s">
        <v>3718</v>
      </c>
      <c s="36" t="s">
        <v>95</v>
      </c>
      <c s="37">
        <v>16.25</v>
      </c>
      <c s="36">
        <v>0</v>
      </c>
      <c s="36">
        <f>ROUND(G227*H227,6)</f>
      </c>
      <c r="L227" s="38">
        <v>0</v>
      </c>
      <c s="32">
        <f>ROUND(ROUND(L227,2)*ROUND(G227,3),2)</f>
      </c>
      <c s="36" t="s">
        <v>429</v>
      </c>
      <c>
        <f>(M227*21)/100</f>
      </c>
      <c t="s">
        <v>27</v>
      </c>
    </row>
    <row r="228" spans="1:5" ht="25.5">
      <c r="A228" s="35" t="s">
        <v>55</v>
      </c>
      <c r="E228" s="39" t="s">
        <v>4566</v>
      </c>
    </row>
    <row r="229" spans="1:5" ht="25.5">
      <c r="A229" s="35" t="s">
        <v>56</v>
      </c>
      <c r="E229" s="40" t="s">
        <v>4567</v>
      </c>
    </row>
    <row r="230" spans="1:5" ht="38.25">
      <c r="A230" t="s">
        <v>58</v>
      </c>
      <c r="E230" s="39" t="s">
        <v>3721</v>
      </c>
    </row>
    <row r="231" spans="1:16" ht="12.75">
      <c r="A231" t="s">
        <v>49</v>
      </c>
      <c s="34" t="s">
        <v>278</v>
      </c>
      <c s="34" t="s">
        <v>3883</v>
      </c>
      <c s="35" t="s">
        <v>5</v>
      </c>
      <c s="6" t="s">
        <v>3884</v>
      </c>
      <c s="36" t="s">
        <v>90</v>
      </c>
      <c s="37">
        <v>4</v>
      </c>
      <c s="36">
        <v>0</v>
      </c>
      <c s="36">
        <f>ROUND(G231*H231,6)</f>
      </c>
      <c r="L231" s="38">
        <v>0</v>
      </c>
      <c s="32">
        <f>ROUND(ROUND(L231,2)*ROUND(G231,3),2)</f>
      </c>
      <c s="36" t="s">
        <v>429</v>
      </c>
      <c>
        <f>(M231*21)/100</f>
      </c>
      <c t="s">
        <v>27</v>
      </c>
    </row>
    <row r="232" spans="1:5" ht="12.75">
      <c r="A232" s="35" t="s">
        <v>55</v>
      </c>
      <c r="E232" s="39" t="s">
        <v>4436</v>
      </c>
    </row>
    <row r="233" spans="1:5" ht="12.75">
      <c r="A233" s="35" t="s">
        <v>56</v>
      </c>
      <c r="E233" s="40" t="s">
        <v>4568</v>
      </c>
    </row>
    <row r="234" spans="1:5" ht="38.25">
      <c r="A234" t="s">
        <v>58</v>
      </c>
      <c r="E234" s="39" t="s">
        <v>3886</v>
      </c>
    </row>
    <row r="235" spans="1:16" ht="12.75">
      <c r="A235" t="s">
        <v>49</v>
      </c>
      <c s="34" t="s">
        <v>282</v>
      </c>
      <c s="34" t="s">
        <v>3887</v>
      </c>
      <c s="35" t="s">
        <v>5</v>
      </c>
      <c s="6" t="s">
        <v>3888</v>
      </c>
      <c s="36" t="s">
        <v>90</v>
      </c>
      <c s="37">
        <v>2</v>
      </c>
      <c s="36">
        <v>0</v>
      </c>
      <c s="36">
        <f>ROUND(G235*H235,6)</f>
      </c>
      <c r="L235" s="38">
        <v>0</v>
      </c>
      <c s="32">
        <f>ROUND(ROUND(L235,2)*ROUND(G235,3),2)</f>
      </c>
      <c s="36" t="s">
        <v>429</v>
      </c>
      <c>
        <f>(M235*21)/100</f>
      </c>
      <c t="s">
        <v>27</v>
      </c>
    </row>
    <row r="236" spans="1:5" ht="12.75">
      <c r="A236" s="35" t="s">
        <v>55</v>
      </c>
      <c r="E236" s="39" t="s">
        <v>4438</v>
      </c>
    </row>
    <row r="237" spans="1:5" ht="12.75">
      <c r="A237" s="35" t="s">
        <v>56</v>
      </c>
      <c r="E237" s="40" t="s">
        <v>4437</v>
      </c>
    </row>
    <row r="238" spans="1:5" ht="25.5">
      <c r="A238" t="s">
        <v>58</v>
      </c>
      <c r="E238" s="39" t="s">
        <v>3890</v>
      </c>
    </row>
    <row r="239" spans="1:16" ht="12.75">
      <c r="A239" t="s">
        <v>49</v>
      </c>
      <c s="34" t="s">
        <v>286</v>
      </c>
      <c s="34" t="s">
        <v>4569</v>
      </c>
      <c s="35" t="s">
        <v>5</v>
      </c>
      <c s="6" t="s">
        <v>4570</v>
      </c>
      <c s="36" t="s">
        <v>469</v>
      </c>
      <c s="37">
        <v>4.8</v>
      </c>
      <c s="36">
        <v>0</v>
      </c>
      <c s="36">
        <f>ROUND(G239*H239,6)</f>
      </c>
      <c r="L239" s="38">
        <v>0</v>
      </c>
      <c s="32">
        <f>ROUND(ROUND(L239,2)*ROUND(G239,3),2)</f>
      </c>
      <c s="36" t="s">
        <v>429</v>
      </c>
      <c>
        <f>(M239*21)/100</f>
      </c>
      <c t="s">
        <v>27</v>
      </c>
    </row>
    <row r="240" spans="1:5" ht="12.75">
      <c r="A240" s="35" t="s">
        <v>55</v>
      </c>
      <c r="E240" s="39" t="s">
        <v>4571</v>
      </c>
    </row>
    <row r="241" spans="1:5" ht="25.5">
      <c r="A241" s="35" t="s">
        <v>56</v>
      </c>
      <c r="E241" s="40" t="s">
        <v>4572</v>
      </c>
    </row>
    <row r="242" spans="1:5" ht="25.5">
      <c r="A242" t="s">
        <v>58</v>
      </c>
      <c r="E242" s="39" t="s">
        <v>4573</v>
      </c>
    </row>
    <row r="243" spans="1:16" ht="25.5">
      <c r="A243" t="s">
        <v>49</v>
      </c>
      <c s="34" t="s">
        <v>290</v>
      </c>
      <c s="34" t="s">
        <v>4574</v>
      </c>
      <c s="35" t="s">
        <v>5</v>
      </c>
      <c s="6" t="s">
        <v>4575</v>
      </c>
      <c s="36" t="s">
        <v>95</v>
      </c>
      <c s="37">
        <v>8</v>
      </c>
      <c s="36">
        <v>0</v>
      </c>
      <c s="36">
        <f>ROUND(G243*H243,6)</f>
      </c>
      <c r="L243" s="38">
        <v>0</v>
      </c>
      <c s="32">
        <f>ROUND(ROUND(L243,2)*ROUND(G243,3),2)</f>
      </c>
      <c s="36" t="s">
        <v>429</v>
      </c>
      <c>
        <f>(M243*21)/100</f>
      </c>
      <c t="s">
        <v>27</v>
      </c>
    </row>
    <row r="244" spans="1:5" ht="12.75">
      <c r="A244" s="35" t="s">
        <v>55</v>
      </c>
      <c r="E244" s="39" t="s">
        <v>4576</v>
      </c>
    </row>
    <row r="245" spans="1:5" ht="25.5">
      <c r="A245" s="35" t="s">
        <v>56</v>
      </c>
      <c r="E245" s="40" t="s">
        <v>4577</v>
      </c>
    </row>
    <row r="246" spans="1:5" ht="38.25">
      <c r="A246" t="s">
        <v>58</v>
      </c>
      <c r="E246" s="39" t="s">
        <v>4205</v>
      </c>
    </row>
    <row r="247" spans="1:16" ht="12.75">
      <c r="A247" t="s">
        <v>49</v>
      </c>
      <c s="34" t="s">
        <v>294</v>
      </c>
      <c s="34" t="s">
        <v>4578</v>
      </c>
      <c s="35" t="s">
        <v>5</v>
      </c>
      <c s="6" t="s">
        <v>4579</v>
      </c>
      <c s="36" t="s">
        <v>95</v>
      </c>
      <c s="37">
        <v>2.5</v>
      </c>
      <c s="36">
        <v>0</v>
      </c>
      <c s="36">
        <f>ROUND(G247*H247,6)</f>
      </c>
      <c r="L247" s="38">
        <v>0</v>
      </c>
      <c s="32">
        <f>ROUND(ROUND(L247,2)*ROUND(G247,3),2)</f>
      </c>
      <c s="36" t="s">
        <v>429</v>
      </c>
      <c>
        <f>(M247*21)/100</f>
      </c>
      <c t="s">
        <v>27</v>
      </c>
    </row>
    <row r="248" spans="1:5" ht="25.5">
      <c r="A248" s="35" t="s">
        <v>55</v>
      </c>
      <c r="E248" s="39" t="s">
        <v>4580</v>
      </c>
    </row>
    <row r="249" spans="1:5" ht="25.5">
      <c r="A249" s="35" t="s">
        <v>56</v>
      </c>
      <c r="E249" s="40" t="s">
        <v>4494</v>
      </c>
    </row>
    <row r="250" spans="1:5" ht="38.25">
      <c r="A250" t="s">
        <v>58</v>
      </c>
      <c r="E250" s="39" t="s">
        <v>4205</v>
      </c>
    </row>
    <row r="251" spans="1:16" ht="12.75">
      <c r="A251" t="s">
        <v>49</v>
      </c>
      <c s="34" t="s">
        <v>50</v>
      </c>
      <c s="34" t="s">
        <v>4581</v>
      </c>
      <c s="35" t="s">
        <v>5</v>
      </c>
      <c s="6" t="s">
        <v>4582</v>
      </c>
      <c s="36" t="s">
        <v>95</v>
      </c>
      <c s="37">
        <v>8</v>
      </c>
      <c s="36">
        <v>0</v>
      </c>
      <c s="36">
        <f>ROUND(G251*H251,6)</f>
      </c>
      <c r="L251" s="38">
        <v>0</v>
      </c>
      <c s="32">
        <f>ROUND(ROUND(L251,2)*ROUND(G251,3),2)</f>
      </c>
      <c s="36" t="s">
        <v>429</v>
      </c>
      <c>
        <f>(M251*21)/100</f>
      </c>
      <c t="s">
        <v>27</v>
      </c>
    </row>
    <row r="252" spans="1:5" ht="12.75">
      <c r="A252" s="35" t="s">
        <v>55</v>
      </c>
      <c r="E252" s="39" t="s">
        <v>4583</v>
      </c>
    </row>
    <row r="253" spans="1:5" ht="25.5">
      <c r="A253" s="35" t="s">
        <v>56</v>
      </c>
      <c r="E253" s="40" t="s">
        <v>4577</v>
      </c>
    </row>
    <row r="254" spans="1:5" ht="25.5">
      <c r="A254" t="s">
        <v>58</v>
      </c>
      <c r="E254" s="39" t="s">
        <v>4573</v>
      </c>
    </row>
    <row r="255" spans="1:16" ht="12.75">
      <c r="A255" t="s">
        <v>49</v>
      </c>
      <c s="34" t="s">
        <v>60</v>
      </c>
      <c s="34" t="s">
        <v>4444</v>
      </c>
      <c s="35" t="s">
        <v>5</v>
      </c>
      <c s="6" t="s">
        <v>4445</v>
      </c>
      <c s="36" t="s">
        <v>75</v>
      </c>
      <c s="37">
        <v>25.86</v>
      </c>
      <c s="36">
        <v>0</v>
      </c>
      <c s="36">
        <f>ROUND(G255*H255,6)</f>
      </c>
      <c r="L255" s="38">
        <v>0</v>
      </c>
      <c s="32">
        <f>ROUND(ROUND(L255,2)*ROUND(G255,3),2)</f>
      </c>
      <c s="36" t="s">
        <v>429</v>
      </c>
      <c>
        <f>(M255*21)/100</f>
      </c>
      <c t="s">
        <v>27</v>
      </c>
    </row>
    <row r="256" spans="1:5" ht="12.75">
      <c r="A256" s="35" t="s">
        <v>55</v>
      </c>
      <c r="E256" s="39" t="s">
        <v>4446</v>
      </c>
    </row>
    <row r="257" spans="1:5" ht="25.5">
      <c r="A257" s="35" t="s">
        <v>56</v>
      </c>
      <c r="E257" s="40" t="s">
        <v>4584</v>
      </c>
    </row>
    <row r="258" spans="1:5" ht="114.75">
      <c r="A258" t="s">
        <v>58</v>
      </c>
      <c r="E258" s="39" t="s">
        <v>4033</v>
      </c>
    </row>
    <row r="259" spans="1:16" ht="12.75">
      <c r="A259" t="s">
        <v>49</v>
      </c>
      <c s="34" t="s">
        <v>64</v>
      </c>
      <c s="34" t="s">
        <v>3898</v>
      </c>
      <c s="35" t="s">
        <v>5</v>
      </c>
      <c s="6" t="s">
        <v>3899</v>
      </c>
      <c s="36" t="s">
        <v>1574</v>
      </c>
      <c s="37">
        <v>2482.56</v>
      </c>
      <c s="36">
        <v>0</v>
      </c>
      <c s="36">
        <f>ROUND(G259*H259,6)</f>
      </c>
      <c r="L259" s="38">
        <v>0</v>
      </c>
      <c s="32">
        <f>ROUND(ROUND(L259,2)*ROUND(G259,3),2)</f>
      </c>
      <c s="36" t="s">
        <v>429</v>
      </c>
      <c>
        <f>(M259*21)/100</f>
      </c>
      <c t="s">
        <v>27</v>
      </c>
    </row>
    <row r="260" spans="1:5" ht="12.75">
      <c r="A260" s="35" t="s">
        <v>55</v>
      </c>
      <c r="E260" s="39" t="s">
        <v>4448</v>
      </c>
    </row>
    <row r="261" spans="1:5" ht="51">
      <c r="A261" s="35" t="s">
        <v>56</v>
      </c>
      <c r="E261" s="40" t="s">
        <v>4585</v>
      </c>
    </row>
    <row r="262" spans="1:5" ht="25.5">
      <c r="A262" t="s">
        <v>58</v>
      </c>
      <c r="E262" s="39" t="s">
        <v>1927</v>
      </c>
    </row>
    <row r="263" spans="1:16" ht="12.75">
      <c r="A263" t="s">
        <v>49</v>
      </c>
      <c s="34" t="s">
        <v>67</v>
      </c>
      <c s="34" t="s">
        <v>4035</v>
      </c>
      <c s="35" t="s">
        <v>5</v>
      </c>
      <c s="6" t="s">
        <v>4036</v>
      </c>
      <c s="36" t="s">
        <v>75</v>
      </c>
      <c s="37">
        <v>42.972</v>
      </c>
      <c s="36">
        <v>0</v>
      </c>
      <c s="36">
        <f>ROUND(G263*H263,6)</f>
      </c>
      <c r="L263" s="38">
        <v>0</v>
      </c>
      <c s="32">
        <f>ROUND(ROUND(L263,2)*ROUND(G263,3),2)</f>
      </c>
      <c s="36" t="s">
        <v>429</v>
      </c>
      <c>
        <f>(M263*21)/100</f>
      </c>
      <c t="s">
        <v>27</v>
      </c>
    </row>
    <row r="264" spans="1:5" ht="12.75">
      <c r="A264" s="35" t="s">
        <v>55</v>
      </c>
      <c r="E264" s="39" t="s">
        <v>4586</v>
      </c>
    </row>
    <row r="265" spans="1:5" ht="25.5">
      <c r="A265" s="35" t="s">
        <v>56</v>
      </c>
      <c r="E265" s="40" t="s">
        <v>4587</v>
      </c>
    </row>
    <row r="266" spans="1:5" ht="114.75">
      <c r="A266" t="s">
        <v>58</v>
      </c>
      <c r="E266" s="39" t="s">
        <v>4033</v>
      </c>
    </row>
    <row r="267" spans="1:16" ht="12.75">
      <c r="A267" t="s">
        <v>49</v>
      </c>
      <c s="34" t="s">
        <v>764</v>
      </c>
      <c s="34" t="s">
        <v>3639</v>
      </c>
      <c s="35" t="s">
        <v>5</v>
      </c>
      <c s="6" t="s">
        <v>3640</v>
      </c>
      <c s="36" t="s">
        <v>1574</v>
      </c>
      <c s="37">
        <v>4297.2</v>
      </c>
      <c s="36">
        <v>0</v>
      </c>
      <c s="36">
        <f>ROUND(G267*H267,6)</f>
      </c>
      <c r="L267" s="38">
        <v>0</v>
      </c>
      <c s="32">
        <f>ROUND(ROUND(L267,2)*ROUND(G267,3),2)</f>
      </c>
      <c s="36" t="s">
        <v>429</v>
      </c>
      <c>
        <f>(M267*21)/100</f>
      </c>
      <c t="s">
        <v>27</v>
      </c>
    </row>
    <row r="268" spans="1:5" ht="12.75">
      <c r="A268" s="35" t="s">
        <v>55</v>
      </c>
      <c r="E268" s="39" t="s">
        <v>4448</v>
      </c>
    </row>
    <row r="269" spans="1:5" ht="51">
      <c r="A269" s="35" t="s">
        <v>56</v>
      </c>
      <c r="E269" s="40" t="s">
        <v>4588</v>
      </c>
    </row>
    <row r="270" spans="1:5" ht="25.5">
      <c r="A270" t="s">
        <v>58</v>
      </c>
      <c r="E270" s="39" t="s">
        <v>1927</v>
      </c>
    </row>
    <row r="271" spans="1:16" ht="12.75">
      <c r="A271" t="s">
        <v>49</v>
      </c>
      <c s="34" t="s">
        <v>767</v>
      </c>
      <c s="34" t="s">
        <v>3912</v>
      </c>
      <c s="35" t="s">
        <v>5</v>
      </c>
      <c s="6" t="s">
        <v>3913</v>
      </c>
      <c s="36" t="s">
        <v>469</v>
      </c>
      <c s="37">
        <v>74.8</v>
      </c>
      <c s="36">
        <v>0</v>
      </c>
      <c s="36">
        <f>ROUND(G271*H271,6)</f>
      </c>
      <c r="L271" s="38">
        <v>0</v>
      </c>
      <c s="32">
        <f>ROUND(ROUND(L271,2)*ROUND(G271,3),2)</f>
      </c>
      <c s="36" t="s">
        <v>429</v>
      </c>
      <c>
        <f>(M271*21)/100</f>
      </c>
      <c t="s">
        <v>27</v>
      </c>
    </row>
    <row r="272" spans="1:5" ht="12.75">
      <c r="A272" s="35" t="s">
        <v>55</v>
      </c>
      <c r="E272" s="39" t="s">
        <v>4458</v>
      </c>
    </row>
    <row r="273" spans="1:5" ht="25.5">
      <c r="A273" s="35" t="s">
        <v>56</v>
      </c>
      <c r="E273" s="40" t="s">
        <v>4589</v>
      </c>
    </row>
    <row r="274" spans="1:5" ht="76.5">
      <c r="A274" t="s">
        <v>58</v>
      </c>
      <c r="E274"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4592</v>
      </c>
      <c r="E8" s="30" t="s">
        <v>4591</v>
      </c>
      <c r="J8" s="29">
        <f>0+J9+J18+J43+J96+J165+J210+J239+J244+J265+J282</f>
      </c>
      <c s="29">
        <f>0+K9+K18+K43+K96+K165+K210+K239+K244+K265+K282</f>
      </c>
      <c s="29">
        <f>0+L9+L18+L43+L96+L165+L210+L239+L244+L265+L282</f>
      </c>
      <c s="29">
        <f>0+M9+M18+M43+M96+M165+M210+M239+M244+M265+M282</f>
      </c>
    </row>
    <row r="9" spans="1:13" ht="12.75">
      <c r="A9" t="s">
        <v>46</v>
      </c>
      <c r="C9" s="31" t="s">
        <v>47</v>
      </c>
      <c r="E9" s="33" t="s">
        <v>48</v>
      </c>
      <c r="J9" s="32">
        <f>0</f>
      </c>
      <c s="32">
        <f>0</f>
      </c>
      <c s="32">
        <f>0+L10+L14</f>
      </c>
      <c s="32">
        <f>0+M10+M14</f>
      </c>
    </row>
    <row r="10" spans="1:16" ht="12.75">
      <c r="A10" t="s">
        <v>49</v>
      </c>
      <c s="34" t="s">
        <v>85</v>
      </c>
      <c s="34" t="s">
        <v>4593</v>
      </c>
      <c s="35" t="s">
        <v>5</v>
      </c>
      <c s="6" t="s">
        <v>4594</v>
      </c>
      <c s="36" t="s">
        <v>1012</v>
      </c>
      <c s="37">
        <v>1</v>
      </c>
      <c s="36">
        <v>0</v>
      </c>
      <c s="36">
        <f>ROUND(G10*H10,6)</f>
      </c>
      <c r="L10" s="38">
        <v>0</v>
      </c>
      <c s="32">
        <f>ROUND(ROUND(L10,2)*ROUND(G10,3),2)</f>
      </c>
      <c s="36" t="s">
        <v>54</v>
      </c>
      <c>
        <f>(M10*21)/100</f>
      </c>
      <c t="s">
        <v>27</v>
      </c>
    </row>
    <row r="11" spans="1:5" ht="12.75">
      <c r="A11" s="35" t="s">
        <v>55</v>
      </c>
      <c r="E11" s="39" t="s">
        <v>4595</v>
      </c>
    </row>
    <row r="12" spans="1:5" ht="12.75">
      <c r="A12" s="35" t="s">
        <v>56</v>
      </c>
      <c r="E12" s="40" t="s">
        <v>545</v>
      </c>
    </row>
    <row r="13" spans="1:5" ht="12.75">
      <c r="A13" t="s">
        <v>58</v>
      </c>
      <c r="E13" s="39" t="s">
        <v>4596</v>
      </c>
    </row>
    <row r="14" spans="1:16" ht="12.75">
      <c r="A14" t="s">
        <v>49</v>
      </c>
      <c s="34" t="s">
        <v>812</v>
      </c>
      <c s="34" t="s">
        <v>431</v>
      </c>
      <c s="35" t="s">
        <v>5</v>
      </c>
      <c s="6" t="s">
        <v>432</v>
      </c>
      <c s="36" t="s">
        <v>276</v>
      </c>
      <c s="37">
        <v>24</v>
      </c>
      <c s="36">
        <v>0</v>
      </c>
      <c s="36">
        <f>ROUND(G14*H14,6)</f>
      </c>
      <c r="L14" s="38">
        <v>0</v>
      </c>
      <c s="32">
        <f>ROUND(ROUND(L14,2)*ROUND(G14,3),2)</f>
      </c>
      <c s="36" t="s">
        <v>54</v>
      </c>
      <c>
        <f>(M14*21)/100</f>
      </c>
      <c t="s">
        <v>27</v>
      </c>
    </row>
    <row r="15" spans="1:5" ht="12.75">
      <c r="A15" s="35" t="s">
        <v>55</v>
      </c>
      <c r="E15" s="39" t="s">
        <v>4331</v>
      </c>
    </row>
    <row r="16" spans="1:5" ht="25.5">
      <c r="A16" s="35" t="s">
        <v>56</v>
      </c>
      <c r="E16" s="40" t="s">
        <v>4332</v>
      </c>
    </row>
    <row r="17" spans="1:5" ht="12.75">
      <c r="A17" t="s">
        <v>58</v>
      </c>
      <c r="E17" s="39" t="s">
        <v>433</v>
      </c>
    </row>
    <row r="18" spans="1:13" ht="12.75">
      <c r="A18" t="s">
        <v>46</v>
      </c>
      <c r="C18" s="31" t="s">
        <v>4333</v>
      </c>
      <c r="E18" s="33" t="s">
        <v>1872</v>
      </c>
      <c r="J18" s="32">
        <f>0</f>
      </c>
      <c s="32">
        <f>0</f>
      </c>
      <c s="32">
        <f>0+L19+L23+L27+L31+L35+L39</f>
      </c>
      <c s="32">
        <f>0+M19+M23+M27+M31+M35+M39</f>
      </c>
    </row>
    <row r="19" spans="1:16" ht="25.5">
      <c r="A19" t="s">
        <v>49</v>
      </c>
      <c s="34" t="s">
        <v>71</v>
      </c>
      <c s="34" t="s">
        <v>427</v>
      </c>
      <c s="35" t="s">
        <v>5</v>
      </c>
      <c s="6" t="s">
        <v>428</v>
      </c>
      <c s="36" t="s">
        <v>53</v>
      </c>
      <c s="37">
        <v>660.862</v>
      </c>
      <c s="36">
        <v>0</v>
      </c>
      <c s="36">
        <f>ROUND(G19*H19,6)</f>
      </c>
      <c r="L19" s="38">
        <v>0</v>
      </c>
      <c s="32">
        <f>ROUND(ROUND(L19,2)*ROUND(G19,3),2)</f>
      </c>
      <c s="36" t="s">
        <v>429</v>
      </c>
      <c>
        <f>(M19*21)/100</f>
      </c>
      <c t="s">
        <v>27</v>
      </c>
    </row>
    <row r="20" spans="1:5" ht="12.75">
      <c r="A20" s="35" t="s">
        <v>55</v>
      </c>
      <c r="E20" s="39" t="s">
        <v>4334</v>
      </c>
    </row>
    <row r="21" spans="1:5" ht="127.5">
      <c r="A21" s="35" t="s">
        <v>56</v>
      </c>
      <c r="E21" s="40" t="s">
        <v>4597</v>
      </c>
    </row>
    <row r="22" spans="1:5" ht="140.25">
      <c r="A22" t="s">
        <v>58</v>
      </c>
      <c r="E22" s="39" t="s">
        <v>59</v>
      </c>
    </row>
    <row r="23" spans="1:16" ht="25.5">
      <c r="A23" t="s">
        <v>49</v>
      </c>
      <c s="34" t="s">
        <v>27</v>
      </c>
      <c s="34" t="s">
        <v>921</v>
      </c>
      <c s="35" t="s">
        <v>5</v>
      </c>
      <c s="6" t="s">
        <v>922</v>
      </c>
      <c s="36" t="s">
        <v>53</v>
      </c>
      <c s="37">
        <v>878.878</v>
      </c>
      <c s="36">
        <v>0</v>
      </c>
      <c s="36">
        <f>ROUND(G23*H23,6)</f>
      </c>
      <c r="L23" s="38">
        <v>0</v>
      </c>
      <c s="32">
        <f>ROUND(ROUND(L23,2)*ROUND(G23,3),2)</f>
      </c>
      <c s="36" t="s">
        <v>429</v>
      </c>
      <c>
        <f>(M23*21)/100</f>
      </c>
      <c t="s">
        <v>27</v>
      </c>
    </row>
    <row r="24" spans="1:5" ht="12.75">
      <c r="A24" s="35" t="s">
        <v>55</v>
      </c>
      <c r="E24" s="39" t="s">
        <v>4336</v>
      </c>
    </row>
    <row r="25" spans="1:5" ht="102">
      <c r="A25" s="35" t="s">
        <v>56</v>
      </c>
      <c r="E25" s="40" t="s">
        <v>4598</v>
      </c>
    </row>
    <row r="26" spans="1:5" ht="140.25">
      <c r="A26" t="s">
        <v>58</v>
      </c>
      <c r="E26" s="39" t="s">
        <v>59</v>
      </c>
    </row>
    <row r="27" spans="1:16" ht="25.5">
      <c r="A27" t="s">
        <v>49</v>
      </c>
      <c s="34" t="s">
        <v>26</v>
      </c>
      <c s="34" t="s">
        <v>3372</v>
      </c>
      <c s="35" t="s">
        <v>5</v>
      </c>
      <c s="6" t="s">
        <v>4053</v>
      </c>
      <c s="36" t="s">
        <v>53</v>
      </c>
      <c s="37">
        <v>247.86</v>
      </c>
      <c s="36">
        <v>0</v>
      </c>
      <c s="36">
        <f>ROUND(G27*H27,6)</f>
      </c>
      <c r="L27" s="38">
        <v>0</v>
      </c>
      <c s="32">
        <f>ROUND(ROUND(L27,2)*ROUND(G27,3),2)</f>
      </c>
      <c s="36" t="s">
        <v>429</v>
      </c>
      <c>
        <f>(M27*21)/100</f>
      </c>
      <c t="s">
        <v>27</v>
      </c>
    </row>
    <row r="28" spans="1:5" ht="12.75">
      <c r="A28" s="35" t="s">
        <v>55</v>
      </c>
      <c r="E28" s="39" t="s">
        <v>4338</v>
      </c>
    </row>
    <row r="29" spans="1:5" ht="102">
      <c r="A29" s="35" t="s">
        <v>56</v>
      </c>
      <c r="E29" s="40" t="s">
        <v>4599</v>
      </c>
    </row>
    <row r="30" spans="1:5" ht="140.25">
      <c r="A30" t="s">
        <v>58</v>
      </c>
      <c r="E30" s="39" t="s">
        <v>59</v>
      </c>
    </row>
    <row r="31" spans="1:16" ht="25.5">
      <c r="A31" t="s">
        <v>49</v>
      </c>
      <c s="34" t="s">
        <v>87</v>
      </c>
      <c s="34" t="s">
        <v>923</v>
      </c>
      <c s="35" t="s">
        <v>5</v>
      </c>
      <c s="6" t="s">
        <v>924</v>
      </c>
      <c s="36" t="s">
        <v>53</v>
      </c>
      <c s="37">
        <v>283.955</v>
      </c>
      <c s="36">
        <v>0</v>
      </c>
      <c s="36">
        <f>ROUND(G31*H31,6)</f>
      </c>
      <c r="L31" s="38">
        <v>0</v>
      </c>
      <c s="32">
        <f>ROUND(ROUND(L31,2)*ROUND(G31,3),2)</f>
      </c>
      <c s="36" t="s">
        <v>429</v>
      </c>
      <c>
        <f>(M31*21)/100</f>
      </c>
      <c t="s">
        <v>27</v>
      </c>
    </row>
    <row r="32" spans="1:5" ht="12.75">
      <c r="A32" s="35" t="s">
        <v>55</v>
      </c>
      <c r="E32" s="39" t="s">
        <v>4600</v>
      </c>
    </row>
    <row r="33" spans="1:5" ht="102">
      <c r="A33" s="35" t="s">
        <v>56</v>
      </c>
      <c r="E33" s="40" t="s">
        <v>4601</v>
      </c>
    </row>
    <row r="34" spans="1:5" ht="140.25">
      <c r="A34" t="s">
        <v>58</v>
      </c>
      <c r="E34" s="39" t="s">
        <v>59</v>
      </c>
    </row>
    <row r="35" spans="1:16" ht="25.5">
      <c r="A35" t="s">
        <v>49</v>
      </c>
      <c s="34" t="s">
        <v>92</v>
      </c>
      <c s="34" t="s">
        <v>3777</v>
      </c>
      <c s="35" t="s">
        <v>5</v>
      </c>
      <c s="6" t="s">
        <v>3778</v>
      </c>
      <c s="36" t="s">
        <v>53</v>
      </c>
      <c s="37">
        <v>397.908</v>
      </c>
      <c s="36">
        <v>0</v>
      </c>
      <c s="36">
        <f>ROUND(G35*H35,6)</f>
      </c>
      <c r="L35" s="38">
        <v>0</v>
      </c>
      <c s="32">
        <f>ROUND(ROUND(L35,2)*ROUND(G35,3),2)</f>
      </c>
      <c s="36" t="s">
        <v>429</v>
      </c>
      <c>
        <f>(M35*21)/100</f>
      </c>
      <c t="s">
        <v>27</v>
      </c>
    </row>
    <row r="36" spans="1:5" ht="12.75">
      <c r="A36" s="35" t="s">
        <v>55</v>
      </c>
      <c r="E36" s="39" t="s">
        <v>4602</v>
      </c>
    </row>
    <row r="37" spans="1:5" ht="38.25">
      <c r="A37" s="35" t="s">
        <v>56</v>
      </c>
      <c r="E37" s="40" t="s">
        <v>4603</v>
      </c>
    </row>
    <row r="38" spans="1:5" ht="140.25">
      <c r="A38" t="s">
        <v>58</v>
      </c>
      <c r="E38" s="39" t="s">
        <v>59</v>
      </c>
    </row>
    <row r="39" spans="1:16" ht="25.5">
      <c r="A39" t="s">
        <v>49</v>
      </c>
      <c s="34" t="s">
        <v>97</v>
      </c>
      <c s="34" t="s">
        <v>4344</v>
      </c>
      <c s="35" t="s">
        <v>5</v>
      </c>
      <c s="6" t="s">
        <v>4345</v>
      </c>
      <c s="36" t="s">
        <v>53</v>
      </c>
      <c s="37">
        <v>3.13</v>
      </c>
      <c s="36">
        <v>0</v>
      </c>
      <c s="36">
        <f>ROUND(G39*H39,6)</f>
      </c>
      <c r="L39" s="38">
        <v>0</v>
      </c>
      <c s="32">
        <f>ROUND(ROUND(L39,2)*ROUND(G39,3),2)</f>
      </c>
      <c s="36" t="s">
        <v>429</v>
      </c>
      <c>
        <f>(M39*21)/100</f>
      </c>
      <c t="s">
        <v>27</v>
      </c>
    </row>
    <row r="40" spans="1:5" ht="12.75">
      <c r="A40" s="35" t="s">
        <v>55</v>
      </c>
      <c r="E40" s="39" t="s">
        <v>4346</v>
      </c>
    </row>
    <row r="41" spans="1:5" ht="38.25">
      <c r="A41" s="35" t="s">
        <v>56</v>
      </c>
      <c r="E41" s="40" t="s">
        <v>4604</v>
      </c>
    </row>
    <row r="42" spans="1:5" ht="140.25">
      <c r="A42" t="s">
        <v>58</v>
      </c>
      <c r="E42" s="39" t="s">
        <v>59</v>
      </c>
    </row>
    <row r="43" spans="1:13" ht="12.75">
      <c r="A43" t="s">
        <v>46</v>
      </c>
      <c r="C43" s="31" t="s">
        <v>71</v>
      </c>
      <c r="E43" s="33" t="s">
        <v>72</v>
      </c>
      <c r="J43" s="32">
        <f>0</f>
      </c>
      <c s="32">
        <f>0</f>
      </c>
      <c s="32">
        <f>0+L44+L48+L52+L56+L60+L64+L68+L72+L76+L80+L84+L88+L92</f>
      </c>
      <c s="32">
        <f>0+M44+M48+M52+M56+M60+M64+M68+M72+M76+M80+M84+M88+M92</f>
      </c>
    </row>
    <row r="44" spans="1:16" ht="12.75">
      <c r="A44" t="s">
        <v>49</v>
      </c>
      <c s="34" t="s">
        <v>104</v>
      </c>
      <c s="34" t="s">
        <v>4605</v>
      </c>
      <c s="35" t="s">
        <v>5</v>
      </c>
      <c s="6" t="s">
        <v>4606</v>
      </c>
      <c s="36" t="s">
        <v>276</v>
      </c>
      <c s="37">
        <v>250</v>
      </c>
      <c s="36">
        <v>0</v>
      </c>
      <c s="36">
        <f>ROUND(G44*H44,6)</f>
      </c>
      <c r="L44" s="38">
        <v>0</v>
      </c>
      <c s="32">
        <f>ROUND(ROUND(L44,2)*ROUND(G44,3),2)</f>
      </c>
      <c s="36" t="s">
        <v>54</v>
      </c>
      <c>
        <f>(M44*21)/100</f>
      </c>
      <c t="s">
        <v>27</v>
      </c>
    </row>
    <row r="45" spans="1:5" ht="12.75">
      <c r="A45" s="35" t="s">
        <v>55</v>
      </c>
      <c r="E45" s="39" t="s">
        <v>4607</v>
      </c>
    </row>
    <row r="46" spans="1:5" ht="25.5">
      <c r="A46" s="35" t="s">
        <v>56</v>
      </c>
      <c r="E46" s="40" t="s">
        <v>4608</v>
      </c>
    </row>
    <row r="47" spans="1:5" ht="38.25">
      <c r="A47" t="s">
        <v>58</v>
      </c>
      <c r="E47" s="39" t="s">
        <v>3929</v>
      </c>
    </row>
    <row r="48" spans="1:16" ht="12.75">
      <c r="A48" t="s">
        <v>49</v>
      </c>
      <c s="34" t="s">
        <v>108</v>
      </c>
      <c s="34" t="s">
        <v>4348</v>
      </c>
      <c s="35" t="s">
        <v>5</v>
      </c>
      <c s="6" t="s">
        <v>4349</v>
      </c>
      <c s="36" t="s">
        <v>95</v>
      </c>
      <c s="37">
        <v>25</v>
      </c>
      <c s="36">
        <v>0</v>
      </c>
      <c s="36">
        <f>ROUND(G48*H48,6)</f>
      </c>
      <c r="L48" s="38">
        <v>0</v>
      </c>
      <c s="32">
        <f>ROUND(ROUND(L48,2)*ROUND(G48,3),2)</f>
      </c>
      <c s="36" t="s">
        <v>429</v>
      </c>
      <c>
        <f>(M48*21)/100</f>
      </c>
      <c t="s">
        <v>27</v>
      </c>
    </row>
    <row r="49" spans="1:5" ht="12.75">
      <c r="A49" s="35" t="s">
        <v>55</v>
      </c>
      <c r="E49" s="39" t="s">
        <v>4350</v>
      </c>
    </row>
    <row r="50" spans="1:5" ht="25.5">
      <c r="A50" s="35" t="s">
        <v>56</v>
      </c>
      <c r="E50" s="40" t="s">
        <v>4609</v>
      </c>
    </row>
    <row r="51" spans="1:5" ht="38.25">
      <c r="A51" t="s">
        <v>58</v>
      </c>
      <c r="E51" s="39" t="s">
        <v>4352</v>
      </c>
    </row>
    <row r="52" spans="1:16" ht="12.75">
      <c r="A52" t="s">
        <v>49</v>
      </c>
      <c s="34" t="s">
        <v>112</v>
      </c>
      <c s="34" t="s">
        <v>4353</v>
      </c>
      <c s="35" t="s">
        <v>5</v>
      </c>
      <c s="6" t="s">
        <v>4354</v>
      </c>
      <c s="36" t="s">
        <v>75</v>
      </c>
      <c s="37">
        <v>195.569</v>
      </c>
      <c s="36">
        <v>0</v>
      </c>
      <c s="36">
        <f>ROUND(G52*H52,6)</f>
      </c>
      <c r="L52" s="38">
        <v>0</v>
      </c>
      <c s="32">
        <f>ROUND(ROUND(L52,2)*ROUND(G52,3),2)</f>
      </c>
      <c s="36" t="s">
        <v>429</v>
      </c>
      <c>
        <f>(M52*21)/100</f>
      </c>
      <c t="s">
        <v>27</v>
      </c>
    </row>
    <row r="53" spans="1:5" ht="12.75">
      <c r="A53" s="35" t="s">
        <v>55</v>
      </c>
      <c r="E53" s="39" t="s">
        <v>4610</v>
      </c>
    </row>
    <row r="54" spans="1:5" ht="25.5">
      <c r="A54" s="35" t="s">
        <v>56</v>
      </c>
      <c r="E54" s="40" t="s">
        <v>4611</v>
      </c>
    </row>
    <row r="55" spans="1:5" ht="306">
      <c r="A55" t="s">
        <v>58</v>
      </c>
      <c r="E55" s="39" t="s">
        <v>4357</v>
      </c>
    </row>
    <row r="56" spans="1:16" ht="12.75">
      <c r="A56" t="s">
        <v>49</v>
      </c>
      <c s="34" t="s">
        <v>116</v>
      </c>
      <c s="34" t="s">
        <v>4358</v>
      </c>
      <c s="35" t="s">
        <v>5</v>
      </c>
      <c s="6" t="s">
        <v>4359</v>
      </c>
      <c s="36" t="s">
        <v>439</v>
      </c>
      <c s="37">
        <v>1564.552</v>
      </c>
      <c s="36">
        <v>0</v>
      </c>
      <c s="36">
        <f>ROUND(G56*H56,6)</f>
      </c>
      <c r="L56" s="38">
        <v>0</v>
      </c>
      <c s="32">
        <f>ROUND(ROUND(L56,2)*ROUND(G56,3),2)</f>
      </c>
      <c s="36" t="s">
        <v>429</v>
      </c>
      <c>
        <f>(M56*21)/100</f>
      </c>
      <c t="s">
        <v>27</v>
      </c>
    </row>
    <row r="57" spans="1:5" ht="12.75">
      <c r="A57" s="35" t="s">
        <v>55</v>
      </c>
      <c r="E57" s="39" t="s">
        <v>4612</v>
      </c>
    </row>
    <row r="58" spans="1:5" ht="38.25">
      <c r="A58" s="35" t="s">
        <v>56</v>
      </c>
      <c r="E58" s="40" t="s">
        <v>4613</v>
      </c>
    </row>
    <row r="59" spans="1:5" ht="25.5">
      <c r="A59" t="s">
        <v>58</v>
      </c>
      <c r="E59" s="39" t="s">
        <v>441</v>
      </c>
    </row>
    <row r="60" spans="1:16" ht="12.75">
      <c r="A60" t="s">
        <v>49</v>
      </c>
      <c s="34" t="s">
        <v>120</v>
      </c>
      <c s="34" t="s">
        <v>434</v>
      </c>
      <c s="35" t="s">
        <v>5</v>
      </c>
      <c s="6" t="s">
        <v>435</v>
      </c>
      <c s="36" t="s">
        <v>75</v>
      </c>
      <c s="37">
        <v>493.693</v>
      </c>
      <c s="36">
        <v>0</v>
      </c>
      <c s="36">
        <f>ROUND(G60*H60,6)</f>
      </c>
      <c r="L60" s="38">
        <v>0</v>
      </c>
      <c s="32">
        <f>ROUND(ROUND(L60,2)*ROUND(G60,3),2)</f>
      </c>
      <c s="36" t="s">
        <v>429</v>
      </c>
      <c>
        <f>(M60*21)/100</f>
      </c>
      <c t="s">
        <v>27</v>
      </c>
    </row>
    <row r="61" spans="1:5" ht="12.75">
      <c r="A61" s="35" t="s">
        <v>55</v>
      </c>
      <c r="E61" s="39" t="s">
        <v>4474</v>
      </c>
    </row>
    <row r="62" spans="1:5" ht="63.75">
      <c r="A62" s="35" t="s">
        <v>56</v>
      </c>
      <c r="E62" s="40" t="s">
        <v>4614</v>
      </c>
    </row>
    <row r="63" spans="1:5" ht="318.75">
      <c r="A63" t="s">
        <v>58</v>
      </c>
      <c r="E63" s="39" t="s">
        <v>436</v>
      </c>
    </row>
    <row r="64" spans="1:16" ht="12.75">
      <c r="A64" t="s">
        <v>49</v>
      </c>
      <c s="34" t="s">
        <v>126</v>
      </c>
      <c s="34" t="s">
        <v>437</v>
      </c>
      <c s="35" t="s">
        <v>5</v>
      </c>
      <c s="6" t="s">
        <v>438</v>
      </c>
      <c s="36" t="s">
        <v>439</v>
      </c>
      <c s="37">
        <v>13489.512</v>
      </c>
      <c s="36">
        <v>0</v>
      </c>
      <c s="36">
        <f>ROUND(G64*H64,6)</f>
      </c>
      <c r="L64" s="38">
        <v>0</v>
      </c>
      <c s="32">
        <f>ROUND(ROUND(L64,2)*ROUND(G64,3),2)</f>
      </c>
      <c s="36" t="s">
        <v>429</v>
      </c>
      <c>
        <f>(M64*21)/100</f>
      </c>
      <c t="s">
        <v>27</v>
      </c>
    </row>
    <row r="65" spans="1:5" ht="25.5">
      <c r="A65" s="35" t="s">
        <v>55</v>
      </c>
      <c r="E65" s="39" t="s">
        <v>4364</v>
      </c>
    </row>
    <row r="66" spans="1:5" ht="127.5">
      <c r="A66" s="35" t="s">
        <v>56</v>
      </c>
      <c r="E66" s="40" t="s">
        <v>4615</v>
      </c>
    </row>
    <row r="67" spans="1:5" ht="25.5">
      <c r="A67" t="s">
        <v>58</v>
      </c>
      <c r="E67" s="39" t="s">
        <v>441</v>
      </c>
    </row>
    <row r="68" spans="1:16" ht="12.75">
      <c r="A68" t="s">
        <v>49</v>
      </c>
      <c s="34" t="s">
        <v>130</v>
      </c>
      <c s="34" t="s">
        <v>4366</v>
      </c>
      <c s="35" t="s">
        <v>5</v>
      </c>
      <c s="6" t="s">
        <v>4367</v>
      </c>
      <c s="36" t="s">
        <v>75</v>
      </c>
      <c s="37">
        <v>394.954</v>
      </c>
      <c s="36">
        <v>0</v>
      </c>
      <c s="36">
        <f>ROUND(G68*H68,6)</f>
      </c>
      <c r="L68" s="38">
        <v>0</v>
      </c>
      <c s="32">
        <f>ROUND(ROUND(L68,2)*ROUND(G68,3),2)</f>
      </c>
      <c s="36" t="s">
        <v>429</v>
      </c>
      <c>
        <f>(M68*21)/100</f>
      </c>
      <c t="s">
        <v>27</v>
      </c>
    </row>
    <row r="69" spans="1:5" ht="12.75">
      <c r="A69" s="35" t="s">
        <v>55</v>
      </c>
      <c r="E69" s="39" t="s">
        <v>4477</v>
      </c>
    </row>
    <row r="70" spans="1:5" ht="63.75">
      <c r="A70" s="35" t="s">
        <v>56</v>
      </c>
      <c r="E70" s="40" t="s">
        <v>4616</v>
      </c>
    </row>
    <row r="71" spans="1:5" ht="318.75">
      <c r="A71" t="s">
        <v>58</v>
      </c>
      <c r="E71" s="39" t="s">
        <v>4078</v>
      </c>
    </row>
    <row r="72" spans="1:16" ht="12.75">
      <c r="A72" t="s">
        <v>49</v>
      </c>
      <c s="34" t="s">
        <v>134</v>
      </c>
      <c s="34" t="s">
        <v>2407</v>
      </c>
      <c s="35" t="s">
        <v>5</v>
      </c>
      <c s="6" t="s">
        <v>2408</v>
      </c>
      <c s="36" t="s">
        <v>439</v>
      </c>
      <c s="37">
        <v>15798.16</v>
      </c>
      <c s="36">
        <v>0</v>
      </c>
      <c s="36">
        <f>ROUND(G72*H72,6)</f>
      </c>
      <c r="L72" s="38">
        <v>0</v>
      </c>
      <c s="32">
        <f>ROUND(ROUND(L72,2)*ROUND(G72,3),2)</f>
      </c>
      <c s="36" t="s">
        <v>429</v>
      </c>
      <c>
        <f>(M72*21)/100</f>
      </c>
      <c t="s">
        <v>27</v>
      </c>
    </row>
    <row r="73" spans="1:5" ht="12.75">
      <c r="A73" s="35" t="s">
        <v>55</v>
      </c>
      <c r="E73" s="39" t="s">
        <v>4370</v>
      </c>
    </row>
    <row r="74" spans="1:5" ht="63.75">
      <c r="A74" s="35" t="s">
        <v>56</v>
      </c>
      <c r="E74" s="40" t="s">
        <v>4617</v>
      </c>
    </row>
    <row r="75" spans="1:5" ht="25.5">
      <c r="A75" t="s">
        <v>58</v>
      </c>
      <c r="E75" s="39" t="s">
        <v>441</v>
      </c>
    </row>
    <row r="76" spans="1:16" ht="12.75">
      <c r="A76" t="s">
        <v>49</v>
      </c>
      <c s="34" t="s">
        <v>138</v>
      </c>
      <c s="34" t="s">
        <v>4075</v>
      </c>
      <c s="35" t="s">
        <v>5</v>
      </c>
      <c s="6" t="s">
        <v>4076</v>
      </c>
      <c s="36" t="s">
        <v>75</v>
      </c>
      <c s="37">
        <v>98.739</v>
      </c>
      <c s="36">
        <v>0</v>
      </c>
      <c s="36">
        <f>ROUND(G76*H76,6)</f>
      </c>
      <c r="L76" s="38">
        <v>0</v>
      </c>
      <c s="32">
        <f>ROUND(ROUND(L76,2)*ROUND(G76,3),2)</f>
      </c>
      <c s="36" t="s">
        <v>429</v>
      </c>
      <c>
        <f>(M76*21)/100</f>
      </c>
      <c t="s">
        <v>27</v>
      </c>
    </row>
    <row r="77" spans="1:5" ht="12.75">
      <c r="A77" s="35" t="s">
        <v>55</v>
      </c>
      <c r="E77" s="39" t="s">
        <v>4480</v>
      </c>
    </row>
    <row r="78" spans="1:5" ht="63.75">
      <c r="A78" s="35" t="s">
        <v>56</v>
      </c>
      <c r="E78" s="40" t="s">
        <v>4618</v>
      </c>
    </row>
    <row r="79" spans="1:5" ht="318.75">
      <c r="A79" t="s">
        <v>58</v>
      </c>
      <c r="E79" s="39" t="s">
        <v>4078</v>
      </c>
    </row>
    <row r="80" spans="1:16" ht="12.75">
      <c r="A80" t="s">
        <v>49</v>
      </c>
      <c s="34" t="s">
        <v>142</v>
      </c>
      <c s="34" t="s">
        <v>4079</v>
      </c>
      <c s="35" t="s">
        <v>5</v>
      </c>
      <c s="6" t="s">
        <v>4080</v>
      </c>
      <c s="36" t="s">
        <v>439</v>
      </c>
      <c s="37">
        <v>3949.54</v>
      </c>
      <c s="36">
        <v>0</v>
      </c>
      <c s="36">
        <f>ROUND(G80*H80,6)</f>
      </c>
      <c r="L80" s="38">
        <v>0</v>
      </c>
      <c s="32">
        <f>ROUND(ROUND(L80,2)*ROUND(G80,3),2)</f>
      </c>
      <c s="36" t="s">
        <v>429</v>
      </c>
      <c>
        <f>(M80*21)/100</f>
      </c>
      <c t="s">
        <v>27</v>
      </c>
    </row>
    <row r="81" spans="1:5" ht="12.75">
      <c r="A81" s="35" t="s">
        <v>55</v>
      </c>
      <c r="E81" s="39" t="s">
        <v>4374</v>
      </c>
    </row>
    <row r="82" spans="1:5" ht="63.75">
      <c r="A82" s="35" t="s">
        <v>56</v>
      </c>
      <c r="E82" s="40" t="s">
        <v>4619</v>
      </c>
    </row>
    <row r="83" spans="1:5" ht="25.5">
      <c r="A83" t="s">
        <v>58</v>
      </c>
      <c r="E83" s="39" t="s">
        <v>441</v>
      </c>
    </row>
    <row r="84" spans="1:16" ht="12.75">
      <c r="A84" t="s">
        <v>49</v>
      </c>
      <c s="34" t="s">
        <v>146</v>
      </c>
      <c s="34" t="s">
        <v>442</v>
      </c>
      <c s="35" t="s">
        <v>5</v>
      </c>
      <c s="6" t="s">
        <v>443</v>
      </c>
      <c s="36" t="s">
        <v>75</v>
      </c>
      <c s="37">
        <v>998.725</v>
      </c>
      <c s="36">
        <v>0</v>
      </c>
      <c s="36">
        <f>ROUND(G84*H84,6)</f>
      </c>
      <c r="L84" s="38">
        <v>0</v>
      </c>
      <c s="32">
        <f>ROUND(ROUND(L84,2)*ROUND(G84,3),2)</f>
      </c>
      <c s="36" t="s">
        <v>429</v>
      </c>
      <c>
        <f>(M84*21)/100</f>
      </c>
      <c t="s">
        <v>27</v>
      </c>
    </row>
    <row r="85" spans="1:5" ht="12.75">
      <c r="A85" s="35" t="s">
        <v>55</v>
      </c>
      <c r="E85" s="39" t="s">
        <v>4376</v>
      </c>
    </row>
    <row r="86" spans="1:5" ht="89.25">
      <c r="A86" s="35" t="s">
        <v>56</v>
      </c>
      <c r="E86" s="40" t="s">
        <v>4620</v>
      </c>
    </row>
    <row r="87" spans="1:5" ht="191.25">
      <c r="A87" t="s">
        <v>58</v>
      </c>
      <c r="E87" s="39" t="s">
        <v>444</v>
      </c>
    </row>
    <row r="88" spans="1:16" ht="12.75">
      <c r="A88" t="s">
        <v>49</v>
      </c>
      <c s="34" t="s">
        <v>150</v>
      </c>
      <c s="34" t="s">
        <v>81</v>
      </c>
      <c s="35" t="s">
        <v>5</v>
      </c>
      <c s="6" t="s">
        <v>82</v>
      </c>
      <c s="36" t="s">
        <v>75</v>
      </c>
      <c s="37">
        <v>195.569</v>
      </c>
      <c s="36">
        <v>0</v>
      </c>
      <c s="36">
        <f>ROUND(G88*H88,6)</f>
      </c>
      <c r="L88" s="38">
        <v>0</v>
      </c>
      <c s="32">
        <f>ROUND(ROUND(L88,2)*ROUND(G88,3),2)</f>
      </c>
      <c s="36" t="s">
        <v>429</v>
      </c>
      <c>
        <f>(M88*21)/100</f>
      </c>
      <c t="s">
        <v>27</v>
      </c>
    </row>
    <row r="89" spans="1:5" ht="12.75">
      <c r="A89" s="35" t="s">
        <v>55</v>
      </c>
      <c r="E89" s="39" t="s">
        <v>4621</v>
      </c>
    </row>
    <row r="90" spans="1:5" ht="25.5">
      <c r="A90" s="35" t="s">
        <v>56</v>
      </c>
      <c r="E90" s="40" t="s">
        <v>4611</v>
      </c>
    </row>
    <row r="91" spans="1:5" ht="229.5">
      <c r="A91" t="s">
        <v>58</v>
      </c>
      <c r="E91" s="39" t="s">
        <v>84</v>
      </c>
    </row>
    <row r="92" spans="1:16" ht="12.75">
      <c r="A92" t="s">
        <v>49</v>
      </c>
      <c s="34" t="s">
        <v>153</v>
      </c>
      <c s="34" t="s">
        <v>4259</v>
      </c>
      <c s="35" t="s">
        <v>5</v>
      </c>
      <c s="6" t="s">
        <v>4260</v>
      </c>
      <c s="36" t="s">
        <v>75</v>
      </c>
      <c s="37">
        <v>23.633</v>
      </c>
      <c s="36">
        <v>0</v>
      </c>
      <c s="36">
        <f>ROUND(G92*H92,6)</f>
      </c>
      <c r="L92" s="38">
        <v>0</v>
      </c>
      <c s="32">
        <f>ROUND(ROUND(L92,2)*ROUND(G92,3),2)</f>
      </c>
      <c s="36" t="s">
        <v>429</v>
      </c>
      <c>
        <f>(M92*21)/100</f>
      </c>
      <c t="s">
        <v>27</v>
      </c>
    </row>
    <row r="93" spans="1:5" ht="12.75">
      <c r="A93" s="35" t="s">
        <v>55</v>
      </c>
      <c r="E93" s="39" t="s">
        <v>4485</v>
      </c>
    </row>
    <row r="94" spans="1:5" ht="25.5">
      <c r="A94" s="35" t="s">
        <v>56</v>
      </c>
      <c r="E94" s="40" t="s">
        <v>4622</v>
      </c>
    </row>
    <row r="95" spans="1:5" ht="229.5">
      <c r="A95" t="s">
        <v>58</v>
      </c>
      <c r="E95" s="39" t="s">
        <v>4262</v>
      </c>
    </row>
    <row r="96" spans="1:13" ht="12.75">
      <c r="A96" t="s">
        <v>46</v>
      </c>
      <c r="C96" s="31" t="s">
        <v>27</v>
      </c>
      <c r="E96" s="33" t="s">
        <v>445</v>
      </c>
      <c r="J96" s="32">
        <f>0</f>
      </c>
      <c s="32">
        <f>0</f>
      </c>
      <c s="32">
        <f>0+L97+L101+L105+L109+L113+L117+L121+L125+L129+L133+L137+L141+L145+L149+L153+L157+L161</f>
      </c>
      <c s="32">
        <f>0+M97+M101+M105+M109+M113+M117+M121+M125+M129+M133+M137+M141+M145+M149+M153+M157+M161</f>
      </c>
    </row>
    <row r="97" spans="1:16" ht="12.75">
      <c r="A97" t="s">
        <v>49</v>
      </c>
      <c s="34" t="s">
        <v>157</v>
      </c>
      <c s="34" t="s">
        <v>4623</v>
      </c>
      <c s="35" t="s">
        <v>5</v>
      </c>
      <c s="6" t="s">
        <v>4624</v>
      </c>
      <c s="36" t="s">
        <v>53</v>
      </c>
      <c s="37">
        <v>6.464</v>
      </c>
      <c s="36">
        <v>0</v>
      </c>
      <c s="36">
        <f>ROUND(G97*H97,6)</f>
      </c>
      <c r="L97" s="38">
        <v>0</v>
      </c>
      <c s="32">
        <f>ROUND(ROUND(L97,2)*ROUND(G97,3),2)</f>
      </c>
      <c s="36" t="s">
        <v>54</v>
      </c>
      <c>
        <f>(M97*21)/100</f>
      </c>
      <c t="s">
        <v>27</v>
      </c>
    </row>
    <row r="98" spans="1:5" ht="12.75">
      <c r="A98" s="35" t="s">
        <v>55</v>
      </c>
      <c r="E98" s="39" t="s">
        <v>4625</v>
      </c>
    </row>
    <row r="99" spans="1:5" ht="25.5">
      <c r="A99" s="35" t="s">
        <v>56</v>
      </c>
      <c r="E99" s="40" t="s">
        <v>4626</v>
      </c>
    </row>
    <row r="100" spans="1:5" ht="38.25">
      <c r="A100" t="s">
        <v>58</v>
      </c>
      <c r="E100" s="39" t="s">
        <v>4627</v>
      </c>
    </row>
    <row r="101" spans="1:16" ht="12.75">
      <c r="A101" t="s">
        <v>49</v>
      </c>
      <c s="34" t="s">
        <v>161</v>
      </c>
      <c s="34" t="s">
        <v>4094</v>
      </c>
      <c s="35" t="s">
        <v>5</v>
      </c>
      <c s="6" t="s">
        <v>4095</v>
      </c>
      <c s="36" t="s">
        <v>469</v>
      </c>
      <c s="37">
        <v>37.5</v>
      </c>
      <c s="36">
        <v>0</v>
      </c>
      <c s="36">
        <f>ROUND(G101*H101,6)</f>
      </c>
      <c r="L101" s="38">
        <v>0</v>
      </c>
      <c s="32">
        <f>ROUND(ROUND(L101,2)*ROUND(G101,3),2)</f>
      </c>
      <c s="36" t="s">
        <v>54</v>
      </c>
      <c>
        <f>(M101*21)/100</f>
      </c>
      <c t="s">
        <v>27</v>
      </c>
    </row>
    <row r="102" spans="1:5" ht="12.75">
      <c r="A102" s="35" t="s">
        <v>55</v>
      </c>
      <c r="E102" s="39" t="s">
        <v>4628</v>
      </c>
    </row>
    <row r="103" spans="1:5" ht="25.5">
      <c r="A103" s="35" t="s">
        <v>56</v>
      </c>
      <c r="E103" s="40" t="s">
        <v>4629</v>
      </c>
    </row>
    <row r="104" spans="1:5" ht="25.5">
      <c r="A104" t="s">
        <v>58</v>
      </c>
      <c r="E104" s="39" t="s">
        <v>4097</v>
      </c>
    </row>
    <row r="105" spans="1:16" ht="12.75">
      <c r="A105" t="s">
        <v>49</v>
      </c>
      <c s="34" t="s">
        <v>165</v>
      </c>
      <c s="34" t="s">
        <v>4487</v>
      </c>
      <c s="35" t="s">
        <v>5</v>
      </c>
      <c s="6" t="s">
        <v>4488</v>
      </c>
      <c s="36" t="s">
        <v>95</v>
      </c>
      <c s="37">
        <v>68.112</v>
      </c>
      <c s="36">
        <v>0</v>
      </c>
      <c s="36">
        <f>ROUND(G105*H105,6)</f>
      </c>
      <c r="L105" s="38">
        <v>0</v>
      </c>
      <c s="32">
        <f>ROUND(ROUND(L105,2)*ROUND(G105,3),2)</f>
      </c>
      <c s="36" t="s">
        <v>429</v>
      </c>
      <c>
        <f>(M105*21)/100</f>
      </c>
      <c t="s">
        <v>27</v>
      </c>
    </row>
    <row r="106" spans="1:5" ht="12.75">
      <c r="A106" s="35" t="s">
        <v>55</v>
      </c>
      <c r="E106" s="39" t="s">
        <v>4489</v>
      </c>
    </row>
    <row r="107" spans="1:5" ht="25.5">
      <c r="A107" s="35" t="s">
        <v>56</v>
      </c>
      <c r="E107" s="40" t="s">
        <v>4630</v>
      </c>
    </row>
    <row r="108" spans="1:5" ht="63.75">
      <c r="A108" t="s">
        <v>58</v>
      </c>
      <c r="E108" s="39" t="s">
        <v>3815</v>
      </c>
    </row>
    <row r="109" spans="1:16" ht="12.75">
      <c r="A109" t="s">
        <v>49</v>
      </c>
      <c s="34" t="s">
        <v>169</v>
      </c>
      <c s="34" t="s">
        <v>4631</v>
      </c>
      <c s="35" t="s">
        <v>5</v>
      </c>
      <c s="6" t="s">
        <v>4632</v>
      </c>
      <c s="36" t="s">
        <v>95</v>
      </c>
      <c s="37">
        <v>12.6</v>
      </c>
      <c s="36">
        <v>0</v>
      </c>
      <c s="36">
        <f>ROUND(G109*H109,6)</f>
      </c>
      <c r="L109" s="38">
        <v>0</v>
      </c>
      <c s="32">
        <f>ROUND(ROUND(L109,2)*ROUND(G109,3),2)</f>
      </c>
      <c s="36" t="s">
        <v>54</v>
      </c>
      <c>
        <f>(M109*21)/100</f>
      </c>
      <c t="s">
        <v>27</v>
      </c>
    </row>
    <row r="110" spans="1:5" ht="12.75">
      <c r="A110" s="35" t="s">
        <v>55</v>
      </c>
      <c r="E110" s="39" t="s">
        <v>4633</v>
      </c>
    </row>
    <row r="111" spans="1:5" ht="25.5">
      <c r="A111" s="35" t="s">
        <v>56</v>
      </c>
      <c r="E111" s="40" t="s">
        <v>4634</v>
      </c>
    </row>
    <row r="112" spans="1:5" ht="63.75">
      <c r="A112" t="s">
        <v>58</v>
      </c>
      <c r="E112" s="39" t="s">
        <v>3815</v>
      </c>
    </row>
    <row r="113" spans="1:16" ht="12.75">
      <c r="A113" t="s">
        <v>49</v>
      </c>
      <c s="34" t="s">
        <v>173</v>
      </c>
      <c s="34" t="s">
        <v>4635</v>
      </c>
      <c s="35" t="s">
        <v>5</v>
      </c>
      <c s="6" t="s">
        <v>4636</v>
      </c>
      <c s="36" t="s">
        <v>95</v>
      </c>
      <c s="37">
        <v>25.2</v>
      </c>
      <c s="36">
        <v>0</v>
      </c>
      <c s="36">
        <f>ROUND(G113*H113,6)</f>
      </c>
      <c r="L113" s="38">
        <v>0</v>
      </c>
      <c s="32">
        <f>ROUND(ROUND(L113,2)*ROUND(G113,3),2)</f>
      </c>
      <c s="36" t="s">
        <v>54</v>
      </c>
      <c>
        <f>(M113*21)/100</f>
      </c>
      <c t="s">
        <v>27</v>
      </c>
    </row>
    <row r="114" spans="1:5" ht="12.75">
      <c r="A114" s="35" t="s">
        <v>55</v>
      </c>
      <c r="E114" s="39" t="s">
        <v>4637</v>
      </c>
    </row>
    <row r="115" spans="1:5" ht="25.5">
      <c r="A115" s="35" t="s">
        <v>56</v>
      </c>
      <c r="E115" s="40" t="s">
        <v>4638</v>
      </c>
    </row>
    <row r="116" spans="1:5" ht="63.75">
      <c r="A116" t="s">
        <v>58</v>
      </c>
      <c r="E116" s="39" t="s">
        <v>3815</v>
      </c>
    </row>
    <row r="117" spans="1:16" ht="12.75">
      <c r="A117" t="s">
        <v>49</v>
      </c>
      <c s="34" t="s">
        <v>177</v>
      </c>
      <c s="34" t="s">
        <v>4639</v>
      </c>
      <c s="35" t="s">
        <v>5</v>
      </c>
      <c s="6" t="s">
        <v>4640</v>
      </c>
      <c s="36" t="s">
        <v>95</v>
      </c>
      <c s="37">
        <v>25.2</v>
      </c>
      <c s="36">
        <v>0</v>
      </c>
      <c s="36">
        <f>ROUND(G117*H117,6)</f>
      </c>
      <c r="L117" s="38">
        <v>0</v>
      </c>
      <c s="32">
        <f>ROUND(ROUND(L117,2)*ROUND(G117,3),2)</f>
      </c>
      <c s="36" t="s">
        <v>54</v>
      </c>
      <c>
        <f>(M117*21)/100</f>
      </c>
      <c t="s">
        <v>27</v>
      </c>
    </row>
    <row r="118" spans="1:5" ht="12.75">
      <c r="A118" s="35" t="s">
        <v>55</v>
      </c>
      <c r="E118" s="39" t="s">
        <v>4641</v>
      </c>
    </row>
    <row r="119" spans="1:5" ht="25.5">
      <c r="A119" s="35" t="s">
        <v>56</v>
      </c>
      <c r="E119" s="40" t="s">
        <v>4642</v>
      </c>
    </row>
    <row r="120" spans="1:5" ht="63.75">
      <c r="A120" t="s">
        <v>58</v>
      </c>
      <c r="E120" s="39" t="s">
        <v>3815</v>
      </c>
    </row>
    <row r="121" spans="1:16" ht="12.75">
      <c r="A121" t="s">
        <v>49</v>
      </c>
      <c s="34" t="s">
        <v>181</v>
      </c>
      <c s="34" t="s">
        <v>4643</v>
      </c>
      <c s="35" t="s">
        <v>5</v>
      </c>
      <c s="6" t="s">
        <v>4644</v>
      </c>
      <c s="36" t="s">
        <v>95</v>
      </c>
      <c s="37">
        <v>50.4</v>
      </c>
      <c s="36">
        <v>0</v>
      </c>
      <c s="36">
        <f>ROUND(G121*H121,6)</f>
      </c>
      <c r="L121" s="38">
        <v>0</v>
      </c>
      <c s="32">
        <f>ROUND(ROUND(L121,2)*ROUND(G121,3),2)</f>
      </c>
      <c s="36" t="s">
        <v>54</v>
      </c>
      <c>
        <f>(M121*21)/100</f>
      </c>
      <c t="s">
        <v>27</v>
      </c>
    </row>
    <row r="122" spans="1:5" ht="12.75">
      <c r="A122" s="35" t="s">
        <v>55</v>
      </c>
      <c r="E122" s="39" t="s">
        <v>4645</v>
      </c>
    </row>
    <row r="123" spans="1:5" ht="25.5">
      <c r="A123" s="35" t="s">
        <v>56</v>
      </c>
      <c r="E123" s="40" t="s">
        <v>4646</v>
      </c>
    </row>
    <row r="124" spans="1:5" ht="63.75">
      <c r="A124" t="s">
        <v>58</v>
      </c>
      <c r="E124" s="39" t="s">
        <v>3815</v>
      </c>
    </row>
    <row r="125" spans="1:16" ht="12.75">
      <c r="A125" t="s">
        <v>49</v>
      </c>
      <c s="34" t="s">
        <v>185</v>
      </c>
      <c s="34" t="s">
        <v>4647</v>
      </c>
      <c s="35" t="s">
        <v>5</v>
      </c>
      <c s="6" t="s">
        <v>4648</v>
      </c>
      <c s="36" t="s">
        <v>95</v>
      </c>
      <c s="37">
        <v>25.2</v>
      </c>
      <c s="36">
        <v>0</v>
      </c>
      <c s="36">
        <f>ROUND(G125*H125,6)</f>
      </c>
      <c r="L125" s="38">
        <v>0</v>
      </c>
      <c s="32">
        <f>ROUND(ROUND(L125,2)*ROUND(G125,3),2)</f>
      </c>
      <c s="36" t="s">
        <v>54</v>
      </c>
      <c>
        <f>(M125*21)/100</f>
      </c>
      <c t="s">
        <v>27</v>
      </c>
    </row>
    <row r="126" spans="1:5" ht="12.75">
      <c r="A126" s="35" t="s">
        <v>55</v>
      </c>
      <c r="E126" s="39" t="s">
        <v>4641</v>
      </c>
    </row>
    <row r="127" spans="1:5" ht="25.5">
      <c r="A127" s="35" t="s">
        <v>56</v>
      </c>
      <c r="E127" s="40" t="s">
        <v>4642</v>
      </c>
    </row>
    <row r="128" spans="1:5" ht="63.75">
      <c r="A128" t="s">
        <v>58</v>
      </c>
      <c r="E128" s="39" t="s">
        <v>3815</v>
      </c>
    </row>
    <row r="129" spans="1:16" ht="12.75">
      <c r="A129" t="s">
        <v>49</v>
      </c>
      <c s="34" t="s">
        <v>189</v>
      </c>
      <c s="34" t="s">
        <v>4491</v>
      </c>
      <c s="35" t="s">
        <v>5</v>
      </c>
      <c s="6" t="s">
        <v>4492</v>
      </c>
      <c s="36" t="s">
        <v>95</v>
      </c>
      <c s="37">
        <v>50.4</v>
      </c>
      <c s="36">
        <v>0</v>
      </c>
      <c s="36">
        <f>ROUND(G129*H129,6)</f>
      </c>
      <c r="L129" s="38">
        <v>0</v>
      </c>
      <c s="32">
        <f>ROUND(ROUND(L129,2)*ROUND(G129,3),2)</f>
      </c>
      <c s="36" t="s">
        <v>54</v>
      </c>
      <c>
        <f>(M129*21)/100</f>
      </c>
      <c t="s">
        <v>27</v>
      </c>
    </row>
    <row r="130" spans="1:5" ht="12.75">
      <c r="A130" s="35" t="s">
        <v>55</v>
      </c>
      <c r="E130" s="39" t="s">
        <v>4645</v>
      </c>
    </row>
    <row r="131" spans="1:5" ht="25.5">
      <c r="A131" s="35" t="s">
        <v>56</v>
      </c>
      <c r="E131" s="40" t="s">
        <v>4646</v>
      </c>
    </row>
    <row r="132" spans="1:5" ht="63.75">
      <c r="A132" t="s">
        <v>58</v>
      </c>
      <c r="E132" s="39" t="s">
        <v>3815</v>
      </c>
    </row>
    <row r="133" spans="1:16" ht="12.75">
      <c r="A133" t="s">
        <v>49</v>
      </c>
      <c s="34" t="s">
        <v>193</v>
      </c>
      <c s="34" t="s">
        <v>3498</v>
      </c>
      <c s="35" t="s">
        <v>5</v>
      </c>
      <c s="6" t="s">
        <v>3499</v>
      </c>
      <c s="36" t="s">
        <v>75</v>
      </c>
      <c s="37">
        <v>6.75</v>
      </c>
      <c s="36">
        <v>0</v>
      </c>
      <c s="36">
        <f>ROUND(G133*H133,6)</f>
      </c>
      <c r="L133" s="38">
        <v>0</v>
      </c>
      <c s="32">
        <f>ROUND(ROUND(L133,2)*ROUND(G133,3),2)</f>
      </c>
      <c s="36" t="s">
        <v>429</v>
      </c>
      <c>
        <f>(M133*21)/100</f>
      </c>
      <c t="s">
        <v>27</v>
      </c>
    </row>
    <row r="134" spans="1:5" ht="12.75">
      <c r="A134" s="35" t="s">
        <v>55</v>
      </c>
      <c r="E134" s="39" t="s">
        <v>4649</v>
      </c>
    </row>
    <row r="135" spans="1:5" ht="25.5">
      <c r="A135" s="35" t="s">
        <v>56</v>
      </c>
      <c r="E135" s="40" t="s">
        <v>4650</v>
      </c>
    </row>
    <row r="136" spans="1:5" ht="369.75">
      <c r="A136" t="s">
        <v>58</v>
      </c>
      <c r="E136" s="39" t="s">
        <v>449</v>
      </c>
    </row>
    <row r="137" spans="1:16" ht="12.75">
      <c r="A137" t="s">
        <v>49</v>
      </c>
      <c s="34" t="s">
        <v>197</v>
      </c>
      <c s="34" t="s">
        <v>446</v>
      </c>
      <c s="35" t="s">
        <v>5</v>
      </c>
      <c s="6" t="s">
        <v>447</v>
      </c>
      <c s="36" t="s">
        <v>75</v>
      </c>
      <c s="37">
        <v>16.299</v>
      </c>
      <c s="36">
        <v>0</v>
      </c>
      <c s="36">
        <f>ROUND(G137*H137,6)</f>
      </c>
      <c r="L137" s="38">
        <v>0</v>
      </c>
      <c s="32">
        <f>ROUND(ROUND(L137,2)*ROUND(G137,3),2)</f>
      </c>
      <c s="36" t="s">
        <v>429</v>
      </c>
      <c>
        <f>(M137*21)/100</f>
      </c>
      <c t="s">
        <v>27</v>
      </c>
    </row>
    <row r="138" spans="1:5" ht="12.75">
      <c r="A138" s="35" t="s">
        <v>55</v>
      </c>
      <c r="E138" s="39" t="s">
        <v>4497</v>
      </c>
    </row>
    <row r="139" spans="1:5" ht="25.5">
      <c r="A139" s="35" t="s">
        <v>56</v>
      </c>
      <c r="E139" s="40" t="s">
        <v>4651</v>
      </c>
    </row>
    <row r="140" spans="1:5" ht="369.75">
      <c r="A140" t="s">
        <v>58</v>
      </c>
      <c r="E140" s="39" t="s">
        <v>449</v>
      </c>
    </row>
    <row r="141" spans="1:16" ht="12.75">
      <c r="A141" t="s">
        <v>49</v>
      </c>
      <c s="34" t="s">
        <v>201</v>
      </c>
      <c s="34" t="s">
        <v>450</v>
      </c>
      <c s="35" t="s">
        <v>5</v>
      </c>
      <c s="6" t="s">
        <v>451</v>
      </c>
      <c s="36" t="s">
        <v>53</v>
      </c>
      <c s="37">
        <v>0.683</v>
      </c>
      <c s="36">
        <v>0</v>
      </c>
      <c s="36">
        <f>ROUND(G141*H141,6)</f>
      </c>
      <c r="L141" s="38">
        <v>0</v>
      </c>
      <c s="32">
        <f>ROUND(ROUND(L141,2)*ROUND(G141,3),2)</f>
      </c>
      <c s="36" t="s">
        <v>429</v>
      </c>
      <c>
        <f>(M141*21)/100</f>
      </c>
      <c t="s">
        <v>27</v>
      </c>
    </row>
    <row r="142" spans="1:5" ht="12.75">
      <c r="A142" s="35" t="s">
        <v>55</v>
      </c>
      <c r="E142" s="39" t="s">
        <v>4499</v>
      </c>
    </row>
    <row r="143" spans="1:5" ht="25.5">
      <c r="A143" s="35" t="s">
        <v>56</v>
      </c>
      <c r="E143" s="40" t="s">
        <v>4652</v>
      </c>
    </row>
    <row r="144" spans="1:5" ht="267.75">
      <c r="A144" t="s">
        <v>58</v>
      </c>
      <c r="E144" s="39" t="s">
        <v>452</v>
      </c>
    </row>
    <row r="145" spans="1:16" ht="12.75">
      <c r="A145" t="s">
        <v>49</v>
      </c>
      <c s="34" t="s">
        <v>205</v>
      </c>
      <c s="34" t="s">
        <v>4385</v>
      </c>
      <c s="35" t="s">
        <v>5</v>
      </c>
      <c s="6" t="s">
        <v>4386</v>
      </c>
      <c s="36" t="s">
        <v>53</v>
      </c>
      <c s="37">
        <v>1.212</v>
      </c>
      <c s="36">
        <v>0</v>
      </c>
      <c s="36">
        <f>ROUND(G145*H145,6)</f>
      </c>
      <c r="L145" s="38">
        <v>0</v>
      </c>
      <c s="32">
        <f>ROUND(ROUND(L145,2)*ROUND(G145,3),2)</f>
      </c>
      <c s="36" t="s">
        <v>429</v>
      </c>
      <c>
        <f>(M145*21)/100</f>
      </c>
      <c t="s">
        <v>27</v>
      </c>
    </row>
    <row r="146" spans="1:5" ht="12.75">
      <c r="A146" s="35" t="s">
        <v>55</v>
      </c>
      <c r="E146" s="39" t="s">
        <v>4499</v>
      </c>
    </row>
    <row r="147" spans="1:5" ht="25.5">
      <c r="A147" s="35" t="s">
        <v>56</v>
      </c>
      <c r="E147" s="40" t="s">
        <v>4653</v>
      </c>
    </row>
    <row r="148" spans="1:5" ht="267.75">
      <c r="A148" t="s">
        <v>58</v>
      </c>
      <c r="E148" s="39" t="s">
        <v>452</v>
      </c>
    </row>
    <row r="149" spans="1:16" ht="12.75">
      <c r="A149" t="s">
        <v>49</v>
      </c>
      <c s="34" t="s">
        <v>209</v>
      </c>
      <c s="34" t="s">
        <v>4502</v>
      </c>
      <c s="35" t="s">
        <v>4404</v>
      </c>
      <c s="6" t="s">
        <v>4503</v>
      </c>
      <c s="36" t="s">
        <v>75</v>
      </c>
      <c s="37">
        <v>2.129</v>
      </c>
      <c s="36">
        <v>0</v>
      </c>
      <c s="36">
        <f>ROUND(G149*H149,6)</f>
      </c>
      <c r="L149" s="38">
        <v>0</v>
      </c>
      <c s="32">
        <f>ROUND(ROUND(L149,2)*ROUND(G149,3),2)</f>
      </c>
      <c s="36" t="s">
        <v>429</v>
      </c>
      <c>
        <f>(M149*21)/100</f>
      </c>
      <c t="s">
        <v>27</v>
      </c>
    </row>
    <row r="150" spans="1:5" ht="12.75">
      <c r="A150" s="35" t="s">
        <v>55</v>
      </c>
      <c r="E150" s="39" t="s">
        <v>4504</v>
      </c>
    </row>
    <row r="151" spans="1:5" ht="25.5">
      <c r="A151" s="35" t="s">
        <v>56</v>
      </c>
      <c r="E151" s="40" t="s">
        <v>4654</v>
      </c>
    </row>
    <row r="152" spans="1:5" ht="89.25">
      <c r="A152" t="s">
        <v>58</v>
      </c>
      <c r="E152" s="39" t="s">
        <v>4506</v>
      </c>
    </row>
    <row r="153" spans="1:16" ht="12.75">
      <c r="A153" t="s">
        <v>49</v>
      </c>
      <c s="34" t="s">
        <v>213</v>
      </c>
      <c s="34" t="s">
        <v>4655</v>
      </c>
      <c s="35" t="s">
        <v>5</v>
      </c>
      <c s="6" t="s">
        <v>4656</v>
      </c>
      <c s="36" t="s">
        <v>90</v>
      </c>
      <c s="37">
        <v>7</v>
      </c>
      <c s="36">
        <v>0</v>
      </c>
      <c s="36">
        <f>ROUND(G153*H153,6)</f>
      </c>
      <c r="L153" s="38">
        <v>0</v>
      </c>
      <c s="32">
        <f>ROUND(ROUND(L153,2)*ROUND(G153,3),2)</f>
      </c>
      <c s="36" t="s">
        <v>54</v>
      </c>
      <c>
        <f>(M153*21)/100</f>
      </c>
      <c t="s">
        <v>27</v>
      </c>
    </row>
    <row r="154" spans="1:5" ht="12.75">
      <c r="A154" s="35" t="s">
        <v>55</v>
      </c>
      <c r="E154" s="39" t="s">
        <v>4657</v>
      </c>
    </row>
    <row r="155" spans="1:5" ht="25.5">
      <c r="A155" s="35" t="s">
        <v>56</v>
      </c>
      <c r="E155" s="40" t="s">
        <v>4658</v>
      </c>
    </row>
    <row r="156" spans="1:5" ht="38.25">
      <c r="A156" t="s">
        <v>58</v>
      </c>
      <c r="E156" s="39" t="s">
        <v>4121</v>
      </c>
    </row>
    <row r="157" spans="1:16" ht="12.75">
      <c r="A157" t="s">
        <v>49</v>
      </c>
      <c s="34" t="s">
        <v>815</v>
      </c>
      <c s="34" t="s">
        <v>4388</v>
      </c>
      <c s="35" t="s">
        <v>5</v>
      </c>
      <c s="6" t="s">
        <v>4389</v>
      </c>
      <c s="36" t="s">
        <v>469</v>
      </c>
      <c s="37">
        <v>16</v>
      </c>
      <c s="36">
        <v>0</v>
      </c>
      <c s="36">
        <f>ROUND(G157*H157,6)</f>
      </c>
      <c r="L157" s="38">
        <v>0</v>
      </c>
      <c s="32">
        <f>ROUND(ROUND(L157,2)*ROUND(G157,3),2)</f>
      </c>
      <c s="36" t="s">
        <v>429</v>
      </c>
      <c>
        <f>(M157*21)/100</f>
      </c>
      <c t="s">
        <v>27</v>
      </c>
    </row>
    <row r="158" spans="1:5" ht="25.5">
      <c r="A158" s="35" t="s">
        <v>55</v>
      </c>
      <c r="E158" s="39" t="s">
        <v>4390</v>
      </c>
    </row>
    <row r="159" spans="1:5" ht="25.5">
      <c r="A159" s="35" t="s">
        <v>56</v>
      </c>
      <c r="E159" s="40" t="s">
        <v>4659</v>
      </c>
    </row>
    <row r="160" spans="1:5" ht="38.25">
      <c r="A160" t="s">
        <v>58</v>
      </c>
      <c r="E160" s="39" t="s">
        <v>3836</v>
      </c>
    </row>
    <row r="161" spans="1:16" ht="25.5">
      <c r="A161" t="s">
        <v>49</v>
      </c>
      <c s="34" t="s">
        <v>819</v>
      </c>
      <c s="34" t="s">
        <v>4660</v>
      </c>
      <c s="35" t="s">
        <v>5</v>
      </c>
      <c s="6" t="s">
        <v>4661</v>
      </c>
      <c s="36" t="s">
        <v>90</v>
      </c>
      <c s="37">
        <v>88</v>
      </c>
      <c s="36">
        <v>0</v>
      </c>
      <c s="36">
        <f>ROUND(G161*H161,6)</f>
      </c>
      <c r="L161" s="38">
        <v>0</v>
      </c>
      <c s="32">
        <f>ROUND(ROUND(L161,2)*ROUND(G161,3),2)</f>
      </c>
      <c s="36" t="s">
        <v>429</v>
      </c>
      <c>
        <f>(M161*21)/100</f>
      </c>
      <c t="s">
        <v>27</v>
      </c>
    </row>
    <row r="162" spans="1:5" ht="25.5">
      <c r="A162" s="35" t="s">
        <v>55</v>
      </c>
      <c r="E162" s="39" t="s">
        <v>4662</v>
      </c>
    </row>
    <row r="163" spans="1:5" ht="25.5">
      <c r="A163" s="35" t="s">
        <v>56</v>
      </c>
      <c r="E163" s="40" t="s">
        <v>4663</v>
      </c>
    </row>
    <row r="164" spans="1:5" ht="63.75">
      <c r="A164" t="s">
        <v>58</v>
      </c>
      <c r="E164" s="39" t="s">
        <v>4511</v>
      </c>
    </row>
    <row r="165" spans="1:13" ht="12.75">
      <c r="A165" t="s">
        <v>46</v>
      </c>
      <c r="C165" s="31" t="s">
        <v>26</v>
      </c>
      <c r="E165" s="33" t="s">
        <v>3502</v>
      </c>
      <c r="J165" s="32">
        <f>0</f>
      </c>
      <c s="32">
        <f>0</f>
      </c>
      <c s="32">
        <f>0+L166+L170+L174+L178+L182+L186+L190+L194+L198+L202+L206</f>
      </c>
      <c s="32">
        <f>0+M166+M170+M174+M178+M182+M186+M190+M194+M198+M202+M206</f>
      </c>
    </row>
    <row r="166" spans="1:16" ht="12.75">
      <c r="A166" t="s">
        <v>49</v>
      </c>
      <c s="34" t="s">
        <v>217</v>
      </c>
      <c s="34" t="s">
        <v>3958</v>
      </c>
      <c s="35" t="s">
        <v>5</v>
      </c>
      <c s="6" t="s">
        <v>3959</v>
      </c>
      <c s="36" t="s">
        <v>75</v>
      </c>
      <c s="37">
        <v>5.045</v>
      </c>
      <c s="36">
        <v>0</v>
      </c>
      <c s="36">
        <f>ROUND(G166*H166,6)</f>
      </c>
      <c r="L166" s="38">
        <v>0</v>
      </c>
      <c s="32">
        <f>ROUND(ROUND(L166,2)*ROUND(G166,3),2)</f>
      </c>
      <c s="36" t="s">
        <v>429</v>
      </c>
      <c>
        <f>(M166*21)/100</f>
      </c>
      <c t="s">
        <v>27</v>
      </c>
    </row>
    <row r="167" spans="1:5" ht="12.75">
      <c r="A167" s="35" t="s">
        <v>55</v>
      </c>
      <c r="E167" s="39" t="s">
        <v>4664</v>
      </c>
    </row>
    <row r="168" spans="1:5" ht="51">
      <c r="A168" s="35" t="s">
        <v>56</v>
      </c>
      <c r="E168" s="40" t="s">
        <v>4665</v>
      </c>
    </row>
    <row r="169" spans="1:5" ht="382.5">
      <c r="A169" t="s">
        <v>58</v>
      </c>
      <c r="E169" s="39" t="s">
        <v>3828</v>
      </c>
    </row>
    <row r="170" spans="1:16" ht="12.75">
      <c r="A170" t="s">
        <v>49</v>
      </c>
      <c s="34" t="s">
        <v>221</v>
      </c>
      <c s="34" t="s">
        <v>3829</v>
      </c>
      <c s="35" t="s">
        <v>5</v>
      </c>
      <c s="6" t="s">
        <v>3830</v>
      </c>
      <c s="36" t="s">
        <v>53</v>
      </c>
      <c s="37">
        <v>0.611</v>
      </c>
      <c s="36">
        <v>0</v>
      </c>
      <c s="36">
        <f>ROUND(G170*H170,6)</f>
      </c>
      <c r="L170" s="38">
        <v>0</v>
      </c>
      <c s="32">
        <f>ROUND(ROUND(L170,2)*ROUND(G170,3),2)</f>
      </c>
      <c s="36" t="s">
        <v>429</v>
      </c>
      <c>
        <f>(M170*21)/100</f>
      </c>
      <c t="s">
        <v>27</v>
      </c>
    </row>
    <row r="171" spans="1:5" ht="12.75">
      <c r="A171" s="35" t="s">
        <v>55</v>
      </c>
      <c r="E171" s="39" t="s">
        <v>4666</v>
      </c>
    </row>
    <row r="172" spans="1:5" ht="63.75">
      <c r="A172" s="35" t="s">
        <v>56</v>
      </c>
      <c r="E172" s="40" t="s">
        <v>4667</v>
      </c>
    </row>
    <row r="173" spans="1:5" ht="242.25">
      <c r="A173" t="s">
        <v>58</v>
      </c>
      <c r="E173" s="39" t="s">
        <v>3832</v>
      </c>
    </row>
    <row r="174" spans="1:16" ht="12.75">
      <c r="A174" t="s">
        <v>49</v>
      </c>
      <c s="34" t="s">
        <v>225</v>
      </c>
      <c s="34" t="s">
        <v>4668</v>
      </c>
      <c s="35" t="s">
        <v>5</v>
      </c>
      <c s="6" t="s">
        <v>4669</v>
      </c>
      <c s="36" t="s">
        <v>75</v>
      </c>
      <c s="37">
        <v>4</v>
      </c>
      <c s="36">
        <v>0</v>
      </c>
      <c s="36">
        <f>ROUND(G174*H174,6)</f>
      </c>
      <c r="L174" s="38">
        <v>0</v>
      </c>
      <c s="32">
        <f>ROUND(ROUND(L174,2)*ROUND(G174,3),2)</f>
      </c>
      <c s="36" t="s">
        <v>429</v>
      </c>
      <c>
        <f>(M174*21)/100</f>
      </c>
      <c t="s">
        <v>27</v>
      </c>
    </row>
    <row r="175" spans="1:5" ht="12.75">
      <c r="A175" s="35" t="s">
        <v>55</v>
      </c>
      <c r="E175" s="39" t="s">
        <v>4670</v>
      </c>
    </row>
    <row r="176" spans="1:5" ht="25.5">
      <c r="A176" s="35" t="s">
        <v>56</v>
      </c>
      <c r="E176" s="40" t="s">
        <v>4671</v>
      </c>
    </row>
    <row r="177" spans="1:5" ht="51">
      <c r="A177" t="s">
        <v>58</v>
      </c>
      <c r="E177" s="39" t="s">
        <v>4672</v>
      </c>
    </row>
    <row r="178" spans="1:16" ht="12.75">
      <c r="A178" t="s">
        <v>49</v>
      </c>
      <c s="34" t="s">
        <v>229</v>
      </c>
      <c s="34" t="s">
        <v>3962</v>
      </c>
      <c s="35" t="s">
        <v>5</v>
      </c>
      <c s="6" t="s">
        <v>3963</v>
      </c>
      <c s="36" t="s">
        <v>75</v>
      </c>
      <c s="37">
        <v>18.075</v>
      </c>
      <c s="36">
        <v>0</v>
      </c>
      <c s="36">
        <f>ROUND(G178*H178,6)</f>
      </c>
      <c r="L178" s="38">
        <v>0</v>
      </c>
      <c s="32">
        <f>ROUND(ROUND(L178,2)*ROUND(G178,3),2)</f>
      </c>
      <c s="36" t="s">
        <v>429</v>
      </c>
      <c>
        <f>(M178*21)/100</f>
      </c>
      <c t="s">
        <v>27</v>
      </c>
    </row>
    <row r="179" spans="1:5" ht="12.75">
      <c r="A179" s="35" t="s">
        <v>55</v>
      </c>
      <c r="E179" s="39" t="s">
        <v>4673</v>
      </c>
    </row>
    <row r="180" spans="1:5" ht="25.5">
      <c r="A180" s="35" t="s">
        <v>56</v>
      </c>
      <c r="E180" s="40" t="s">
        <v>4674</v>
      </c>
    </row>
    <row r="181" spans="1:5" ht="369.75">
      <c r="A181" t="s">
        <v>58</v>
      </c>
      <c r="E181" s="39" t="s">
        <v>457</v>
      </c>
    </row>
    <row r="182" spans="1:16" ht="12.75">
      <c r="A182" t="s">
        <v>49</v>
      </c>
      <c s="34" t="s">
        <v>233</v>
      </c>
      <c s="34" t="s">
        <v>3965</v>
      </c>
      <c s="35" t="s">
        <v>5</v>
      </c>
      <c s="6" t="s">
        <v>3966</v>
      </c>
      <c s="36" t="s">
        <v>53</v>
      </c>
      <c s="37">
        <v>0.236</v>
      </c>
      <c s="36">
        <v>0</v>
      </c>
      <c s="36">
        <f>ROUND(G182*H182,6)</f>
      </c>
      <c r="L182" s="38">
        <v>0</v>
      </c>
      <c s="32">
        <f>ROUND(ROUND(L182,2)*ROUND(G182,3),2)</f>
      </c>
      <c s="36" t="s">
        <v>429</v>
      </c>
      <c>
        <f>(M182*21)/100</f>
      </c>
      <c t="s">
        <v>27</v>
      </c>
    </row>
    <row r="183" spans="1:5" ht="12.75">
      <c r="A183" s="35" t="s">
        <v>55</v>
      </c>
      <c r="E183" s="39" t="s">
        <v>4675</v>
      </c>
    </row>
    <row r="184" spans="1:5" ht="25.5">
      <c r="A184" s="35" t="s">
        <v>56</v>
      </c>
      <c r="E184" s="40" t="s">
        <v>4676</v>
      </c>
    </row>
    <row r="185" spans="1:5" ht="267.75">
      <c r="A185" t="s">
        <v>58</v>
      </c>
      <c r="E185" s="39" t="s">
        <v>452</v>
      </c>
    </row>
    <row r="186" spans="1:16" ht="12.75">
      <c r="A186" t="s">
        <v>49</v>
      </c>
      <c s="34" t="s">
        <v>237</v>
      </c>
      <c s="34" t="s">
        <v>4677</v>
      </c>
      <c s="35" t="s">
        <v>5</v>
      </c>
      <c s="6" t="s">
        <v>4678</v>
      </c>
      <c s="36" t="s">
        <v>53</v>
      </c>
      <c s="37">
        <v>0.31</v>
      </c>
      <c s="36">
        <v>0</v>
      </c>
      <c s="36">
        <f>ROUND(G186*H186,6)</f>
      </c>
      <c r="L186" s="38">
        <v>0</v>
      </c>
      <c s="32">
        <f>ROUND(ROUND(L186,2)*ROUND(G186,3),2)</f>
      </c>
      <c s="36" t="s">
        <v>429</v>
      </c>
      <c>
        <f>(M186*21)/100</f>
      </c>
      <c t="s">
        <v>27</v>
      </c>
    </row>
    <row r="187" spans="1:5" ht="12.75">
      <c r="A187" s="35" t="s">
        <v>55</v>
      </c>
      <c r="E187" s="39" t="s">
        <v>4675</v>
      </c>
    </row>
    <row r="188" spans="1:5" ht="25.5">
      <c r="A188" s="35" t="s">
        <v>56</v>
      </c>
      <c r="E188" s="40" t="s">
        <v>4679</v>
      </c>
    </row>
    <row r="189" spans="1:5" ht="267.75">
      <c r="A189" t="s">
        <v>58</v>
      </c>
      <c r="E189" s="39" t="s">
        <v>452</v>
      </c>
    </row>
    <row r="190" spans="1:16" ht="12.75">
      <c r="A190" t="s">
        <v>49</v>
      </c>
      <c s="34" t="s">
        <v>241</v>
      </c>
      <c s="34" t="s">
        <v>3833</v>
      </c>
      <c s="35" t="s">
        <v>5</v>
      </c>
      <c s="6" t="s">
        <v>3834</v>
      </c>
      <c s="36" t="s">
        <v>75</v>
      </c>
      <c s="37">
        <v>2.215</v>
      </c>
      <c s="36">
        <v>0</v>
      </c>
      <c s="36">
        <f>ROUND(G190*H190,6)</f>
      </c>
      <c r="L190" s="38">
        <v>0</v>
      </c>
      <c s="32">
        <f>ROUND(ROUND(L190,2)*ROUND(G190,3),2)</f>
      </c>
      <c s="36" t="s">
        <v>429</v>
      </c>
      <c>
        <f>(M190*21)/100</f>
      </c>
      <c t="s">
        <v>27</v>
      </c>
    </row>
    <row r="191" spans="1:5" ht="12.75">
      <c r="A191" s="35" t="s">
        <v>55</v>
      </c>
      <c r="E191" s="39" t="s">
        <v>4400</v>
      </c>
    </row>
    <row r="192" spans="1:5" ht="25.5">
      <c r="A192" s="35" t="s">
        <v>56</v>
      </c>
      <c r="E192" s="40" t="s">
        <v>4680</v>
      </c>
    </row>
    <row r="193" spans="1:5" ht="38.25">
      <c r="A193" t="s">
        <v>58</v>
      </c>
      <c r="E193" s="39" t="s">
        <v>3836</v>
      </c>
    </row>
    <row r="194" spans="1:16" ht="12.75">
      <c r="A194" t="s">
        <v>49</v>
      </c>
      <c s="34" t="s">
        <v>245</v>
      </c>
      <c s="34" t="s">
        <v>3837</v>
      </c>
      <c s="35" t="s">
        <v>5</v>
      </c>
      <c s="6" t="s">
        <v>3838</v>
      </c>
      <c s="36" t="s">
        <v>1908</v>
      </c>
      <c s="37">
        <v>230</v>
      </c>
      <c s="36">
        <v>0</v>
      </c>
      <c s="36">
        <f>ROUND(G194*H194,6)</f>
      </c>
      <c r="L194" s="38">
        <v>0</v>
      </c>
      <c s="32">
        <f>ROUND(ROUND(L194,2)*ROUND(G194,3),2)</f>
      </c>
      <c s="36" t="s">
        <v>429</v>
      </c>
      <c>
        <f>(M194*21)/100</f>
      </c>
      <c t="s">
        <v>27</v>
      </c>
    </row>
    <row r="195" spans="1:5" ht="12.75">
      <c r="A195" s="35" t="s">
        <v>55</v>
      </c>
      <c r="E195" s="39" t="s">
        <v>4520</v>
      </c>
    </row>
    <row r="196" spans="1:5" ht="25.5">
      <c r="A196" s="35" t="s">
        <v>56</v>
      </c>
      <c r="E196" s="40" t="s">
        <v>4681</v>
      </c>
    </row>
    <row r="197" spans="1:5" ht="293.25">
      <c r="A197" t="s">
        <v>58</v>
      </c>
      <c r="E197" s="39" t="s">
        <v>466</v>
      </c>
    </row>
    <row r="198" spans="1:16" ht="12.75">
      <c r="A198" t="s">
        <v>49</v>
      </c>
      <c s="34" t="s">
        <v>249</v>
      </c>
      <c s="34" t="s">
        <v>4272</v>
      </c>
      <c s="35" t="s">
        <v>5</v>
      </c>
      <c s="6" t="s">
        <v>4273</v>
      </c>
      <c s="36" t="s">
        <v>75</v>
      </c>
      <c s="37">
        <v>5.685</v>
      </c>
      <c s="36">
        <v>0</v>
      </c>
      <c s="36">
        <f>ROUND(G198*H198,6)</f>
      </c>
      <c r="L198" s="38">
        <v>0</v>
      </c>
      <c s="32">
        <f>ROUND(ROUND(L198,2)*ROUND(G198,3),2)</f>
      </c>
      <c s="36" t="s">
        <v>429</v>
      </c>
      <c>
        <f>(M198*21)/100</f>
      </c>
      <c t="s">
        <v>27</v>
      </c>
    </row>
    <row r="199" spans="1:5" ht="12.75">
      <c r="A199" s="35" t="s">
        <v>55</v>
      </c>
      <c r="E199" s="39" t="s">
        <v>4682</v>
      </c>
    </row>
    <row r="200" spans="1:5" ht="25.5">
      <c r="A200" s="35" t="s">
        <v>56</v>
      </c>
      <c r="E200" s="40" t="s">
        <v>4683</v>
      </c>
    </row>
    <row r="201" spans="1:5" ht="369.75">
      <c r="A201" t="s">
        <v>58</v>
      </c>
      <c r="E201" s="39" t="s">
        <v>457</v>
      </c>
    </row>
    <row r="202" spans="1:16" ht="12.75">
      <c r="A202" t="s">
        <v>49</v>
      </c>
      <c s="34" t="s">
        <v>253</v>
      </c>
      <c s="34" t="s">
        <v>4275</v>
      </c>
      <c s="35" t="s">
        <v>5</v>
      </c>
      <c s="6" t="s">
        <v>4276</v>
      </c>
      <c s="36" t="s">
        <v>53</v>
      </c>
      <c s="37">
        <v>0.757</v>
      </c>
      <c s="36">
        <v>0</v>
      </c>
      <c s="36">
        <f>ROUND(G202*H202,6)</f>
      </c>
      <c r="L202" s="38">
        <v>0</v>
      </c>
      <c s="32">
        <f>ROUND(ROUND(L202,2)*ROUND(G202,3),2)</f>
      </c>
      <c s="36" t="s">
        <v>429</v>
      </c>
      <c>
        <f>(M202*21)/100</f>
      </c>
      <c t="s">
        <v>27</v>
      </c>
    </row>
    <row r="203" spans="1:5" ht="12.75">
      <c r="A203" s="35" t="s">
        <v>55</v>
      </c>
      <c r="E203" s="39" t="s">
        <v>4684</v>
      </c>
    </row>
    <row r="204" spans="1:5" ht="51">
      <c r="A204" s="35" t="s">
        <v>56</v>
      </c>
      <c r="E204" s="40" t="s">
        <v>4685</v>
      </c>
    </row>
    <row r="205" spans="1:5" ht="267.75">
      <c r="A205" t="s">
        <v>58</v>
      </c>
      <c r="E205" s="39" t="s">
        <v>452</v>
      </c>
    </row>
    <row r="206" spans="1:16" ht="12.75">
      <c r="A206" t="s">
        <v>49</v>
      </c>
      <c s="34" t="s">
        <v>257</v>
      </c>
      <c s="34" t="s">
        <v>4522</v>
      </c>
      <c s="35" t="s">
        <v>5</v>
      </c>
      <c s="6" t="s">
        <v>4523</v>
      </c>
      <c s="36" t="s">
        <v>75</v>
      </c>
      <c s="37">
        <v>38.423</v>
      </c>
      <c s="36">
        <v>0</v>
      </c>
      <c s="36">
        <f>ROUND(G206*H206,6)</f>
      </c>
      <c r="L206" s="38">
        <v>0</v>
      </c>
      <c s="32">
        <f>ROUND(ROUND(L206,2)*ROUND(G206,3),2)</f>
      </c>
      <c s="36" t="s">
        <v>429</v>
      </c>
      <c>
        <f>(M206*21)/100</f>
      </c>
      <c t="s">
        <v>27</v>
      </c>
    </row>
    <row r="207" spans="1:5" ht="25.5">
      <c r="A207" s="35" t="s">
        <v>55</v>
      </c>
      <c r="E207" s="39" t="s">
        <v>4524</v>
      </c>
    </row>
    <row r="208" spans="1:5" ht="25.5">
      <c r="A208" s="35" t="s">
        <v>56</v>
      </c>
      <c r="E208" s="40" t="s">
        <v>4686</v>
      </c>
    </row>
    <row r="209" spans="1:5" ht="229.5">
      <c r="A209" t="s">
        <v>58</v>
      </c>
      <c r="E209" s="39" t="s">
        <v>3845</v>
      </c>
    </row>
    <row r="210" spans="1:13" ht="12.75">
      <c r="A210" t="s">
        <v>46</v>
      </c>
      <c r="C210" s="31" t="s">
        <v>87</v>
      </c>
      <c r="E210" s="33" t="s">
        <v>453</v>
      </c>
      <c r="J210" s="32">
        <f>0</f>
      </c>
      <c s="32">
        <f>0</f>
      </c>
      <c s="32">
        <f>0+L211+L215+L219+L223+L227+L231+L235</f>
      </c>
      <c s="32">
        <f>0+M211+M215+M219+M223+M227+M231+M235</f>
      </c>
    </row>
    <row r="211" spans="1:16" ht="12.75">
      <c r="A211" t="s">
        <v>49</v>
      </c>
      <c s="34" t="s">
        <v>261</v>
      </c>
      <c s="34" t="s">
        <v>3862</v>
      </c>
      <c s="35" t="s">
        <v>4404</v>
      </c>
      <c s="6" t="s">
        <v>3863</v>
      </c>
      <c s="36" t="s">
        <v>75</v>
      </c>
      <c s="37">
        <v>11.629</v>
      </c>
      <c s="36">
        <v>0</v>
      </c>
      <c s="36">
        <f>ROUND(G211*H211,6)</f>
      </c>
      <c r="L211" s="38">
        <v>0</v>
      </c>
      <c s="32">
        <f>ROUND(ROUND(L211,2)*ROUND(G211,3),2)</f>
      </c>
      <c s="36" t="s">
        <v>429</v>
      </c>
      <c>
        <f>(M211*21)/100</f>
      </c>
      <c t="s">
        <v>27</v>
      </c>
    </row>
    <row r="212" spans="1:5" ht="12.75">
      <c r="A212" s="35" t="s">
        <v>55</v>
      </c>
      <c r="E212" s="39" t="s">
        <v>4687</v>
      </c>
    </row>
    <row r="213" spans="1:5" ht="25.5">
      <c r="A213" s="35" t="s">
        <v>56</v>
      </c>
      <c r="E213" s="40" t="s">
        <v>4688</v>
      </c>
    </row>
    <row r="214" spans="1:5" ht="369.75">
      <c r="A214" t="s">
        <v>58</v>
      </c>
      <c r="E214" s="39" t="s">
        <v>457</v>
      </c>
    </row>
    <row r="215" spans="1:16" ht="12.75">
      <c r="A215" t="s">
        <v>49</v>
      </c>
      <c s="34" t="s">
        <v>265</v>
      </c>
      <c s="34" t="s">
        <v>3862</v>
      </c>
      <c s="35" t="s">
        <v>4407</v>
      </c>
      <c s="6" t="s">
        <v>3863</v>
      </c>
      <c s="36" t="s">
        <v>75</v>
      </c>
      <c s="37">
        <v>5.178</v>
      </c>
      <c s="36">
        <v>0</v>
      </c>
      <c s="36">
        <f>ROUND(G215*H215,6)</f>
      </c>
      <c r="L215" s="38">
        <v>0</v>
      </c>
      <c s="32">
        <f>ROUND(ROUND(L215,2)*ROUND(G215,3),2)</f>
      </c>
      <c s="36" t="s">
        <v>429</v>
      </c>
      <c>
        <f>(M215*21)/100</f>
      </c>
      <c t="s">
        <v>27</v>
      </c>
    </row>
    <row r="216" spans="1:5" ht="12.75">
      <c r="A216" s="35" t="s">
        <v>55</v>
      </c>
      <c r="E216" s="39" t="s">
        <v>4408</v>
      </c>
    </row>
    <row r="217" spans="1:5" ht="25.5">
      <c r="A217" s="35" t="s">
        <v>56</v>
      </c>
      <c r="E217" s="40" t="s">
        <v>4689</v>
      </c>
    </row>
    <row r="218" spans="1:5" ht="369.75">
      <c r="A218" t="s">
        <v>58</v>
      </c>
      <c r="E218" s="39" t="s">
        <v>457</v>
      </c>
    </row>
    <row r="219" spans="1:16" ht="12.75">
      <c r="A219" t="s">
        <v>49</v>
      </c>
      <c s="34" t="s">
        <v>269</v>
      </c>
      <c s="34" t="s">
        <v>3862</v>
      </c>
      <c s="35" t="s">
        <v>4529</v>
      </c>
      <c s="6" t="s">
        <v>3863</v>
      </c>
      <c s="36" t="s">
        <v>75</v>
      </c>
      <c s="37">
        <v>5.95</v>
      </c>
      <c s="36">
        <v>0</v>
      </c>
      <c s="36">
        <f>ROUND(G219*H219,6)</f>
      </c>
      <c r="L219" s="38">
        <v>0</v>
      </c>
      <c s="32">
        <f>ROUND(ROUND(L219,2)*ROUND(G219,3),2)</f>
      </c>
      <c s="36" t="s">
        <v>429</v>
      </c>
      <c>
        <f>(M219*21)/100</f>
      </c>
      <c t="s">
        <v>27</v>
      </c>
    </row>
    <row r="220" spans="1:5" ht="12.75">
      <c r="A220" s="35" t="s">
        <v>55</v>
      </c>
      <c r="E220" s="39" t="s">
        <v>4530</v>
      </c>
    </row>
    <row r="221" spans="1:5" ht="25.5">
      <c r="A221" s="35" t="s">
        <v>56</v>
      </c>
      <c r="E221" s="40" t="s">
        <v>4690</v>
      </c>
    </row>
    <row r="222" spans="1:5" ht="369.75">
      <c r="A222" t="s">
        <v>58</v>
      </c>
      <c r="E222" s="39" t="s">
        <v>457</v>
      </c>
    </row>
    <row r="223" spans="1:16" ht="12.75">
      <c r="A223" t="s">
        <v>49</v>
      </c>
      <c s="34" t="s">
        <v>273</v>
      </c>
      <c s="34" t="s">
        <v>4532</v>
      </c>
      <c s="35" t="s">
        <v>5</v>
      </c>
      <c s="6" t="s">
        <v>4533</v>
      </c>
      <c s="36" t="s">
        <v>75</v>
      </c>
      <c s="37">
        <v>2.129</v>
      </c>
      <c s="36">
        <v>0</v>
      </c>
      <c s="36">
        <f>ROUND(G223*H223,6)</f>
      </c>
      <c r="L223" s="38">
        <v>0</v>
      </c>
      <c s="32">
        <f>ROUND(ROUND(L223,2)*ROUND(G223,3),2)</f>
      </c>
      <c s="36" t="s">
        <v>429</v>
      </c>
      <c>
        <f>(M223*21)/100</f>
      </c>
      <c t="s">
        <v>27</v>
      </c>
    </row>
    <row r="224" spans="1:5" ht="12.75">
      <c r="A224" s="35" t="s">
        <v>55</v>
      </c>
      <c r="E224" s="39" t="s">
        <v>4534</v>
      </c>
    </row>
    <row r="225" spans="1:5" ht="25.5">
      <c r="A225" s="35" t="s">
        <v>56</v>
      </c>
      <c r="E225" s="40" t="s">
        <v>4691</v>
      </c>
    </row>
    <row r="226" spans="1:5" ht="369.75">
      <c r="A226" t="s">
        <v>58</v>
      </c>
      <c r="E226" s="39" t="s">
        <v>457</v>
      </c>
    </row>
    <row r="227" spans="1:16" ht="12.75">
      <c r="A227" t="s">
        <v>49</v>
      </c>
      <c s="34" t="s">
        <v>278</v>
      </c>
      <c s="34" t="s">
        <v>458</v>
      </c>
      <c s="35" t="s">
        <v>5</v>
      </c>
      <c s="6" t="s">
        <v>459</v>
      </c>
      <c s="36" t="s">
        <v>75</v>
      </c>
      <c s="37">
        <v>707.783</v>
      </c>
      <c s="36">
        <v>0</v>
      </c>
      <c s="36">
        <f>ROUND(G227*H227,6)</f>
      </c>
      <c r="L227" s="38">
        <v>0</v>
      </c>
      <c s="32">
        <f>ROUND(ROUND(L227,2)*ROUND(G227,3),2)</f>
      </c>
      <c s="36" t="s">
        <v>429</v>
      </c>
      <c>
        <f>(M227*21)/100</f>
      </c>
      <c t="s">
        <v>27</v>
      </c>
    </row>
    <row r="228" spans="1:5" ht="12.75">
      <c r="A228" s="35" t="s">
        <v>55</v>
      </c>
      <c r="E228" s="39" t="s">
        <v>4410</v>
      </c>
    </row>
    <row r="229" spans="1:5" ht="25.5">
      <c r="A229" s="35" t="s">
        <v>56</v>
      </c>
      <c r="E229" s="40" t="s">
        <v>4692</v>
      </c>
    </row>
    <row r="230" spans="1:5" ht="38.25">
      <c r="A230" t="s">
        <v>58</v>
      </c>
      <c r="E230" s="39" t="s">
        <v>461</v>
      </c>
    </row>
    <row r="231" spans="1:16" ht="12.75">
      <c r="A231" t="s">
        <v>49</v>
      </c>
      <c s="34" t="s">
        <v>282</v>
      </c>
      <c s="34" t="s">
        <v>4537</v>
      </c>
      <c s="35" t="s">
        <v>5</v>
      </c>
      <c s="6" t="s">
        <v>4538</v>
      </c>
      <c s="36" t="s">
        <v>75</v>
      </c>
      <c s="37">
        <v>3.5</v>
      </c>
      <c s="36">
        <v>0</v>
      </c>
      <c s="36">
        <f>ROUND(G231*H231,6)</f>
      </c>
      <c r="L231" s="38">
        <v>0</v>
      </c>
      <c s="32">
        <f>ROUND(ROUND(L231,2)*ROUND(G231,3),2)</f>
      </c>
      <c s="36" t="s">
        <v>429</v>
      </c>
      <c>
        <f>(M231*21)/100</f>
      </c>
      <c t="s">
        <v>27</v>
      </c>
    </row>
    <row r="232" spans="1:5" ht="12.75">
      <c r="A232" s="35" t="s">
        <v>55</v>
      </c>
      <c r="E232" s="39" t="s">
        <v>4539</v>
      </c>
    </row>
    <row r="233" spans="1:5" ht="25.5">
      <c r="A233" s="35" t="s">
        <v>56</v>
      </c>
      <c r="E233" s="40" t="s">
        <v>4693</v>
      </c>
    </row>
    <row r="234" spans="1:5" ht="38.25">
      <c r="A234" t="s">
        <v>58</v>
      </c>
      <c r="E234" s="39" t="s">
        <v>461</v>
      </c>
    </row>
    <row r="235" spans="1:16" ht="12.75">
      <c r="A235" t="s">
        <v>49</v>
      </c>
      <c s="34" t="s">
        <v>286</v>
      </c>
      <c s="34" t="s">
        <v>3858</v>
      </c>
      <c s="35" t="s">
        <v>5</v>
      </c>
      <c s="6" t="s">
        <v>3859</v>
      </c>
      <c s="36" t="s">
        <v>75</v>
      </c>
      <c s="37">
        <v>8.16</v>
      </c>
      <c s="36">
        <v>0</v>
      </c>
      <c s="36">
        <f>ROUND(G235*H235,6)</f>
      </c>
      <c r="L235" s="38">
        <v>0</v>
      </c>
      <c s="32">
        <f>ROUND(ROUND(L235,2)*ROUND(G235,3),2)</f>
      </c>
      <c s="36" t="s">
        <v>429</v>
      </c>
      <c>
        <f>(M235*21)/100</f>
      </c>
      <c t="s">
        <v>27</v>
      </c>
    </row>
    <row r="236" spans="1:5" ht="12.75">
      <c r="A236" s="35" t="s">
        <v>55</v>
      </c>
      <c r="E236" s="39" t="s">
        <v>4419</v>
      </c>
    </row>
    <row r="237" spans="1:5" ht="25.5">
      <c r="A237" s="35" t="s">
        <v>56</v>
      </c>
      <c r="E237" s="40" t="s">
        <v>4694</v>
      </c>
    </row>
    <row r="238" spans="1:5" ht="102">
      <c r="A238" t="s">
        <v>58</v>
      </c>
      <c r="E238" s="39" t="s">
        <v>3861</v>
      </c>
    </row>
    <row r="239" spans="1:13" ht="12.75">
      <c r="A239" t="s">
        <v>46</v>
      </c>
      <c r="C239" s="31" t="s">
        <v>97</v>
      </c>
      <c r="E239" s="33" t="s">
        <v>4162</v>
      </c>
      <c r="J239" s="32">
        <f>0</f>
      </c>
      <c s="32">
        <f>0</f>
      </c>
      <c s="32">
        <f>0+L240</f>
      </c>
      <c s="32">
        <f>0+M240</f>
      </c>
    </row>
    <row r="240" spans="1:16" ht="12.75">
      <c r="A240" t="s">
        <v>49</v>
      </c>
      <c s="34" t="s">
        <v>290</v>
      </c>
      <c s="34" t="s">
        <v>4421</v>
      </c>
      <c s="35" t="s">
        <v>5</v>
      </c>
      <c s="6" t="s">
        <v>4422</v>
      </c>
      <c s="36" t="s">
        <v>75</v>
      </c>
      <c s="37">
        <v>0.803</v>
      </c>
      <c s="36">
        <v>0</v>
      </c>
      <c s="36">
        <f>ROUND(G240*H240,6)</f>
      </c>
      <c r="L240" s="38">
        <v>0</v>
      </c>
      <c s="32">
        <f>ROUND(ROUND(L240,2)*ROUND(G240,3),2)</f>
      </c>
      <c s="36" t="s">
        <v>429</v>
      </c>
      <c>
        <f>(M240*21)/100</f>
      </c>
      <c t="s">
        <v>27</v>
      </c>
    </row>
    <row r="241" spans="1:5" ht="25.5">
      <c r="A241" s="35" t="s">
        <v>55</v>
      </c>
      <c r="E241" s="39" t="s">
        <v>4423</v>
      </c>
    </row>
    <row r="242" spans="1:5" ht="25.5">
      <c r="A242" s="35" t="s">
        <v>56</v>
      </c>
      <c r="E242" s="40" t="s">
        <v>4695</v>
      </c>
    </row>
    <row r="243" spans="1:5" ht="331.5">
      <c r="A243" t="s">
        <v>58</v>
      </c>
      <c r="E243" s="39" t="s">
        <v>4425</v>
      </c>
    </row>
    <row r="244" spans="1:13" ht="12.75">
      <c r="A244" t="s">
        <v>46</v>
      </c>
      <c r="C244" s="31" t="s">
        <v>85</v>
      </c>
      <c r="E244" s="33" t="s">
        <v>86</v>
      </c>
      <c r="J244" s="32">
        <f>0</f>
      </c>
      <c s="32">
        <f>0</f>
      </c>
      <c s="32">
        <f>0+L245+L249+L253+L257+L261</f>
      </c>
      <c s="32">
        <f>0+M245+M249+M253+M257+M261</f>
      </c>
    </row>
    <row r="245" spans="1:16" ht="25.5">
      <c r="A245" t="s">
        <v>49</v>
      </c>
      <c s="34" t="s">
        <v>294</v>
      </c>
      <c s="34" t="s">
        <v>4426</v>
      </c>
      <c s="35" t="s">
        <v>5</v>
      </c>
      <c s="6" t="s">
        <v>4427</v>
      </c>
      <c s="36" t="s">
        <v>469</v>
      </c>
      <c s="37">
        <v>124.95</v>
      </c>
      <c s="36">
        <v>0</v>
      </c>
      <c s="36">
        <f>ROUND(G245*H245,6)</f>
      </c>
      <c r="L245" s="38">
        <v>0</v>
      </c>
      <c s="32">
        <f>ROUND(ROUND(L245,2)*ROUND(G245,3),2)</f>
      </c>
      <c s="36" t="s">
        <v>429</v>
      </c>
      <c>
        <f>(M245*21)/100</f>
      </c>
      <c t="s">
        <v>27</v>
      </c>
    </row>
    <row r="246" spans="1:5" ht="12.75">
      <c r="A246" s="35" t="s">
        <v>55</v>
      </c>
      <c r="E246" s="39" t="s">
        <v>4428</v>
      </c>
    </row>
    <row r="247" spans="1:5" ht="25.5">
      <c r="A247" s="35" t="s">
        <v>56</v>
      </c>
      <c r="E247" s="40" t="s">
        <v>4696</v>
      </c>
    </row>
    <row r="248" spans="1:5" ht="191.25">
      <c r="A248" t="s">
        <v>58</v>
      </c>
      <c r="E248" s="39" t="s">
        <v>471</v>
      </c>
    </row>
    <row r="249" spans="1:16" ht="25.5">
      <c r="A249" t="s">
        <v>49</v>
      </c>
      <c s="34" t="s">
        <v>50</v>
      </c>
      <c s="34" t="s">
        <v>3865</v>
      </c>
      <c s="35" t="s">
        <v>5</v>
      </c>
      <c s="6" t="s">
        <v>3866</v>
      </c>
      <c s="36" t="s">
        <v>469</v>
      </c>
      <c s="37">
        <v>63.805</v>
      </c>
      <c s="36">
        <v>0</v>
      </c>
      <c s="36">
        <f>ROUND(G249*H249,6)</f>
      </c>
      <c r="L249" s="38">
        <v>0</v>
      </c>
      <c s="32">
        <f>ROUND(ROUND(L249,2)*ROUND(G249,3),2)</f>
      </c>
      <c s="36" t="s">
        <v>429</v>
      </c>
      <c>
        <f>(M249*21)/100</f>
      </c>
      <c t="s">
        <v>27</v>
      </c>
    </row>
    <row r="250" spans="1:5" ht="12.75">
      <c r="A250" s="35" t="s">
        <v>55</v>
      </c>
      <c r="E250" s="39" t="s">
        <v>4545</v>
      </c>
    </row>
    <row r="251" spans="1:5" ht="63.75">
      <c r="A251" s="35" t="s">
        <v>56</v>
      </c>
      <c r="E251" s="40" t="s">
        <v>4697</v>
      </c>
    </row>
    <row r="252" spans="1:5" ht="191.25">
      <c r="A252" t="s">
        <v>58</v>
      </c>
      <c r="E252" s="39" t="s">
        <v>471</v>
      </c>
    </row>
    <row r="253" spans="1:16" ht="12.75">
      <c r="A253" t="s">
        <v>49</v>
      </c>
      <c s="34" t="s">
        <v>60</v>
      </c>
      <c s="34" t="s">
        <v>3868</v>
      </c>
      <c s="35" t="s">
        <v>5</v>
      </c>
      <c s="6" t="s">
        <v>3869</v>
      </c>
      <c s="36" t="s">
        <v>469</v>
      </c>
      <c s="37">
        <v>38.205</v>
      </c>
      <c s="36">
        <v>0</v>
      </c>
      <c s="36">
        <f>ROUND(G253*H253,6)</f>
      </c>
      <c r="L253" s="38">
        <v>0</v>
      </c>
      <c s="32">
        <f>ROUND(ROUND(L253,2)*ROUND(G253,3),2)</f>
      </c>
      <c s="36" t="s">
        <v>429</v>
      </c>
      <c>
        <f>(M253*21)/100</f>
      </c>
      <c t="s">
        <v>27</v>
      </c>
    </row>
    <row r="254" spans="1:5" ht="12.75">
      <c r="A254" s="35" t="s">
        <v>55</v>
      </c>
      <c r="E254" s="39" t="s">
        <v>4432</v>
      </c>
    </row>
    <row r="255" spans="1:5" ht="51">
      <c r="A255" s="35" t="s">
        <v>56</v>
      </c>
      <c r="E255" s="40" t="s">
        <v>4698</v>
      </c>
    </row>
    <row r="256" spans="1:5" ht="38.25">
      <c r="A256" t="s">
        <v>58</v>
      </c>
      <c r="E256" s="39" t="s">
        <v>474</v>
      </c>
    </row>
    <row r="257" spans="1:16" ht="12.75">
      <c r="A257" t="s">
        <v>49</v>
      </c>
      <c s="34" t="s">
        <v>64</v>
      </c>
      <c s="34" t="s">
        <v>472</v>
      </c>
      <c s="35" t="s">
        <v>5</v>
      </c>
      <c s="6" t="s">
        <v>473</v>
      </c>
      <c s="36" t="s">
        <v>469</v>
      </c>
      <c s="37">
        <v>63.805</v>
      </c>
      <c s="36">
        <v>0</v>
      </c>
      <c s="36">
        <f>ROUND(G257*H257,6)</f>
      </c>
      <c r="L257" s="38">
        <v>0</v>
      </c>
      <c s="32">
        <f>ROUND(ROUND(L257,2)*ROUND(G257,3),2)</f>
      </c>
      <c s="36" t="s">
        <v>429</v>
      </c>
      <c>
        <f>(M257*21)/100</f>
      </c>
      <c t="s">
        <v>27</v>
      </c>
    </row>
    <row r="258" spans="1:5" ht="12.75">
      <c r="A258" s="35" t="s">
        <v>55</v>
      </c>
      <c r="E258" s="39" t="s">
        <v>4433</v>
      </c>
    </row>
    <row r="259" spans="1:5" ht="63.75">
      <c r="A259" s="35" t="s">
        <v>56</v>
      </c>
      <c r="E259" s="40" t="s">
        <v>4697</v>
      </c>
    </row>
    <row r="260" spans="1:5" ht="38.25">
      <c r="A260" t="s">
        <v>58</v>
      </c>
      <c r="E260" s="39" t="s">
        <v>474</v>
      </c>
    </row>
    <row r="261" spans="1:16" ht="12.75">
      <c r="A261" t="s">
        <v>49</v>
      </c>
      <c s="34" t="s">
        <v>67</v>
      </c>
      <c s="34" t="s">
        <v>4548</v>
      </c>
      <c s="35" t="s">
        <v>5</v>
      </c>
      <c s="6" t="s">
        <v>4549</v>
      </c>
      <c s="36" t="s">
        <v>469</v>
      </c>
      <c s="37">
        <v>5.3</v>
      </c>
      <c s="36">
        <v>0</v>
      </c>
      <c s="36">
        <f>ROUND(G261*H261,6)</f>
      </c>
      <c r="L261" s="38">
        <v>0</v>
      </c>
      <c s="32">
        <f>ROUND(ROUND(L261,2)*ROUND(G261,3),2)</f>
      </c>
      <c s="36" t="s">
        <v>429</v>
      </c>
      <c>
        <f>(M261*21)/100</f>
      </c>
      <c t="s">
        <v>27</v>
      </c>
    </row>
    <row r="262" spans="1:5" ht="12.75">
      <c r="A262" s="35" t="s">
        <v>55</v>
      </c>
      <c r="E262" s="39" t="s">
        <v>4550</v>
      </c>
    </row>
    <row r="263" spans="1:5" ht="25.5">
      <c r="A263" s="35" t="s">
        <v>56</v>
      </c>
      <c r="E263" s="40" t="s">
        <v>4699</v>
      </c>
    </row>
    <row r="264" spans="1:5" ht="51">
      <c r="A264" t="s">
        <v>58</v>
      </c>
      <c r="E264" s="39" t="s">
        <v>4552</v>
      </c>
    </row>
    <row r="265" spans="1:13" ht="12.75">
      <c r="A265" t="s">
        <v>46</v>
      </c>
      <c r="C265" s="31" t="s">
        <v>104</v>
      </c>
      <c r="E265" s="33" t="s">
        <v>3563</v>
      </c>
      <c r="J265" s="32">
        <f>0</f>
      </c>
      <c s="32">
        <f>0</f>
      </c>
      <c s="32">
        <f>0+L266+L270+L274+L278</f>
      </c>
      <c s="32">
        <f>0+M266+M270+M274+M278</f>
      </c>
    </row>
    <row r="266" spans="1:16" ht="12.75">
      <c r="A266" t="s">
        <v>49</v>
      </c>
      <c s="34" t="s">
        <v>764</v>
      </c>
      <c s="34" t="s">
        <v>4553</v>
      </c>
      <c s="35" t="s">
        <v>5</v>
      </c>
      <c s="6" t="s">
        <v>4554</v>
      </c>
      <c s="36" t="s">
        <v>95</v>
      </c>
      <c s="37">
        <v>3.6</v>
      </c>
      <c s="36">
        <v>0</v>
      </c>
      <c s="36">
        <f>ROUND(G266*H266,6)</f>
      </c>
      <c r="L266" s="38">
        <v>0</v>
      </c>
      <c s="32">
        <f>ROUND(ROUND(L266,2)*ROUND(G266,3),2)</f>
      </c>
      <c s="36" t="s">
        <v>429</v>
      </c>
      <c>
        <f>(M266*21)/100</f>
      </c>
      <c t="s">
        <v>27</v>
      </c>
    </row>
    <row r="267" spans="1:5" ht="25.5">
      <c r="A267" s="35" t="s">
        <v>55</v>
      </c>
      <c r="E267" s="39" t="s">
        <v>4555</v>
      </c>
    </row>
    <row r="268" spans="1:5" ht="25.5">
      <c r="A268" s="35" t="s">
        <v>56</v>
      </c>
      <c r="E268" s="40" t="s">
        <v>4700</v>
      </c>
    </row>
    <row r="269" spans="1:5" ht="267.75">
      <c r="A269" t="s">
        <v>58</v>
      </c>
      <c r="E269" s="39" t="s">
        <v>4556</v>
      </c>
    </row>
    <row r="270" spans="1:16" ht="12.75">
      <c r="A270" t="s">
        <v>49</v>
      </c>
      <c s="34" t="s">
        <v>767</v>
      </c>
      <c s="34" t="s">
        <v>4557</v>
      </c>
      <c s="35" t="s">
        <v>5</v>
      </c>
      <c s="6" t="s">
        <v>4558</v>
      </c>
      <c s="36" t="s">
        <v>95</v>
      </c>
      <c s="37">
        <v>35</v>
      </c>
      <c s="36">
        <v>0</v>
      </c>
      <c s="36">
        <f>ROUND(G270*H270,6)</f>
      </c>
      <c r="L270" s="38">
        <v>0</v>
      </c>
      <c s="32">
        <f>ROUND(ROUND(L270,2)*ROUND(G270,3),2)</f>
      </c>
      <c s="36" t="s">
        <v>429</v>
      </c>
      <c>
        <f>(M270*21)/100</f>
      </c>
      <c t="s">
        <v>27</v>
      </c>
    </row>
    <row r="271" spans="1:5" ht="12.75">
      <c r="A271" s="35" t="s">
        <v>55</v>
      </c>
      <c r="E271" s="39" t="s">
        <v>4559</v>
      </c>
    </row>
    <row r="272" spans="1:5" ht="25.5">
      <c r="A272" s="35" t="s">
        <v>56</v>
      </c>
      <c r="E272" s="40" t="s">
        <v>4701</v>
      </c>
    </row>
    <row r="273" spans="1:5" ht="242.25">
      <c r="A273" t="s">
        <v>58</v>
      </c>
      <c r="E273" s="39" t="s">
        <v>3878</v>
      </c>
    </row>
    <row r="274" spans="1:16" ht="12.75">
      <c r="A274" t="s">
        <v>49</v>
      </c>
      <c s="34" t="s">
        <v>770</v>
      </c>
      <c s="34" t="s">
        <v>4702</v>
      </c>
      <c s="35" t="s">
        <v>5</v>
      </c>
      <c s="6" t="s">
        <v>4703</v>
      </c>
      <c s="36" t="s">
        <v>95</v>
      </c>
      <c s="37">
        <v>1</v>
      </c>
      <c s="36">
        <v>0</v>
      </c>
      <c s="36">
        <f>ROUND(G274*H274,6)</f>
      </c>
      <c r="L274" s="38">
        <v>0</v>
      </c>
      <c s="32">
        <f>ROUND(ROUND(L274,2)*ROUND(G274,3),2)</f>
      </c>
      <c s="36" t="s">
        <v>429</v>
      </c>
      <c>
        <f>(M274*21)/100</f>
      </c>
      <c t="s">
        <v>27</v>
      </c>
    </row>
    <row r="275" spans="1:5" ht="12.75">
      <c r="A275" s="35" t="s">
        <v>55</v>
      </c>
      <c r="E275" s="39" t="s">
        <v>4704</v>
      </c>
    </row>
    <row r="276" spans="1:5" ht="25.5">
      <c r="A276" s="35" t="s">
        <v>56</v>
      </c>
      <c r="E276" s="40" t="s">
        <v>4705</v>
      </c>
    </row>
    <row r="277" spans="1:5" ht="242.25">
      <c r="A277" t="s">
        <v>58</v>
      </c>
      <c r="E277" s="39" t="s">
        <v>3580</v>
      </c>
    </row>
    <row r="278" spans="1:16" ht="12.75">
      <c r="A278" t="s">
        <v>49</v>
      </c>
      <c s="34" t="s">
        <v>773</v>
      </c>
      <c s="34" t="s">
        <v>4299</v>
      </c>
      <c s="35" t="s">
        <v>5</v>
      </c>
      <c s="6" t="s">
        <v>4300</v>
      </c>
      <c s="36" t="s">
        <v>90</v>
      </c>
      <c s="37">
        <v>5</v>
      </c>
      <c s="36">
        <v>0</v>
      </c>
      <c s="36">
        <f>ROUND(G278*H278,6)</f>
      </c>
      <c r="L278" s="38">
        <v>0</v>
      </c>
      <c s="32">
        <f>ROUND(ROUND(L278,2)*ROUND(G278,3),2)</f>
      </c>
      <c s="36" t="s">
        <v>429</v>
      </c>
      <c>
        <f>(M278*21)/100</f>
      </c>
      <c t="s">
        <v>27</v>
      </c>
    </row>
    <row r="279" spans="1:5" ht="12.75">
      <c r="A279" s="35" t="s">
        <v>55</v>
      </c>
      <c r="E279" s="39" t="s">
        <v>4706</v>
      </c>
    </row>
    <row r="280" spans="1:5" ht="12.75">
      <c r="A280" s="35" t="s">
        <v>56</v>
      </c>
      <c r="E280" s="40" t="s">
        <v>4707</v>
      </c>
    </row>
    <row r="281" spans="1:5" ht="38.25">
      <c r="A281" t="s">
        <v>58</v>
      </c>
      <c r="E281" s="39" t="s">
        <v>4302</v>
      </c>
    </row>
    <row r="282" spans="1:13" ht="12.75">
      <c r="A282" t="s">
        <v>46</v>
      </c>
      <c r="C282" s="31" t="s">
        <v>108</v>
      </c>
      <c r="E282" s="33" t="s">
        <v>2697</v>
      </c>
      <c r="J282" s="32">
        <f>0</f>
      </c>
      <c s="32">
        <f>0</f>
      </c>
      <c s="32">
        <f>0+L283+L287+L291+L295+L299+L303+L307+L311+L315+L319+L323+L327</f>
      </c>
      <c s="32">
        <f>0+M283+M287+M291+M295+M299+M303+M307+M311+M315+M319+M323+M327</f>
      </c>
    </row>
    <row r="283" spans="1:16" ht="12.75">
      <c r="A283" t="s">
        <v>49</v>
      </c>
      <c s="34" t="s">
        <v>776</v>
      </c>
      <c s="34" t="s">
        <v>4561</v>
      </c>
      <c s="35" t="s">
        <v>5</v>
      </c>
      <c s="6" t="s">
        <v>4562</v>
      </c>
      <c s="36" t="s">
        <v>95</v>
      </c>
      <c s="37">
        <v>5.4</v>
      </c>
      <c s="36">
        <v>0</v>
      </c>
      <c s="36">
        <f>ROUND(G283*H283,6)</f>
      </c>
      <c r="L283" s="38">
        <v>0</v>
      </c>
      <c s="32">
        <f>ROUND(ROUND(L283,2)*ROUND(G283,3),2)</f>
      </c>
      <c s="36" t="s">
        <v>429</v>
      </c>
      <c>
        <f>(M283*21)/100</f>
      </c>
      <c t="s">
        <v>27</v>
      </c>
    </row>
    <row r="284" spans="1:5" ht="12.75">
      <c r="A284" s="35" t="s">
        <v>55</v>
      </c>
      <c r="E284" s="39" t="s">
        <v>4563</v>
      </c>
    </row>
    <row r="285" spans="1:5" ht="25.5">
      <c r="A285" s="35" t="s">
        <v>56</v>
      </c>
      <c r="E285" s="40" t="s">
        <v>4708</v>
      </c>
    </row>
    <row r="286" spans="1:5" ht="76.5">
      <c r="A286" t="s">
        <v>58</v>
      </c>
      <c r="E286" s="39" t="s">
        <v>4565</v>
      </c>
    </row>
    <row r="287" spans="1:16" ht="12.75">
      <c r="A287" t="s">
        <v>49</v>
      </c>
      <c s="34" t="s">
        <v>779</v>
      </c>
      <c s="34" t="s">
        <v>3717</v>
      </c>
      <c s="35" t="s">
        <v>5</v>
      </c>
      <c s="6" t="s">
        <v>3718</v>
      </c>
      <c s="36" t="s">
        <v>95</v>
      </c>
      <c s="37">
        <v>17.9</v>
      </c>
      <c s="36">
        <v>0</v>
      </c>
      <c s="36">
        <f>ROUND(G287*H287,6)</f>
      </c>
      <c r="L287" s="38">
        <v>0</v>
      </c>
      <c s="32">
        <f>ROUND(ROUND(L287,2)*ROUND(G287,3),2)</f>
      </c>
      <c s="36" t="s">
        <v>429</v>
      </c>
      <c>
        <f>(M287*21)/100</f>
      </c>
      <c t="s">
        <v>27</v>
      </c>
    </row>
    <row r="288" spans="1:5" ht="25.5">
      <c r="A288" s="35" t="s">
        <v>55</v>
      </c>
      <c r="E288" s="39" t="s">
        <v>4709</v>
      </c>
    </row>
    <row r="289" spans="1:5" ht="25.5">
      <c r="A289" s="35" t="s">
        <v>56</v>
      </c>
      <c r="E289" s="40" t="s">
        <v>4710</v>
      </c>
    </row>
    <row r="290" spans="1:5" ht="38.25">
      <c r="A290" t="s">
        <v>58</v>
      </c>
      <c r="E290" s="39" t="s">
        <v>3721</v>
      </c>
    </row>
    <row r="291" spans="1:16" ht="12.75">
      <c r="A291" t="s">
        <v>49</v>
      </c>
      <c s="34" t="s">
        <v>782</v>
      </c>
      <c s="34" t="s">
        <v>3883</v>
      </c>
      <c s="35" t="s">
        <v>5</v>
      </c>
      <c s="6" t="s">
        <v>3884</v>
      </c>
      <c s="36" t="s">
        <v>90</v>
      </c>
      <c s="37">
        <v>2</v>
      </c>
      <c s="36">
        <v>0</v>
      </c>
      <c s="36">
        <f>ROUND(G291*H291,6)</f>
      </c>
      <c r="L291" s="38">
        <v>0</v>
      </c>
      <c s="32">
        <f>ROUND(ROUND(L291,2)*ROUND(G291,3),2)</f>
      </c>
      <c s="36" t="s">
        <v>429</v>
      </c>
      <c>
        <f>(M291*21)/100</f>
      </c>
      <c t="s">
        <v>27</v>
      </c>
    </row>
    <row r="292" spans="1:5" ht="12.75">
      <c r="A292" s="35" t="s">
        <v>55</v>
      </c>
      <c r="E292" s="39" t="s">
        <v>4711</v>
      </c>
    </row>
    <row r="293" spans="1:5" ht="12.75">
      <c r="A293" s="35" t="s">
        <v>56</v>
      </c>
      <c r="E293" s="40" t="s">
        <v>4437</v>
      </c>
    </row>
    <row r="294" spans="1:5" ht="38.25">
      <c r="A294" t="s">
        <v>58</v>
      </c>
      <c r="E294" s="39" t="s">
        <v>3886</v>
      </c>
    </row>
    <row r="295" spans="1:16" ht="12.75">
      <c r="A295" t="s">
        <v>49</v>
      </c>
      <c s="34" t="s">
        <v>785</v>
      </c>
      <c s="34" t="s">
        <v>3887</v>
      </c>
      <c s="35" t="s">
        <v>5</v>
      </c>
      <c s="6" t="s">
        <v>3888</v>
      </c>
      <c s="36" t="s">
        <v>90</v>
      </c>
      <c s="37">
        <v>2</v>
      </c>
      <c s="36">
        <v>0</v>
      </c>
      <c s="36">
        <f>ROUND(G295*H295,6)</f>
      </c>
      <c r="L295" s="38">
        <v>0</v>
      </c>
      <c s="32">
        <f>ROUND(ROUND(L295,2)*ROUND(G295,3),2)</f>
      </c>
      <c s="36" t="s">
        <v>429</v>
      </c>
      <c>
        <f>(M295*21)/100</f>
      </c>
      <c t="s">
        <v>27</v>
      </c>
    </row>
    <row r="296" spans="1:5" ht="12.75">
      <c r="A296" s="35" t="s">
        <v>55</v>
      </c>
      <c r="E296" s="39" t="s">
        <v>4438</v>
      </c>
    </row>
    <row r="297" spans="1:5" ht="12.75">
      <c r="A297" s="35" t="s">
        <v>56</v>
      </c>
      <c r="E297" s="40" t="s">
        <v>4437</v>
      </c>
    </row>
    <row r="298" spans="1:5" ht="25.5">
      <c r="A298" t="s">
        <v>58</v>
      </c>
      <c r="E298" s="39" t="s">
        <v>3890</v>
      </c>
    </row>
    <row r="299" spans="1:16" ht="12.75">
      <c r="A299" t="s">
        <v>49</v>
      </c>
      <c s="34" t="s">
        <v>789</v>
      </c>
      <c s="34" t="s">
        <v>4712</v>
      </c>
      <c s="35" t="s">
        <v>5</v>
      </c>
      <c s="6" t="s">
        <v>4713</v>
      </c>
      <c s="36" t="s">
        <v>469</v>
      </c>
      <c s="37">
        <v>4.6</v>
      </c>
      <c s="36">
        <v>0</v>
      </c>
      <c s="36">
        <f>ROUND(G299*H299,6)</f>
      </c>
      <c r="L299" s="38">
        <v>0</v>
      </c>
      <c s="32">
        <f>ROUND(ROUND(L299,2)*ROUND(G299,3),2)</f>
      </c>
      <c s="36" t="s">
        <v>429</v>
      </c>
      <c>
        <f>(M299*21)/100</f>
      </c>
      <c t="s">
        <v>27</v>
      </c>
    </row>
    <row r="300" spans="1:5" ht="12.75">
      <c r="A300" s="35" t="s">
        <v>55</v>
      </c>
      <c r="E300" s="39" t="s">
        <v>4714</v>
      </c>
    </row>
    <row r="301" spans="1:5" ht="25.5">
      <c r="A301" s="35" t="s">
        <v>56</v>
      </c>
      <c r="E301" s="40" t="s">
        <v>4715</v>
      </c>
    </row>
    <row r="302" spans="1:5" ht="63.75">
      <c r="A302" t="s">
        <v>58</v>
      </c>
      <c r="E302" s="39" t="s">
        <v>4716</v>
      </c>
    </row>
    <row r="303" spans="1:16" ht="12.75">
      <c r="A303" t="s">
        <v>49</v>
      </c>
      <c s="34" t="s">
        <v>792</v>
      </c>
      <c s="34" t="s">
        <v>4717</v>
      </c>
      <c s="35" t="s">
        <v>5</v>
      </c>
      <c s="6" t="s">
        <v>4718</v>
      </c>
      <c s="36" t="s">
        <v>469</v>
      </c>
      <c s="37">
        <v>19.5</v>
      </c>
      <c s="36">
        <v>0</v>
      </c>
      <c s="36">
        <f>ROUND(G303*H303,6)</f>
      </c>
      <c r="L303" s="38">
        <v>0</v>
      </c>
      <c s="32">
        <f>ROUND(ROUND(L303,2)*ROUND(G303,3),2)</f>
      </c>
      <c s="36" t="s">
        <v>429</v>
      </c>
      <c>
        <f>(M303*21)/100</f>
      </c>
      <c t="s">
        <v>27</v>
      </c>
    </row>
    <row r="304" spans="1:5" ht="25.5">
      <c r="A304" s="35" t="s">
        <v>55</v>
      </c>
      <c r="E304" s="39" t="s">
        <v>4719</v>
      </c>
    </row>
    <row r="305" spans="1:5" ht="25.5">
      <c r="A305" s="35" t="s">
        <v>56</v>
      </c>
      <c r="E305" s="40" t="s">
        <v>4720</v>
      </c>
    </row>
    <row r="306" spans="1:5" ht="25.5">
      <c r="A306" t="s">
        <v>58</v>
      </c>
      <c r="E306" s="39" t="s">
        <v>4721</v>
      </c>
    </row>
    <row r="307" spans="1:16" ht="12.75">
      <c r="A307" t="s">
        <v>49</v>
      </c>
      <c s="34" t="s">
        <v>795</v>
      </c>
      <c s="34" t="s">
        <v>4444</v>
      </c>
      <c s="35" t="s">
        <v>5</v>
      </c>
      <c s="6" t="s">
        <v>4445</v>
      </c>
      <c s="36" t="s">
        <v>75</v>
      </c>
      <c s="37">
        <v>165.795</v>
      </c>
      <c s="36">
        <v>0</v>
      </c>
      <c s="36">
        <f>ROUND(G307*H307,6)</f>
      </c>
      <c r="L307" s="38">
        <v>0</v>
      </c>
      <c s="32">
        <f>ROUND(ROUND(L307,2)*ROUND(G307,3),2)</f>
      </c>
      <c s="36" t="s">
        <v>429</v>
      </c>
      <c>
        <f>(M307*21)/100</f>
      </c>
      <c t="s">
        <v>27</v>
      </c>
    </row>
    <row r="308" spans="1:5" ht="12.75">
      <c r="A308" s="35" t="s">
        <v>55</v>
      </c>
      <c r="E308" s="39" t="s">
        <v>4722</v>
      </c>
    </row>
    <row r="309" spans="1:5" ht="25.5">
      <c r="A309" s="35" t="s">
        <v>56</v>
      </c>
      <c r="E309" s="40" t="s">
        <v>4723</v>
      </c>
    </row>
    <row r="310" spans="1:5" ht="114.75">
      <c r="A310" t="s">
        <v>58</v>
      </c>
      <c r="E310" s="39" t="s">
        <v>4033</v>
      </c>
    </row>
    <row r="311" spans="1:16" ht="12.75">
      <c r="A311" t="s">
        <v>49</v>
      </c>
      <c s="34" t="s">
        <v>798</v>
      </c>
      <c s="34" t="s">
        <v>3898</v>
      </c>
      <c s="35" t="s">
        <v>5</v>
      </c>
      <c s="6" t="s">
        <v>3899</v>
      </c>
      <c s="36" t="s">
        <v>1574</v>
      </c>
      <c s="37">
        <v>15916.32</v>
      </c>
      <c s="36">
        <v>0</v>
      </c>
      <c s="36">
        <f>ROUND(G311*H311,6)</f>
      </c>
      <c r="L311" s="38">
        <v>0</v>
      </c>
      <c s="32">
        <f>ROUND(ROUND(L311,2)*ROUND(G311,3),2)</f>
      </c>
      <c s="36" t="s">
        <v>429</v>
      </c>
      <c>
        <f>(M311*21)/100</f>
      </c>
      <c t="s">
        <v>27</v>
      </c>
    </row>
    <row r="312" spans="1:5" ht="12.75">
      <c r="A312" s="35" t="s">
        <v>55</v>
      </c>
      <c r="E312" s="39" t="s">
        <v>4448</v>
      </c>
    </row>
    <row r="313" spans="1:5" ht="51">
      <c r="A313" s="35" t="s">
        <v>56</v>
      </c>
      <c r="E313" s="40" t="s">
        <v>4724</v>
      </c>
    </row>
    <row r="314" spans="1:5" ht="25.5">
      <c r="A314" t="s">
        <v>58</v>
      </c>
      <c r="E314" s="39" t="s">
        <v>1927</v>
      </c>
    </row>
    <row r="315" spans="1:16" ht="12.75">
      <c r="A315" t="s">
        <v>49</v>
      </c>
      <c s="34" t="s">
        <v>801</v>
      </c>
      <c s="34" t="s">
        <v>4035</v>
      </c>
      <c s="35" t="s">
        <v>5</v>
      </c>
      <c s="6" t="s">
        <v>4036</v>
      </c>
      <c s="36" t="s">
        <v>75</v>
      </c>
      <c s="37">
        <v>57.582</v>
      </c>
      <c s="36">
        <v>0</v>
      </c>
      <c s="36">
        <f>ROUND(G315*H315,6)</f>
      </c>
      <c r="L315" s="38">
        <v>0</v>
      </c>
      <c s="32">
        <f>ROUND(ROUND(L315,2)*ROUND(G315,3),2)</f>
      </c>
      <c s="36" t="s">
        <v>429</v>
      </c>
      <c>
        <f>(M315*21)/100</f>
      </c>
      <c t="s">
        <v>27</v>
      </c>
    </row>
    <row r="316" spans="1:5" ht="12.75">
      <c r="A316" s="35" t="s">
        <v>55</v>
      </c>
      <c r="E316" s="39" t="s">
        <v>4450</v>
      </c>
    </row>
    <row r="317" spans="1:5" ht="76.5">
      <c r="A317" s="35" t="s">
        <v>56</v>
      </c>
      <c r="E317" s="40" t="s">
        <v>4725</v>
      </c>
    </row>
    <row r="318" spans="1:5" ht="114.75">
      <c r="A318" t="s">
        <v>58</v>
      </c>
      <c r="E318" s="39" t="s">
        <v>4033</v>
      </c>
    </row>
    <row r="319" spans="1:16" ht="12.75">
      <c r="A319" t="s">
        <v>49</v>
      </c>
      <c s="34" t="s">
        <v>804</v>
      </c>
      <c s="34" t="s">
        <v>3639</v>
      </c>
      <c s="35" t="s">
        <v>5</v>
      </c>
      <c s="6" t="s">
        <v>3640</v>
      </c>
      <c s="36" t="s">
        <v>1574</v>
      </c>
      <c s="37">
        <v>1005</v>
      </c>
      <c s="36">
        <v>0</v>
      </c>
      <c s="36">
        <f>ROUND(G319*H319,6)</f>
      </c>
      <c r="L319" s="38">
        <v>0</v>
      </c>
      <c s="32">
        <f>ROUND(ROUND(L319,2)*ROUND(G319,3),2)</f>
      </c>
      <c s="36" t="s">
        <v>429</v>
      </c>
      <c>
        <f>(M319*21)/100</f>
      </c>
      <c t="s">
        <v>27</v>
      </c>
    </row>
    <row r="320" spans="1:5" ht="12.75">
      <c r="A320" s="35" t="s">
        <v>55</v>
      </c>
      <c r="E320" s="39" t="s">
        <v>4448</v>
      </c>
    </row>
    <row r="321" spans="1:5" ht="102">
      <c r="A321" s="35" t="s">
        <v>56</v>
      </c>
      <c r="E321" s="40" t="s">
        <v>4726</v>
      </c>
    </row>
    <row r="322" spans="1:5" ht="25.5">
      <c r="A322" t="s">
        <v>58</v>
      </c>
      <c r="E322" s="39" t="s">
        <v>1927</v>
      </c>
    </row>
    <row r="323" spans="1:16" ht="12.75">
      <c r="A323" t="s">
        <v>49</v>
      </c>
      <c s="34" t="s">
        <v>806</v>
      </c>
      <c s="34" t="s">
        <v>4727</v>
      </c>
      <c s="35" t="s">
        <v>5</v>
      </c>
      <c s="6" t="s">
        <v>4728</v>
      </c>
      <c s="36" t="s">
        <v>95</v>
      </c>
      <c s="37">
        <v>32</v>
      </c>
      <c s="36">
        <v>0</v>
      </c>
      <c s="36">
        <f>ROUND(G323*H323,6)</f>
      </c>
      <c r="L323" s="38">
        <v>0</v>
      </c>
      <c s="32">
        <f>ROUND(ROUND(L323,2)*ROUND(G323,3),2)</f>
      </c>
      <c s="36" t="s">
        <v>429</v>
      </c>
      <c>
        <f>(M323*21)/100</f>
      </c>
      <c t="s">
        <v>27</v>
      </c>
    </row>
    <row r="324" spans="1:5" ht="12.75">
      <c r="A324" s="35" t="s">
        <v>55</v>
      </c>
      <c r="E324" s="39" t="s">
        <v>4455</v>
      </c>
    </row>
    <row r="325" spans="1:5" ht="25.5">
      <c r="A325" s="35" t="s">
        <v>56</v>
      </c>
      <c r="E325" s="40" t="s">
        <v>4729</v>
      </c>
    </row>
    <row r="326" spans="1:5" ht="114.75">
      <c r="A326" t="s">
        <v>58</v>
      </c>
      <c r="E326" s="39" t="s">
        <v>4457</v>
      </c>
    </row>
    <row r="327" spans="1:16" ht="12.75">
      <c r="A327" t="s">
        <v>49</v>
      </c>
      <c s="34" t="s">
        <v>809</v>
      </c>
      <c s="34" t="s">
        <v>3912</v>
      </c>
      <c s="35" t="s">
        <v>5</v>
      </c>
      <c s="6" t="s">
        <v>3913</v>
      </c>
      <c s="36" t="s">
        <v>469</v>
      </c>
      <c s="37">
        <v>65.19</v>
      </c>
      <c s="36">
        <v>0</v>
      </c>
      <c s="36">
        <f>ROUND(G327*H327,6)</f>
      </c>
      <c r="L327" s="38">
        <v>0</v>
      </c>
      <c s="32">
        <f>ROUND(ROUND(L327,2)*ROUND(G327,3),2)</f>
      </c>
      <c s="36" t="s">
        <v>429</v>
      </c>
      <c>
        <f>(M327*21)/100</f>
      </c>
      <c t="s">
        <v>27</v>
      </c>
    </row>
    <row r="328" spans="1:5" ht="12.75">
      <c r="A328" s="35" t="s">
        <v>55</v>
      </c>
      <c r="E328" s="39" t="s">
        <v>4458</v>
      </c>
    </row>
    <row r="329" spans="1:5" ht="25.5">
      <c r="A329" s="35" t="s">
        <v>56</v>
      </c>
      <c r="E329" s="40" t="s">
        <v>4730</v>
      </c>
    </row>
    <row r="330" spans="1:5" ht="76.5">
      <c r="A330" t="s">
        <v>58</v>
      </c>
      <c r="E330"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4733</v>
      </c>
      <c r="E8" s="30" t="s">
        <v>4732</v>
      </c>
      <c r="J8" s="29">
        <f>0+J9+J14+J39+J88+J113+J118+J143+J148</f>
      </c>
      <c s="29">
        <f>0+K9+K14+K39+K88+K113+K118+K143+K148</f>
      </c>
      <c s="29">
        <f>0+L9+L14+L39+L88+L113+L118+L143+L148</f>
      </c>
      <c s="29">
        <f>0+M9+M14+M39+M88+M113+M118+M143+M148</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4331</v>
      </c>
    </row>
    <row r="12" spans="1:5" ht="25.5">
      <c r="A12" s="35" t="s">
        <v>56</v>
      </c>
      <c r="E12" s="40" t="s">
        <v>4332</v>
      </c>
    </row>
    <row r="13" spans="1:5" ht="12.75">
      <c r="A13" t="s">
        <v>58</v>
      </c>
      <c r="E13" s="39" t="s">
        <v>433</v>
      </c>
    </row>
    <row r="14" spans="1:13" ht="12.75">
      <c r="A14" t="s">
        <v>46</v>
      </c>
      <c r="C14" s="31" t="s">
        <v>4333</v>
      </c>
      <c r="E14" s="33" t="s">
        <v>1872</v>
      </c>
      <c r="J14" s="32">
        <f>0</f>
      </c>
      <c s="32">
        <f>0</f>
      </c>
      <c s="32">
        <f>0+L15+L19+L23+L27+L31+L35</f>
      </c>
      <c s="32">
        <f>0+M15+M19+M23+M27+M31+M35</f>
      </c>
    </row>
    <row r="15" spans="1:16" ht="25.5">
      <c r="A15" t="s">
        <v>49</v>
      </c>
      <c s="34" t="s">
        <v>71</v>
      </c>
      <c s="34" t="s">
        <v>427</v>
      </c>
      <c s="35" t="s">
        <v>5</v>
      </c>
      <c s="6" t="s">
        <v>428</v>
      </c>
      <c s="36" t="s">
        <v>53</v>
      </c>
      <c s="37">
        <v>933.405</v>
      </c>
      <c s="36">
        <v>0</v>
      </c>
      <c s="36">
        <f>ROUND(G15*H15,6)</f>
      </c>
      <c r="L15" s="38">
        <v>0</v>
      </c>
      <c s="32">
        <f>ROUND(ROUND(L15,2)*ROUND(G15,3),2)</f>
      </c>
      <c s="36" t="s">
        <v>429</v>
      </c>
      <c>
        <f>(M15*21)/100</f>
      </c>
      <c t="s">
        <v>27</v>
      </c>
    </row>
    <row r="16" spans="1:5" ht="12.75">
      <c r="A16" s="35" t="s">
        <v>55</v>
      </c>
      <c r="E16" s="39" t="s">
        <v>4334</v>
      </c>
    </row>
    <row r="17" spans="1:5" ht="76.5">
      <c r="A17" s="35" t="s">
        <v>56</v>
      </c>
      <c r="E17" s="40" t="s">
        <v>4734</v>
      </c>
    </row>
    <row r="18" spans="1:5" ht="140.25">
      <c r="A18" t="s">
        <v>58</v>
      </c>
      <c r="E18" s="39" t="s">
        <v>59</v>
      </c>
    </row>
    <row r="19" spans="1:16" ht="25.5">
      <c r="A19" t="s">
        <v>49</v>
      </c>
      <c s="34" t="s">
        <v>27</v>
      </c>
      <c s="34" t="s">
        <v>921</v>
      </c>
      <c s="35" t="s">
        <v>5</v>
      </c>
      <c s="6" t="s">
        <v>922</v>
      </c>
      <c s="36" t="s">
        <v>53</v>
      </c>
      <c s="37">
        <v>777.612</v>
      </c>
      <c s="36">
        <v>0</v>
      </c>
      <c s="36">
        <f>ROUND(G19*H19,6)</f>
      </c>
      <c r="L19" s="38">
        <v>0</v>
      </c>
      <c s="32">
        <f>ROUND(ROUND(L19,2)*ROUND(G19,3),2)</f>
      </c>
      <c s="36" t="s">
        <v>429</v>
      </c>
      <c>
        <f>(M19*21)/100</f>
      </c>
      <c t="s">
        <v>27</v>
      </c>
    </row>
    <row r="20" spans="1:5" ht="12.75">
      <c r="A20" s="35" t="s">
        <v>55</v>
      </c>
      <c r="E20" s="39" t="s">
        <v>4336</v>
      </c>
    </row>
    <row r="21" spans="1:5" ht="51">
      <c r="A21" s="35" t="s">
        <v>56</v>
      </c>
      <c r="E21" s="40" t="s">
        <v>4735</v>
      </c>
    </row>
    <row r="22" spans="1:5" ht="140.25">
      <c r="A22" t="s">
        <v>58</v>
      </c>
      <c r="E22" s="39" t="s">
        <v>59</v>
      </c>
    </row>
    <row r="23" spans="1:16" ht="25.5">
      <c r="A23" t="s">
        <v>49</v>
      </c>
      <c s="34" t="s">
        <v>26</v>
      </c>
      <c s="34" t="s">
        <v>3372</v>
      </c>
      <c s="35" t="s">
        <v>5</v>
      </c>
      <c s="6" t="s">
        <v>4053</v>
      </c>
      <c s="36" t="s">
        <v>53</v>
      </c>
      <c s="37">
        <v>212.076</v>
      </c>
      <c s="36">
        <v>0</v>
      </c>
      <c s="36">
        <f>ROUND(G23*H23,6)</f>
      </c>
      <c r="L23" s="38">
        <v>0</v>
      </c>
      <c s="32">
        <f>ROUND(ROUND(L23,2)*ROUND(G23,3),2)</f>
      </c>
      <c s="36" t="s">
        <v>429</v>
      </c>
      <c>
        <f>(M23*21)/100</f>
      </c>
      <c t="s">
        <v>27</v>
      </c>
    </row>
    <row r="24" spans="1:5" ht="12.75">
      <c r="A24" s="35" t="s">
        <v>55</v>
      </c>
      <c r="E24" s="39" t="s">
        <v>4338</v>
      </c>
    </row>
    <row r="25" spans="1:5" ht="51">
      <c r="A25" s="35" t="s">
        <v>56</v>
      </c>
      <c r="E25" s="40" t="s">
        <v>4736</v>
      </c>
    </row>
    <row r="26" spans="1:5" ht="140.25">
      <c r="A26" t="s">
        <v>58</v>
      </c>
      <c r="E26" s="39" t="s">
        <v>59</v>
      </c>
    </row>
    <row r="27" spans="1:16" ht="25.5">
      <c r="A27" t="s">
        <v>49</v>
      </c>
      <c s="34" t="s">
        <v>87</v>
      </c>
      <c s="34" t="s">
        <v>923</v>
      </c>
      <c s="35" t="s">
        <v>5</v>
      </c>
      <c s="6" t="s">
        <v>924</v>
      </c>
      <c s="36" t="s">
        <v>53</v>
      </c>
      <c s="37">
        <v>117.12</v>
      </c>
      <c s="36">
        <v>0</v>
      </c>
      <c s="36">
        <f>ROUND(G27*H27,6)</f>
      </c>
      <c r="L27" s="38">
        <v>0</v>
      </c>
      <c s="32">
        <f>ROUND(ROUND(L27,2)*ROUND(G27,3),2)</f>
      </c>
      <c s="36" t="s">
        <v>429</v>
      </c>
      <c>
        <f>(M27*21)/100</f>
      </c>
      <c t="s">
        <v>27</v>
      </c>
    </row>
    <row r="28" spans="1:5" ht="12.75">
      <c r="A28" s="35" t="s">
        <v>55</v>
      </c>
      <c r="E28" s="39" t="s">
        <v>4737</v>
      </c>
    </row>
    <row r="29" spans="1:5" ht="51">
      <c r="A29" s="35" t="s">
        <v>56</v>
      </c>
      <c r="E29" s="40" t="s">
        <v>4738</v>
      </c>
    </row>
    <row r="30" spans="1:5" ht="140.25">
      <c r="A30" t="s">
        <v>58</v>
      </c>
      <c r="E30" s="39" t="s">
        <v>59</v>
      </c>
    </row>
    <row r="31" spans="1:16" ht="25.5">
      <c r="A31" t="s">
        <v>49</v>
      </c>
      <c s="34" t="s">
        <v>92</v>
      </c>
      <c s="34" t="s">
        <v>3777</v>
      </c>
      <c s="35" t="s">
        <v>5</v>
      </c>
      <c s="6" t="s">
        <v>3778</v>
      </c>
      <c s="36" t="s">
        <v>53</v>
      </c>
      <c s="37">
        <v>91.2</v>
      </c>
      <c s="36">
        <v>0</v>
      </c>
      <c s="36">
        <f>ROUND(G31*H31,6)</f>
      </c>
      <c r="L31" s="38">
        <v>0</v>
      </c>
      <c s="32">
        <f>ROUND(ROUND(L31,2)*ROUND(G31,3),2)</f>
      </c>
      <c s="36" t="s">
        <v>429</v>
      </c>
      <c>
        <f>(M31*21)/100</f>
      </c>
      <c t="s">
        <v>27</v>
      </c>
    </row>
    <row r="32" spans="1:5" ht="12.75">
      <c r="A32" s="35" t="s">
        <v>55</v>
      </c>
      <c r="E32" s="39" t="s">
        <v>4739</v>
      </c>
    </row>
    <row r="33" spans="1:5" ht="38.25">
      <c r="A33" s="35" t="s">
        <v>56</v>
      </c>
      <c r="E33" s="40" t="s">
        <v>4740</v>
      </c>
    </row>
    <row r="34" spans="1:5" ht="140.25">
      <c r="A34" t="s">
        <v>58</v>
      </c>
      <c r="E34" s="39" t="s">
        <v>59</v>
      </c>
    </row>
    <row r="35" spans="1:16" ht="25.5">
      <c r="A35" t="s">
        <v>49</v>
      </c>
      <c s="34" t="s">
        <v>97</v>
      </c>
      <c s="34" t="s">
        <v>4344</v>
      </c>
      <c s="35" t="s">
        <v>5</v>
      </c>
      <c s="6" t="s">
        <v>4345</v>
      </c>
      <c s="36" t="s">
        <v>53</v>
      </c>
      <c s="37">
        <v>1.166</v>
      </c>
      <c s="36">
        <v>0</v>
      </c>
      <c s="36">
        <f>ROUND(G35*H35,6)</f>
      </c>
      <c r="L35" s="38">
        <v>0</v>
      </c>
      <c s="32">
        <f>ROUND(ROUND(L35,2)*ROUND(G35,3),2)</f>
      </c>
      <c s="36" t="s">
        <v>429</v>
      </c>
      <c>
        <f>(M35*21)/100</f>
      </c>
      <c t="s">
        <v>27</v>
      </c>
    </row>
    <row r="36" spans="1:5" ht="12.75">
      <c r="A36" s="35" t="s">
        <v>55</v>
      </c>
      <c r="E36" s="39" t="s">
        <v>4346</v>
      </c>
    </row>
    <row r="37" spans="1:5" ht="38.25">
      <c r="A37" s="35" t="s">
        <v>56</v>
      </c>
      <c r="E37" s="40" t="s">
        <v>4741</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4348</v>
      </c>
      <c s="35" t="s">
        <v>5</v>
      </c>
      <c s="6" t="s">
        <v>4349</v>
      </c>
      <c s="36" t="s">
        <v>95</v>
      </c>
      <c s="37">
        <v>28</v>
      </c>
      <c s="36">
        <v>0</v>
      </c>
      <c s="36">
        <f>ROUND(G40*H40,6)</f>
      </c>
      <c r="L40" s="38">
        <v>0</v>
      </c>
      <c s="32">
        <f>ROUND(ROUND(L40,2)*ROUND(G40,3),2)</f>
      </c>
      <c s="36" t="s">
        <v>429</v>
      </c>
      <c>
        <f>(M40*21)/100</f>
      </c>
      <c t="s">
        <v>27</v>
      </c>
    </row>
    <row r="41" spans="1:5" ht="12.75">
      <c r="A41" s="35" t="s">
        <v>55</v>
      </c>
      <c r="E41" s="39" t="s">
        <v>4350</v>
      </c>
    </row>
    <row r="42" spans="1:5" ht="25.5">
      <c r="A42" s="35" t="s">
        <v>56</v>
      </c>
      <c r="E42" s="40" t="s">
        <v>4742</v>
      </c>
    </row>
    <row r="43" spans="1:5" ht="38.25">
      <c r="A43" t="s">
        <v>58</v>
      </c>
      <c r="E43" s="39" t="s">
        <v>4352</v>
      </c>
    </row>
    <row r="44" spans="1:16" ht="12.75">
      <c r="A44" t="s">
        <v>49</v>
      </c>
      <c s="34" t="s">
        <v>104</v>
      </c>
      <c s="34" t="s">
        <v>4353</v>
      </c>
      <c s="35" t="s">
        <v>5</v>
      </c>
      <c s="6" t="s">
        <v>4354</v>
      </c>
      <c s="36" t="s">
        <v>75</v>
      </c>
      <c s="37">
        <v>17.55</v>
      </c>
      <c s="36">
        <v>0</v>
      </c>
      <c s="36">
        <f>ROUND(G44*H44,6)</f>
      </c>
      <c r="L44" s="38">
        <v>0</v>
      </c>
      <c s="32">
        <f>ROUND(ROUND(L44,2)*ROUND(G44,3),2)</f>
      </c>
      <c s="36" t="s">
        <v>429</v>
      </c>
      <c>
        <f>(M44*21)/100</f>
      </c>
      <c t="s">
        <v>27</v>
      </c>
    </row>
    <row r="45" spans="1:5" ht="12.75">
      <c r="A45" s="35" t="s">
        <v>55</v>
      </c>
      <c r="E45" s="39" t="s">
        <v>4610</v>
      </c>
    </row>
    <row r="46" spans="1:5" ht="25.5">
      <c r="A46" s="35" t="s">
        <v>56</v>
      </c>
      <c r="E46" s="40" t="s">
        <v>4743</v>
      </c>
    </row>
    <row r="47" spans="1:5" ht="306">
      <c r="A47" t="s">
        <v>58</v>
      </c>
      <c r="E47" s="39" t="s">
        <v>4357</v>
      </c>
    </row>
    <row r="48" spans="1:16" ht="12.75">
      <c r="A48" t="s">
        <v>49</v>
      </c>
      <c s="34" t="s">
        <v>108</v>
      </c>
      <c s="34" t="s">
        <v>4358</v>
      </c>
      <c s="35" t="s">
        <v>5</v>
      </c>
      <c s="6" t="s">
        <v>4359</v>
      </c>
      <c s="36" t="s">
        <v>439</v>
      </c>
      <c s="37">
        <v>140.4</v>
      </c>
      <c s="36">
        <v>0</v>
      </c>
      <c s="36">
        <f>ROUND(G48*H48,6)</f>
      </c>
      <c r="L48" s="38">
        <v>0</v>
      </c>
      <c s="32">
        <f>ROUND(ROUND(L48,2)*ROUND(G48,3),2)</f>
      </c>
      <c s="36" t="s">
        <v>429</v>
      </c>
      <c>
        <f>(M48*21)/100</f>
      </c>
      <c t="s">
        <v>27</v>
      </c>
    </row>
    <row r="49" spans="1:5" ht="12.75">
      <c r="A49" s="35" t="s">
        <v>55</v>
      </c>
      <c r="E49" s="39" t="s">
        <v>4612</v>
      </c>
    </row>
    <row r="50" spans="1:5" ht="38.25">
      <c r="A50" s="35" t="s">
        <v>56</v>
      </c>
      <c r="E50" s="40" t="s">
        <v>4744</v>
      </c>
    </row>
    <row r="51" spans="1:5" ht="25.5">
      <c r="A51" t="s">
        <v>58</v>
      </c>
      <c r="E51" s="39" t="s">
        <v>441</v>
      </c>
    </row>
    <row r="52" spans="1:16" ht="12.75">
      <c r="A52" t="s">
        <v>49</v>
      </c>
      <c s="34" t="s">
        <v>112</v>
      </c>
      <c s="34" t="s">
        <v>434</v>
      </c>
      <c s="35" t="s">
        <v>5</v>
      </c>
      <c s="6" t="s">
        <v>435</v>
      </c>
      <c s="36" t="s">
        <v>75</v>
      </c>
      <c s="37">
        <v>441.825</v>
      </c>
      <c s="36">
        <v>0</v>
      </c>
      <c s="36">
        <f>ROUND(G52*H52,6)</f>
      </c>
      <c r="L52" s="38">
        <v>0</v>
      </c>
      <c s="32">
        <f>ROUND(ROUND(L52,2)*ROUND(G52,3),2)</f>
      </c>
      <c s="36" t="s">
        <v>429</v>
      </c>
      <c>
        <f>(M52*21)/100</f>
      </c>
      <c t="s">
        <v>27</v>
      </c>
    </row>
    <row r="53" spans="1:5" ht="12.75">
      <c r="A53" s="35" t="s">
        <v>55</v>
      </c>
      <c r="E53" s="39" t="s">
        <v>4474</v>
      </c>
    </row>
    <row r="54" spans="1:5" ht="38.25">
      <c r="A54" s="35" t="s">
        <v>56</v>
      </c>
      <c r="E54" s="40" t="s">
        <v>4745</v>
      </c>
    </row>
    <row r="55" spans="1:5" ht="318.75">
      <c r="A55" t="s">
        <v>58</v>
      </c>
      <c r="E55" s="39" t="s">
        <v>436</v>
      </c>
    </row>
    <row r="56" spans="1:16" ht="12.75">
      <c r="A56" t="s">
        <v>49</v>
      </c>
      <c s="34" t="s">
        <v>116</v>
      </c>
      <c s="34" t="s">
        <v>437</v>
      </c>
      <c s="35" t="s">
        <v>5</v>
      </c>
      <c s="6" t="s">
        <v>438</v>
      </c>
      <c s="36" t="s">
        <v>439</v>
      </c>
      <c s="37">
        <v>17111.4</v>
      </c>
      <c s="36">
        <v>0</v>
      </c>
      <c s="36">
        <f>ROUND(G56*H56,6)</f>
      </c>
      <c r="L56" s="38">
        <v>0</v>
      </c>
      <c s="32">
        <f>ROUND(ROUND(L56,2)*ROUND(G56,3),2)</f>
      </c>
      <c s="36" t="s">
        <v>429</v>
      </c>
      <c>
        <f>(M56*21)/100</f>
      </c>
      <c t="s">
        <v>27</v>
      </c>
    </row>
    <row r="57" spans="1:5" ht="25.5">
      <c r="A57" s="35" t="s">
        <v>55</v>
      </c>
      <c r="E57" s="39" t="s">
        <v>4364</v>
      </c>
    </row>
    <row r="58" spans="1:5" ht="102">
      <c r="A58" s="35" t="s">
        <v>56</v>
      </c>
      <c r="E58" s="40" t="s">
        <v>4746</v>
      </c>
    </row>
    <row r="59" spans="1:5" ht="25.5">
      <c r="A59" t="s">
        <v>58</v>
      </c>
      <c r="E59" s="39" t="s">
        <v>441</v>
      </c>
    </row>
    <row r="60" spans="1:16" ht="12.75">
      <c r="A60" t="s">
        <v>49</v>
      </c>
      <c s="34" t="s">
        <v>120</v>
      </c>
      <c s="34" t="s">
        <v>4366</v>
      </c>
      <c s="35" t="s">
        <v>5</v>
      </c>
      <c s="6" t="s">
        <v>4367</v>
      </c>
      <c s="36" t="s">
        <v>75</v>
      </c>
      <c s="37">
        <v>353.46</v>
      </c>
      <c s="36">
        <v>0</v>
      </c>
      <c s="36">
        <f>ROUND(G60*H60,6)</f>
      </c>
      <c r="L60" s="38">
        <v>0</v>
      </c>
      <c s="32">
        <f>ROUND(ROUND(L60,2)*ROUND(G60,3),2)</f>
      </c>
      <c s="36" t="s">
        <v>429</v>
      </c>
      <c>
        <f>(M60*21)/100</f>
      </c>
      <c t="s">
        <v>27</v>
      </c>
    </row>
    <row r="61" spans="1:5" ht="12.75">
      <c r="A61" s="35" t="s">
        <v>55</v>
      </c>
      <c r="E61" s="39" t="s">
        <v>4477</v>
      </c>
    </row>
    <row r="62" spans="1:5" ht="38.25">
      <c r="A62" s="35" t="s">
        <v>56</v>
      </c>
      <c r="E62" s="40" t="s">
        <v>4747</v>
      </c>
    </row>
    <row r="63" spans="1:5" ht="318.75">
      <c r="A63" t="s">
        <v>58</v>
      </c>
      <c r="E63" s="39" t="s">
        <v>4078</v>
      </c>
    </row>
    <row r="64" spans="1:16" ht="12.75">
      <c r="A64" t="s">
        <v>49</v>
      </c>
      <c s="34" t="s">
        <v>126</v>
      </c>
      <c s="34" t="s">
        <v>2407</v>
      </c>
      <c s="35" t="s">
        <v>5</v>
      </c>
      <c s="6" t="s">
        <v>2408</v>
      </c>
      <c s="36" t="s">
        <v>439</v>
      </c>
      <c s="37">
        <v>14138.4</v>
      </c>
      <c s="36">
        <v>0</v>
      </c>
      <c s="36">
        <f>ROUND(G64*H64,6)</f>
      </c>
      <c r="L64" s="38">
        <v>0</v>
      </c>
      <c s="32">
        <f>ROUND(ROUND(L64,2)*ROUND(G64,3),2)</f>
      </c>
      <c s="36" t="s">
        <v>429</v>
      </c>
      <c>
        <f>(M64*21)/100</f>
      </c>
      <c t="s">
        <v>27</v>
      </c>
    </row>
    <row r="65" spans="1:5" ht="12.75">
      <c r="A65" s="35" t="s">
        <v>55</v>
      </c>
      <c r="E65" s="39" t="s">
        <v>4370</v>
      </c>
    </row>
    <row r="66" spans="1:5" ht="38.25">
      <c r="A66" s="35" t="s">
        <v>56</v>
      </c>
      <c r="E66" s="40" t="s">
        <v>4748</v>
      </c>
    </row>
    <row r="67" spans="1:5" ht="25.5">
      <c r="A67" t="s">
        <v>58</v>
      </c>
      <c r="E67" s="39" t="s">
        <v>441</v>
      </c>
    </row>
    <row r="68" spans="1:16" ht="12.75">
      <c r="A68" t="s">
        <v>49</v>
      </c>
      <c s="34" t="s">
        <v>130</v>
      </c>
      <c s="34" t="s">
        <v>4075</v>
      </c>
      <c s="35" t="s">
        <v>5</v>
      </c>
      <c s="6" t="s">
        <v>4076</v>
      </c>
      <c s="36" t="s">
        <v>75</v>
      </c>
      <c s="37">
        <v>88.365</v>
      </c>
      <c s="36">
        <v>0</v>
      </c>
      <c s="36">
        <f>ROUND(G68*H68,6)</f>
      </c>
      <c r="L68" s="38">
        <v>0</v>
      </c>
      <c s="32">
        <f>ROUND(ROUND(L68,2)*ROUND(G68,3),2)</f>
      </c>
      <c s="36" t="s">
        <v>429</v>
      </c>
      <c>
        <f>(M68*21)/100</f>
      </c>
      <c t="s">
        <v>27</v>
      </c>
    </row>
    <row r="69" spans="1:5" ht="12.75">
      <c r="A69" s="35" t="s">
        <v>55</v>
      </c>
      <c r="E69" s="39" t="s">
        <v>4480</v>
      </c>
    </row>
    <row r="70" spans="1:5" ht="38.25">
      <c r="A70" s="35" t="s">
        <v>56</v>
      </c>
      <c r="E70" s="40" t="s">
        <v>4749</v>
      </c>
    </row>
    <row r="71" spans="1:5" ht="318.75">
      <c r="A71" t="s">
        <v>58</v>
      </c>
      <c r="E71" s="39" t="s">
        <v>4078</v>
      </c>
    </row>
    <row r="72" spans="1:16" ht="12.75">
      <c r="A72" t="s">
        <v>49</v>
      </c>
      <c s="34" t="s">
        <v>134</v>
      </c>
      <c s="34" t="s">
        <v>4079</v>
      </c>
      <c s="35" t="s">
        <v>5</v>
      </c>
      <c s="6" t="s">
        <v>4080</v>
      </c>
      <c s="36" t="s">
        <v>439</v>
      </c>
      <c s="37">
        <v>3534.6</v>
      </c>
      <c s="36">
        <v>0</v>
      </c>
      <c s="36">
        <f>ROUND(G72*H72,6)</f>
      </c>
      <c r="L72" s="38">
        <v>0</v>
      </c>
      <c s="32">
        <f>ROUND(ROUND(L72,2)*ROUND(G72,3),2)</f>
      </c>
      <c s="36" t="s">
        <v>429</v>
      </c>
      <c>
        <f>(M72*21)/100</f>
      </c>
      <c t="s">
        <v>27</v>
      </c>
    </row>
    <row r="73" spans="1:5" ht="12.75">
      <c r="A73" s="35" t="s">
        <v>55</v>
      </c>
      <c r="E73" s="39" t="s">
        <v>4374</v>
      </c>
    </row>
    <row r="74" spans="1:5" ht="38.25">
      <c r="A74" s="35" t="s">
        <v>56</v>
      </c>
      <c r="E74" s="40" t="s">
        <v>4750</v>
      </c>
    </row>
    <row r="75" spans="1:5" ht="25.5">
      <c r="A75" t="s">
        <v>58</v>
      </c>
      <c r="E75" s="39" t="s">
        <v>441</v>
      </c>
    </row>
    <row r="76" spans="1:16" ht="12.75">
      <c r="A76" t="s">
        <v>49</v>
      </c>
      <c s="34" t="s">
        <v>138</v>
      </c>
      <c s="34" t="s">
        <v>442</v>
      </c>
      <c s="35" t="s">
        <v>5</v>
      </c>
      <c s="6" t="s">
        <v>443</v>
      </c>
      <c s="36" t="s">
        <v>75</v>
      </c>
      <c s="37">
        <v>883.65</v>
      </c>
      <c s="36">
        <v>0</v>
      </c>
      <c s="36">
        <f>ROUND(G76*H76,6)</f>
      </c>
      <c r="L76" s="38">
        <v>0</v>
      </c>
      <c s="32">
        <f>ROUND(ROUND(L76,2)*ROUND(G76,3),2)</f>
      </c>
      <c s="36" t="s">
        <v>429</v>
      </c>
      <c>
        <f>(M76*21)/100</f>
      </c>
      <c t="s">
        <v>27</v>
      </c>
    </row>
    <row r="77" spans="1:5" ht="12.75">
      <c r="A77" s="35" t="s">
        <v>55</v>
      </c>
      <c r="E77" s="39" t="s">
        <v>4376</v>
      </c>
    </row>
    <row r="78" spans="1:5" ht="25.5">
      <c r="A78" s="35" t="s">
        <v>56</v>
      </c>
      <c r="E78" s="40" t="s">
        <v>4751</v>
      </c>
    </row>
    <row r="79" spans="1:5" ht="191.25">
      <c r="A79" t="s">
        <v>58</v>
      </c>
      <c r="E79" s="39" t="s">
        <v>444</v>
      </c>
    </row>
    <row r="80" spans="1:16" ht="12.75">
      <c r="A80" t="s">
        <v>49</v>
      </c>
      <c s="34" t="s">
        <v>142</v>
      </c>
      <c s="34" t="s">
        <v>81</v>
      </c>
      <c s="35" t="s">
        <v>5</v>
      </c>
      <c s="6" t="s">
        <v>82</v>
      </c>
      <c s="36" t="s">
        <v>75</v>
      </c>
      <c s="37">
        <v>17.55</v>
      </c>
      <c s="36">
        <v>0</v>
      </c>
      <c s="36">
        <f>ROUND(G80*H80,6)</f>
      </c>
      <c r="L80" s="38">
        <v>0</v>
      </c>
      <c s="32">
        <f>ROUND(ROUND(L80,2)*ROUND(G80,3),2)</f>
      </c>
      <c s="36" t="s">
        <v>429</v>
      </c>
      <c>
        <f>(M80*21)/100</f>
      </c>
      <c t="s">
        <v>27</v>
      </c>
    </row>
    <row r="81" spans="1:5" ht="12.75">
      <c r="A81" s="35" t="s">
        <v>55</v>
      </c>
      <c r="E81" s="39" t="s">
        <v>4621</v>
      </c>
    </row>
    <row r="82" spans="1:5" ht="25.5">
      <c r="A82" s="35" t="s">
        <v>56</v>
      </c>
      <c r="E82" s="40" t="s">
        <v>4743</v>
      </c>
    </row>
    <row r="83" spans="1:5" ht="229.5">
      <c r="A83" t="s">
        <v>58</v>
      </c>
      <c r="E83" s="39" t="s">
        <v>84</v>
      </c>
    </row>
    <row r="84" spans="1:16" ht="12.75">
      <c r="A84" t="s">
        <v>49</v>
      </c>
      <c s="34" t="s">
        <v>146</v>
      </c>
      <c s="34" t="s">
        <v>4259</v>
      </c>
      <c s="35" t="s">
        <v>5</v>
      </c>
      <c s="6" t="s">
        <v>4260</v>
      </c>
      <c s="36" t="s">
        <v>75</v>
      </c>
      <c s="37">
        <v>24.5</v>
      </c>
      <c s="36">
        <v>0</v>
      </c>
      <c s="36">
        <f>ROUND(G84*H84,6)</f>
      </c>
      <c r="L84" s="38">
        <v>0</v>
      </c>
      <c s="32">
        <f>ROUND(ROUND(L84,2)*ROUND(G84,3),2)</f>
      </c>
      <c s="36" t="s">
        <v>429</v>
      </c>
      <c>
        <f>(M84*21)/100</f>
      </c>
      <c t="s">
        <v>27</v>
      </c>
    </row>
    <row r="85" spans="1:5" ht="12.75">
      <c r="A85" s="35" t="s">
        <v>55</v>
      </c>
      <c r="E85" s="39" t="s">
        <v>4485</v>
      </c>
    </row>
    <row r="86" spans="1:5" ht="25.5">
      <c r="A86" s="35" t="s">
        <v>56</v>
      </c>
      <c r="E86" s="40" t="s">
        <v>4752</v>
      </c>
    </row>
    <row r="87" spans="1:5" ht="229.5">
      <c r="A87" t="s">
        <v>58</v>
      </c>
      <c r="E87" s="39" t="s">
        <v>4262</v>
      </c>
    </row>
    <row r="88" spans="1:13" ht="12.75">
      <c r="A88" t="s">
        <v>46</v>
      </c>
      <c r="C88" s="31" t="s">
        <v>27</v>
      </c>
      <c r="E88" s="33" t="s">
        <v>445</v>
      </c>
      <c r="J88" s="32">
        <f>0</f>
      </c>
      <c s="32">
        <f>0</f>
      </c>
      <c s="32">
        <f>0+L89+L93+L97+L101+L105+L109</f>
      </c>
      <c s="32">
        <f>0+M89+M93+M97+M101+M105+M109</f>
      </c>
    </row>
    <row r="89" spans="1:16" ht="12.75">
      <c r="A89" t="s">
        <v>49</v>
      </c>
      <c s="34" t="s">
        <v>150</v>
      </c>
      <c s="34" t="s">
        <v>4487</v>
      </c>
      <c s="35" t="s">
        <v>5</v>
      </c>
      <c s="6" t="s">
        <v>4488</v>
      </c>
      <c s="36" t="s">
        <v>95</v>
      </c>
      <c s="37">
        <v>116.864</v>
      </c>
      <c s="36">
        <v>0</v>
      </c>
      <c s="36">
        <f>ROUND(G89*H89,6)</f>
      </c>
      <c r="L89" s="38">
        <v>0</v>
      </c>
      <c s="32">
        <f>ROUND(ROUND(L89,2)*ROUND(G89,3),2)</f>
      </c>
      <c s="36" t="s">
        <v>429</v>
      </c>
      <c>
        <f>(M89*21)/100</f>
      </c>
      <c t="s">
        <v>27</v>
      </c>
    </row>
    <row r="90" spans="1:5" ht="12.75">
      <c r="A90" s="35" t="s">
        <v>55</v>
      </c>
      <c r="E90" s="39" t="s">
        <v>4489</v>
      </c>
    </row>
    <row r="91" spans="1:5" ht="25.5">
      <c r="A91" s="35" t="s">
        <v>56</v>
      </c>
      <c r="E91" s="40" t="s">
        <v>4753</v>
      </c>
    </row>
    <row r="92" spans="1:5" ht="63.75">
      <c r="A92" t="s">
        <v>58</v>
      </c>
      <c r="E92" s="39" t="s">
        <v>3815</v>
      </c>
    </row>
    <row r="93" spans="1:16" ht="12.75">
      <c r="A93" t="s">
        <v>49</v>
      </c>
      <c s="34" t="s">
        <v>153</v>
      </c>
      <c s="34" t="s">
        <v>446</v>
      </c>
      <c s="35" t="s">
        <v>5</v>
      </c>
      <c s="6" t="s">
        <v>447</v>
      </c>
      <c s="36" t="s">
        <v>75</v>
      </c>
      <c s="37">
        <v>20.4</v>
      </c>
      <c s="36">
        <v>0</v>
      </c>
      <c s="36">
        <f>ROUND(G93*H93,6)</f>
      </c>
      <c r="L93" s="38">
        <v>0</v>
      </c>
      <c s="32">
        <f>ROUND(ROUND(L93,2)*ROUND(G93,3),2)</f>
      </c>
      <c s="36" t="s">
        <v>429</v>
      </c>
      <c>
        <f>(M93*21)/100</f>
      </c>
      <c t="s">
        <v>27</v>
      </c>
    </row>
    <row r="94" spans="1:5" ht="12.75">
      <c r="A94" s="35" t="s">
        <v>55</v>
      </c>
      <c r="E94" s="39" t="s">
        <v>4497</v>
      </c>
    </row>
    <row r="95" spans="1:5" ht="25.5">
      <c r="A95" s="35" t="s">
        <v>56</v>
      </c>
      <c r="E95" s="40" t="s">
        <v>4754</v>
      </c>
    </row>
    <row r="96" spans="1:5" ht="369.75">
      <c r="A96" t="s">
        <v>58</v>
      </c>
      <c r="E96" s="39" t="s">
        <v>449</v>
      </c>
    </row>
    <row r="97" spans="1:16" ht="12.75">
      <c r="A97" t="s">
        <v>49</v>
      </c>
      <c s="34" t="s">
        <v>157</v>
      </c>
      <c s="34" t="s">
        <v>450</v>
      </c>
      <c s="35" t="s">
        <v>5</v>
      </c>
      <c s="6" t="s">
        <v>451</v>
      </c>
      <c s="36" t="s">
        <v>53</v>
      </c>
      <c s="37">
        <v>1.222</v>
      </c>
      <c s="36">
        <v>0</v>
      </c>
      <c s="36">
        <f>ROUND(G97*H97,6)</f>
      </c>
      <c r="L97" s="38">
        <v>0</v>
      </c>
      <c s="32">
        <f>ROUND(ROUND(L97,2)*ROUND(G97,3),2)</f>
      </c>
      <c s="36" t="s">
        <v>429</v>
      </c>
      <c>
        <f>(M97*21)/100</f>
      </c>
      <c t="s">
        <v>27</v>
      </c>
    </row>
    <row r="98" spans="1:5" ht="12.75">
      <c r="A98" s="35" t="s">
        <v>55</v>
      </c>
      <c r="E98" s="39" t="s">
        <v>4499</v>
      </c>
    </row>
    <row r="99" spans="1:5" ht="25.5">
      <c r="A99" s="35" t="s">
        <v>56</v>
      </c>
      <c r="E99" s="40" t="s">
        <v>4755</v>
      </c>
    </row>
    <row r="100" spans="1:5" ht="267.75">
      <c r="A100" t="s">
        <v>58</v>
      </c>
      <c r="E100" s="39" t="s">
        <v>452</v>
      </c>
    </row>
    <row r="101" spans="1:16" ht="12.75">
      <c r="A101" t="s">
        <v>49</v>
      </c>
      <c s="34" t="s">
        <v>161</v>
      </c>
      <c s="34" t="s">
        <v>4385</v>
      </c>
      <c s="35" t="s">
        <v>5</v>
      </c>
      <c s="6" t="s">
        <v>4386</v>
      </c>
      <c s="36" t="s">
        <v>53</v>
      </c>
      <c s="37">
        <v>1.386</v>
      </c>
      <c s="36">
        <v>0</v>
      </c>
      <c s="36">
        <f>ROUND(G101*H101,6)</f>
      </c>
      <c r="L101" s="38">
        <v>0</v>
      </c>
      <c s="32">
        <f>ROUND(ROUND(L101,2)*ROUND(G101,3),2)</f>
      </c>
      <c s="36" t="s">
        <v>429</v>
      </c>
      <c>
        <f>(M101*21)/100</f>
      </c>
      <c t="s">
        <v>27</v>
      </c>
    </row>
    <row r="102" spans="1:5" ht="12.75">
      <c r="A102" s="35" t="s">
        <v>55</v>
      </c>
      <c r="E102" s="39" t="s">
        <v>4499</v>
      </c>
    </row>
    <row r="103" spans="1:5" ht="25.5">
      <c r="A103" s="35" t="s">
        <v>56</v>
      </c>
      <c r="E103" s="40" t="s">
        <v>4756</v>
      </c>
    </row>
    <row r="104" spans="1:5" ht="267.75">
      <c r="A104" t="s">
        <v>58</v>
      </c>
      <c r="E104" s="39" t="s">
        <v>452</v>
      </c>
    </row>
    <row r="105" spans="1:16" ht="12.75">
      <c r="A105" t="s">
        <v>49</v>
      </c>
      <c s="34" t="s">
        <v>165</v>
      </c>
      <c s="34" t="s">
        <v>4502</v>
      </c>
      <c s="35" t="s">
        <v>4404</v>
      </c>
      <c s="6" t="s">
        <v>4503</v>
      </c>
      <c s="36" t="s">
        <v>75</v>
      </c>
      <c s="37">
        <v>3.652</v>
      </c>
      <c s="36">
        <v>0</v>
      </c>
      <c s="36">
        <f>ROUND(G105*H105,6)</f>
      </c>
      <c r="L105" s="38">
        <v>0</v>
      </c>
      <c s="32">
        <f>ROUND(ROUND(L105,2)*ROUND(G105,3),2)</f>
      </c>
      <c s="36" t="s">
        <v>429</v>
      </c>
      <c>
        <f>(M105*21)/100</f>
      </c>
      <c t="s">
        <v>27</v>
      </c>
    </row>
    <row r="106" spans="1:5" ht="12.75">
      <c r="A106" s="35" t="s">
        <v>55</v>
      </c>
      <c r="E106" s="39" t="s">
        <v>4504</v>
      </c>
    </row>
    <row r="107" spans="1:5" ht="25.5">
      <c r="A107" s="35" t="s">
        <v>56</v>
      </c>
      <c r="E107" s="40" t="s">
        <v>4757</v>
      </c>
    </row>
    <row r="108" spans="1:5" ht="89.25">
      <c r="A108" t="s">
        <v>58</v>
      </c>
      <c r="E108" s="39" t="s">
        <v>4506</v>
      </c>
    </row>
    <row r="109" spans="1:16" ht="12.75">
      <c r="A109" t="s">
        <v>49</v>
      </c>
      <c s="34" t="s">
        <v>233</v>
      </c>
      <c s="34" t="s">
        <v>4388</v>
      </c>
      <c s="35" t="s">
        <v>5</v>
      </c>
      <c s="6" t="s">
        <v>4389</v>
      </c>
      <c s="36" t="s">
        <v>469</v>
      </c>
      <c s="37">
        <v>3.5</v>
      </c>
      <c s="36">
        <v>0</v>
      </c>
      <c s="36">
        <f>ROUND(G109*H109,6)</f>
      </c>
      <c r="L109" s="38">
        <v>0</v>
      </c>
      <c s="32">
        <f>ROUND(ROUND(L109,2)*ROUND(G109,3),2)</f>
      </c>
      <c s="36" t="s">
        <v>529</v>
      </c>
      <c>
        <f>(M109*21)/100</f>
      </c>
      <c t="s">
        <v>27</v>
      </c>
    </row>
    <row r="110" spans="1:5" ht="25.5">
      <c r="A110" s="35" t="s">
        <v>55</v>
      </c>
      <c r="E110" s="39" t="s">
        <v>4390</v>
      </c>
    </row>
    <row r="111" spans="1:5" ht="25.5">
      <c r="A111" s="35" t="s">
        <v>56</v>
      </c>
      <c r="E111" s="40" t="s">
        <v>4507</v>
      </c>
    </row>
    <row r="112" spans="1:5" ht="38.25">
      <c r="A112" t="s">
        <v>58</v>
      </c>
      <c r="E112" s="39" t="s">
        <v>3836</v>
      </c>
    </row>
    <row r="113" spans="1:13" ht="12.75">
      <c r="A113" t="s">
        <v>46</v>
      </c>
      <c r="C113" s="31" t="s">
        <v>26</v>
      </c>
      <c r="E113" s="33" t="s">
        <v>3502</v>
      </c>
      <c r="J113" s="32">
        <f>0</f>
      </c>
      <c s="32">
        <f>0</f>
      </c>
      <c s="32">
        <f>0+L114</f>
      </c>
      <c s="32">
        <f>0+M114</f>
      </c>
    </row>
    <row r="114" spans="1:16" ht="12.75">
      <c r="A114" t="s">
        <v>49</v>
      </c>
      <c s="34" t="s">
        <v>169</v>
      </c>
      <c s="34" t="s">
        <v>4522</v>
      </c>
      <c s="35" t="s">
        <v>5</v>
      </c>
      <c s="6" t="s">
        <v>4523</v>
      </c>
      <c s="36" t="s">
        <v>75</v>
      </c>
      <c s="37">
        <v>38.813</v>
      </c>
      <c s="36">
        <v>0</v>
      </c>
      <c s="36">
        <f>ROUND(G114*H114,6)</f>
      </c>
      <c r="L114" s="38">
        <v>0</v>
      </c>
      <c s="32">
        <f>ROUND(ROUND(L114,2)*ROUND(G114,3),2)</f>
      </c>
      <c s="36" t="s">
        <v>429</v>
      </c>
      <c>
        <f>(M114*21)/100</f>
      </c>
      <c t="s">
        <v>27</v>
      </c>
    </row>
    <row r="115" spans="1:5" ht="25.5">
      <c r="A115" s="35" t="s">
        <v>55</v>
      </c>
      <c r="E115" s="39" t="s">
        <v>4524</v>
      </c>
    </row>
    <row r="116" spans="1:5" ht="25.5">
      <c r="A116" s="35" t="s">
        <v>56</v>
      </c>
      <c r="E116" s="40" t="s">
        <v>4758</v>
      </c>
    </row>
    <row r="117" spans="1:5" ht="229.5">
      <c r="A117" t="s">
        <v>58</v>
      </c>
      <c r="E117" s="39" t="s">
        <v>3845</v>
      </c>
    </row>
    <row r="118" spans="1:13" ht="12.75">
      <c r="A118" t="s">
        <v>46</v>
      </c>
      <c r="C118" s="31" t="s">
        <v>87</v>
      </c>
      <c r="E118" s="33" t="s">
        <v>453</v>
      </c>
      <c r="J118" s="32">
        <f>0</f>
      </c>
      <c s="32">
        <f>0</f>
      </c>
      <c s="32">
        <f>0+L119+L123+L127+L131+L135+L139</f>
      </c>
      <c s="32">
        <f>0+M119+M123+M127+M131+M135+M139</f>
      </c>
    </row>
    <row r="119" spans="1:16" ht="12.75">
      <c r="A119" t="s">
        <v>49</v>
      </c>
      <c s="34" t="s">
        <v>173</v>
      </c>
      <c s="34" t="s">
        <v>3862</v>
      </c>
      <c s="35" t="s">
        <v>4404</v>
      </c>
      <c s="6" t="s">
        <v>3863</v>
      </c>
      <c s="36" t="s">
        <v>75</v>
      </c>
      <c s="37">
        <v>12.88</v>
      </c>
      <c s="36">
        <v>0</v>
      </c>
      <c s="36">
        <f>ROUND(G119*H119,6)</f>
      </c>
      <c r="L119" s="38">
        <v>0</v>
      </c>
      <c s="32">
        <f>ROUND(ROUND(L119,2)*ROUND(G119,3),2)</f>
      </c>
      <c s="36" t="s">
        <v>429</v>
      </c>
      <c>
        <f>(M119*21)/100</f>
      </c>
      <c t="s">
        <v>27</v>
      </c>
    </row>
    <row r="120" spans="1:5" ht="12.75">
      <c r="A120" s="35" t="s">
        <v>55</v>
      </c>
      <c r="E120" s="39" t="s">
        <v>4526</v>
      </c>
    </row>
    <row r="121" spans="1:5" ht="25.5">
      <c r="A121" s="35" t="s">
        <v>56</v>
      </c>
      <c r="E121" s="40" t="s">
        <v>4759</v>
      </c>
    </row>
    <row r="122" spans="1:5" ht="369.75">
      <c r="A122" t="s">
        <v>58</v>
      </c>
      <c r="E122" s="39" t="s">
        <v>457</v>
      </c>
    </row>
    <row r="123" spans="1:16" ht="12.75">
      <c r="A123" t="s">
        <v>49</v>
      </c>
      <c s="34" t="s">
        <v>177</v>
      </c>
      <c s="34" t="s">
        <v>3862</v>
      </c>
      <c s="35" t="s">
        <v>4407</v>
      </c>
      <c s="6" t="s">
        <v>3863</v>
      </c>
      <c s="36" t="s">
        <v>75</v>
      </c>
      <c s="37">
        <v>5.054</v>
      </c>
      <c s="36">
        <v>0</v>
      </c>
      <c s="36">
        <f>ROUND(G123*H123,6)</f>
      </c>
      <c r="L123" s="38">
        <v>0</v>
      </c>
      <c s="32">
        <f>ROUND(ROUND(L123,2)*ROUND(G123,3),2)</f>
      </c>
      <c s="36" t="s">
        <v>429</v>
      </c>
      <c>
        <f>(M123*21)/100</f>
      </c>
      <c t="s">
        <v>27</v>
      </c>
    </row>
    <row r="124" spans="1:5" ht="12.75">
      <c r="A124" s="35" t="s">
        <v>55</v>
      </c>
      <c r="E124" s="39" t="s">
        <v>4408</v>
      </c>
    </row>
    <row r="125" spans="1:5" ht="25.5">
      <c r="A125" s="35" t="s">
        <v>56</v>
      </c>
      <c r="E125" s="40" t="s">
        <v>4760</v>
      </c>
    </row>
    <row r="126" spans="1:5" ht="369.75">
      <c r="A126" t="s">
        <v>58</v>
      </c>
      <c r="E126" s="39" t="s">
        <v>457</v>
      </c>
    </row>
    <row r="127" spans="1:16" ht="12.75">
      <c r="A127" t="s">
        <v>49</v>
      </c>
      <c s="34" t="s">
        <v>181</v>
      </c>
      <c s="34" t="s">
        <v>4532</v>
      </c>
      <c s="35" t="s">
        <v>5</v>
      </c>
      <c s="6" t="s">
        <v>4533</v>
      </c>
      <c s="36" t="s">
        <v>75</v>
      </c>
      <c s="37">
        <v>3.652</v>
      </c>
      <c s="36">
        <v>0</v>
      </c>
      <c s="36">
        <f>ROUND(G127*H127,6)</f>
      </c>
      <c r="L127" s="38">
        <v>0</v>
      </c>
      <c s="32">
        <f>ROUND(ROUND(L127,2)*ROUND(G127,3),2)</f>
      </c>
      <c s="36" t="s">
        <v>429</v>
      </c>
      <c>
        <f>(M127*21)/100</f>
      </c>
      <c t="s">
        <v>27</v>
      </c>
    </row>
    <row r="128" spans="1:5" ht="12.75">
      <c r="A128" s="35" t="s">
        <v>55</v>
      </c>
      <c r="E128" s="39" t="s">
        <v>4534</v>
      </c>
    </row>
    <row r="129" spans="1:5" ht="25.5">
      <c r="A129" s="35" t="s">
        <v>56</v>
      </c>
      <c r="E129" s="40" t="s">
        <v>4761</v>
      </c>
    </row>
    <row r="130" spans="1:5" ht="369.75">
      <c r="A130" t="s">
        <v>58</v>
      </c>
      <c r="E130" s="39" t="s">
        <v>457</v>
      </c>
    </row>
    <row r="131" spans="1:16" ht="12.75">
      <c r="A131" t="s">
        <v>49</v>
      </c>
      <c s="34" t="s">
        <v>185</v>
      </c>
      <c s="34" t="s">
        <v>458</v>
      </c>
      <c s="35" t="s">
        <v>5</v>
      </c>
      <c s="6" t="s">
        <v>459</v>
      </c>
      <c s="36" t="s">
        <v>75</v>
      </c>
      <c s="37">
        <v>521.3</v>
      </c>
      <c s="36">
        <v>0</v>
      </c>
      <c s="36">
        <f>ROUND(G131*H131,6)</f>
      </c>
      <c r="L131" s="38">
        <v>0</v>
      </c>
      <c s="32">
        <f>ROUND(ROUND(L131,2)*ROUND(G131,3),2)</f>
      </c>
      <c s="36" t="s">
        <v>429</v>
      </c>
      <c>
        <f>(M131*21)/100</f>
      </c>
      <c t="s">
        <v>27</v>
      </c>
    </row>
    <row r="132" spans="1:5" ht="12.75">
      <c r="A132" s="35" t="s">
        <v>55</v>
      </c>
      <c r="E132" s="39" t="s">
        <v>4410</v>
      </c>
    </row>
    <row r="133" spans="1:5" ht="25.5">
      <c r="A133" s="35" t="s">
        <v>56</v>
      </c>
      <c r="E133" s="40" t="s">
        <v>4762</v>
      </c>
    </row>
    <row r="134" spans="1:5" ht="38.25">
      <c r="A134" t="s">
        <v>58</v>
      </c>
      <c r="E134" s="39" t="s">
        <v>461</v>
      </c>
    </row>
    <row r="135" spans="1:16" ht="12.75">
      <c r="A135" t="s">
        <v>49</v>
      </c>
      <c s="34" t="s">
        <v>189</v>
      </c>
      <c s="34" t="s">
        <v>4763</v>
      </c>
      <c s="35" t="s">
        <v>5</v>
      </c>
      <c s="6" t="s">
        <v>4764</v>
      </c>
      <c s="36" t="s">
        <v>75</v>
      </c>
      <c s="37">
        <v>9.55</v>
      </c>
      <c s="36">
        <v>0</v>
      </c>
      <c s="36">
        <f>ROUND(G135*H135,6)</f>
      </c>
      <c r="L135" s="38">
        <v>0</v>
      </c>
      <c s="32">
        <f>ROUND(ROUND(L135,2)*ROUND(G135,3),2)</f>
      </c>
      <c s="36" t="s">
        <v>429</v>
      </c>
      <c>
        <f>(M135*21)/100</f>
      </c>
      <c t="s">
        <v>27</v>
      </c>
    </row>
    <row r="136" spans="1:5" ht="12.75">
      <c r="A136" s="35" t="s">
        <v>55</v>
      </c>
      <c r="E136" s="39" t="s">
        <v>4765</v>
      </c>
    </row>
    <row r="137" spans="1:5" ht="25.5">
      <c r="A137" s="35" t="s">
        <v>56</v>
      </c>
      <c r="E137" s="40" t="s">
        <v>4766</v>
      </c>
    </row>
    <row r="138" spans="1:5" ht="38.25">
      <c r="A138" t="s">
        <v>58</v>
      </c>
      <c r="E138" s="39" t="s">
        <v>461</v>
      </c>
    </row>
    <row r="139" spans="1:16" ht="12.75">
      <c r="A139" t="s">
        <v>49</v>
      </c>
      <c s="34" t="s">
        <v>193</v>
      </c>
      <c s="34" t="s">
        <v>3858</v>
      </c>
      <c s="35" t="s">
        <v>5</v>
      </c>
      <c s="6" t="s">
        <v>3859</v>
      </c>
      <c s="36" t="s">
        <v>75</v>
      </c>
      <c s="37">
        <v>7.776</v>
      </c>
      <c s="36">
        <v>0</v>
      </c>
      <c s="36">
        <f>ROUND(G139*H139,6)</f>
      </c>
      <c r="L139" s="38">
        <v>0</v>
      </c>
      <c s="32">
        <f>ROUND(ROUND(L139,2)*ROUND(G139,3),2)</f>
      </c>
      <c s="36" t="s">
        <v>429</v>
      </c>
      <c>
        <f>(M139*21)/100</f>
      </c>
      <c t="s">
        <v>27</v>
      </c>
    </row>
    <row r="140" spans="1:5" ht="12.75">
      <c r="A140" s="35" t="s">
        <v>55</v>
      </c>
      <c r="E140" s="39" t="s">
        <v>4419</v>
      </c>
    </row>
    <row r="141" spans="1:5" ht="25.5">
      <c r="A141" s="35" t="s">
        <v>56</v>
      </c>
      <c r="E141" s="40" t="s">
        <v>4767</v>
      </c>
    </row>
    <row r="142" spans="1:5" ht="102">
      <c r="A142" t="s">
        <v>58</v>
      </c>
      <c r="E142" s="39" t="s">
        <v>3861</v>
      </c>
    </row>
    <row r="143" spans="1:13" ht="12.75">
      <c r="A143" t="s">
        <v>46</v>
      </c>
      <c r="C143" s="31" t="s">
        <v>85</v>
      </c>
      <c r="E143" s="33" t="s">
        <v>86</v>
      </c>
      <c r="J143" s="32">
        <f>0</f>
      </c>
      <c s="32">
        <f>0</f>
      </c>
      <c s="32">
        <f>0+L144</f>
      </c>
      <c s="32">
        <f>0+M144</f>
      </c>
    </row>
    <row r="144" spans="1:16" ht="25.5">
      <c r="A144" t="s">
        <v>49</v>
      </c>
      <c s="34" t="s">
        <v>197</v>
      </c>
      <c s="34" t="s">
        <v>4426</v>
      </c>
      <c s="35" t="s">
        <v>5</v>
      </c>
      <c s="6" t="s">
        <v>4427</v>
      </c>
      <c s="36" t="s">
        <v>469</v>
      </c>
      <c s="37">
        <v>126.8</v>
      </c>
      <c s="36">
        <v>0</v>
      </c>
      <c s="36">
        <f>ROUND(G144*H144,6)</f>
      </c>
      <c r="L144" s="38">
        <v>0</v>
      </c>
      <c s="32">
        <f>ROUND(ROUND(L144,2)*ROUND(G144,3),2)</f>
      </c>
      <c s="36" t="s">
        <v>429</v>
      </c>
      <c>
        <f>(M144*21)/100</f>
      </c>
      <c t="s">
        <v>27</v>
      </c>
    </row>
    <row r="145" spans="1:5" ht="12.75">
      <c r="A145" s="35" t="s">
        <v>55</v>
      </c>
      <c r="E145" s="39" t="s">
        <v>4768</v>
      </c>
    </row>
    <row r="146" spans="1:5" ht="25.5">
      <c r="A146" s="35" t="s">
        <v>56</v>
      </c>
      <c r="E146" s="40" t="s">
        <v>4769</v>
      </c>
    </row>
    <row r="147" spans="1:5" ht="191.25">
      <c r="A147" t="s">
        <v>58</v>
      </c>
      <c r="E147" s="39" t="s">
        <v>471</v>
      </c>
    </row>
    <row r="148" spans="1:13" ht="12.75">
      <c r="A148" t="s">
        <v>46</v>
      </c>
      <c r="C148" s="31" t="s">
        <v>108</v>
      </c>
      <c r="E148" s="33" t="s">
        <v>2697</v>
      </c>
      <c r="J148" s="32">
        <f>0</f>
      </c>
      <c s="32">
        <f>0</f>
      </c>
      <c s="32">
        <f>0+L149+L153+L157+L161+L165+L169+L173</f>
      </c>
      <c s="32">
        <f>0+M149+M153+M157+M161+M165+M169+M173</f>
      </c>
    </row>
    <row r="149" spans="1:16" ht="12.75">
      <c r="A149" t="s">
        <v>49</v>
      </c>
      <c s="34" t="s">
        <v>201</v>
      </c>
      <c s="34" t="s">
        <v>3887</v>
      </c>
      <c s="35" t="s">
        <v>5</v>
      </c>
      <c s="6" t="s">
        <v>3888</v>
      </c>
      <c s="36" t="s">
        <v>90</v>
      </c>
      <c s="37">
        <v>2</v>
      </c>
      <c s="36">
        <v>0</v>
      </c>
      <c s="36">
        <f>ROUND(G149*H149,6)</f>
      </c>
      <c r="L149" s="38">
        <v>0</v>
      </c>
      <c s="32">
        <f>ROUND(ROUND(L149,2)*ROUND(G149,3),2)</f>
      </c>
      <c s="36" t="s">
        <v>429</v>
      </c>
      <c>
        <f>(M149*21)/100</f>
      </c>
      <c t="s">
        <v>27</v>
      </c>
    </row>
    <row r="150" spans="1:5" ht="12.75">
      <c r="A150" s="35" t="s">
        <v>55</v>
      </c>
      <c r="E150" s="39" t="s">
        <v>4438</v>
      </c>
    </row>
    <row r="151" spans="1:5" ht="12.75">
      <c r="A151" s="35" t="s">
        <v>56</v>
      </c>
      <c r="E151" s="40" t="s">
        <v>4437</v>
      </c>
    </row>
    <row r="152" spans="1:5" ht="25.5">
      <c r="A152" t="s">
        <v>58</v>
      </c>
      <c r="E152" s="39" t="s">
        <v>3890</v>
      </c>
    </row>
    <row r="153" spans="1:16" ht="12.75">
      <c r="A153" t="s">
        <v>49</v>
      </c>
      <c s="34" t="s">
        <v>205</v>
      </c>
      <c s="34" t="s">
        <v>4444</v>
      </c>
      <c s="35" t="s">
        <v>5</v>
      </c>
      <c s="6" t="s">
        <v>4445</v>
      </c>
      <c s="36" t="s">
        <v>75</v>
      </c>
      <c s="37">
        <v>38</v>
      </c>
      <c s="36">
        <v>0</v>
      </c>
      <c s="36">
        <f>ROUND(G153*H153,6)</f>
      </c>
      <c r="L153" s="38">
        <v>0</v>
      </c>
      <c s="32">
        <f>ROUND(ROUND(L153,2)*ROUND(G153,3),2)</f>
      </c>
      <c s="36" t="s">
        <v>429</v>
      </c>
      <c>
        <f>(M153*21)/100</f>
      </c>
      <c t="s">
        <v>27</v>
      </c>
    </row>
    <row r="154" spans="1:5" ht="12.75">
      <c r="A154" s="35" t="s">
        <v>55</v>
      </c>
      <c r="E154" s="39" t="s">
        <v>4770</v>
      </c>
    </row>
    <row r="155" spans="1:5" ht="25.5">
      <c r="A155" s="35" t="s">
        <v>56</v>
      </c>
      <c r="E155" s="40" t="s">
        <v>4771</v>
      </c>
    </row>
    <row r="156" spans="1:5" ht="114.75">
      <c r="A156" t="s">
        <v>58</v>
      </c>
      <c r="E156" s="39" t="s">
        <v>4033</v>
      </c>
    </row>
    <row r="157" spans="1:16" ht="12.75">
      <c r="A157" t="s">
        <v>49</v>
      </c>
      <c s="34" t="s">
        <v>209</v>
      </c>
      <c s="34" t="s">
        <v>3898</v>
      </c>
      <c s="35" t="s">
        <v>5</v>
      </c>
      <c s="6" t="s">
        <v>3899</v>
      </c>
      <c s="36" t="s">
        <v>1574</v>
      </c>
      <c s="37">
        <v>3648</v>
      </c>
      <c s="36">
        <v>0</v>
      </c>
      <c s="36">
        <f>ROUND(G157*H157,6)</f>
      </c>
      <c r="L157" s="38">
        <v>0</v>
      </c>
      <c s="32">
        <f>ROUND(ROUND(L157,2)*ROUND(G157,3),2)</f>
      </c>
      <c s="36" t="s">
        <v>429</v>
      </c>
      <c>
        <f>(M157*21)/100</f>
      </c>
      <c t="s">
        <v>27</v>
      </c>
    </row>
    <row r="158" spans="1:5" ht="12.75">
      <c r="A158" s="35" t="s">
        <v>55</v>
      </c>
      <c r="E158" s="39" t="s">
        <v>4448</v>
      </c>
    </row>
    <row r="159" spans="1:5" ht="51">
      <c r="A159" s="35" t="s">
        <v>56</v>
      </c>
      <c r="E159" s="40" t="s">
        <v>4772</v>
      </c>
    </row>
    <row r="160" spans="1:5" ht="25.5">
      <c r="A160" t="s">
        <v>58</v>
      </c>
      <c r="E160" s="39" t="s">
        <v>1927</v>
      </c>
    </row>
    <row r="161" spans="1:16" ht="12.75">
      <c r="A161" t="s">
        <v>49</v>
      </c>
      <c s="34" t="s">
        <v>213</v>
      </c>
      <c s="34" t="s">
        <v>4035</v>
      </c>
      <c s="35" t="s">
        <v>5</v>
      </c>
      <c s="6" t="s">
        <v>4036</v>
      </c>
      <c s="36" t="s">
        <v>75</v>
      </c>
      <c s="37">
        <v>17.526</v>
      </c>
      <c s="36">
        <v>0</v>
      </c>
      <c s="36">
        <f>ROUND(G161*H161,6)</f>
      </c>
      <c r="L161" s="38">
        <v>0</v>
      </c>
      <c s="32">
        <f>ROUND(ROUND(L161,2)*ROUND(G161,3),2)</f>
      </c>
      <c s="36" t="s">
        <v>429</v>
      </c>
      <c>
        <f>(M161*21)/100</f>
      </c>
      <c t="s">
        <v>27</v>
      </c>
    </row>
    <row r="162" spans="1:5" ht="12.75">
      <c r="A162" s="35" t="s">
        <v>55</v>
      </c>
      <c r="E162" s="39" t="s">
        <v>4773</v>
      </c>
    </row>
    <row r="163" spans="1:5" ht="25.5">
      <c r="A163" s="35" t="s">
        <v>56</v>
      </c>
      <c r="E163" s="40" t="s">
        <v>4774</v>
      </c>
    </row>
    <row r="164" spans="1:5" ht="114.75">
      <c r="A164" t="s">
        <v>58</v>
      </c>
      <c r="E164" s="39" t="s">
        <v>4033</v>
      </c>
    </row>
    <row r="165" spans="1:16" ht="12.75">
      <c r="A165" t="s">
        <v>49</v>
      </c>
      <c s="34" t="s">
        <v>217</v>
      </c>
      <c s="34" t="s">
        <v>3639</v>
      </c>
      <c s="35" t="s">
        <v>5</v>
      </c>
      <c s="6" t="s">
        <v>3640</v>
      </c>
      <c s="36" t="s">
        <v>1574</v>
      </c>
      <c s="37">
        <v>1752.6</v>
      </c>
      <c s="36">
        <v>0</v>
      </c>
      <c s="36">
        <f>ROUND(G165*H165,6)</f>
      </c>
      <c r="L165" s="38">
        <v>0</v>
      </c>
      <c s="32">
        <f>ROUND(ROUND(L165,2)*ROUND(G165,3),2)</f>
      </c>
      <c s="36" t="s">
        <v>429</v>
      </c>
      <c>
        <f>(M165*21)/100</f>
      </c>
      <c t="s">
        <v>27</v>
      </c>
    </row>
    <row r="166" spans="1:5" ht="12.75">
      <c r="A166" s="35" t="s">
        <v>55</v>
      </c>
      <c r="E166" s="39" t="s">
        <v>4448</v>
      </c>
    </row>
    <row r="167" spans="1:5" ht="51">
      <c r="A167" s="35" t="s">
        <v>56</v>
      </c>
      <c r="E167" s="40" t="s">
        <v>4775</v>
      </c>
    </row>
    <row r="168" spans="1:5" ht="25.5">
      <c r="A168" t="s">
        <v>58</v>
      </c>
      <c r="E168" s="39" t="s">
        <v>1927</v>
      </c>
    </row>
    <row r="169" spans="1:16" ht="12.75">
      <c r="A169" t="s">
        <v>49</v>
      </c>
      <c s="34" t="s">
        <v>221</v>
      </c>
      <c s="34" t="s">
        <v>4453</v>
      </c>
      <c s="35" t="s">
        <v>5</v>
      </c>
      <c s="6" t="s">
        <v>4454</v>
      </c>
      <c s="36" t="s">
        <v>95</v>
      </c>
      <c s="37">
        <v>16.2</v>
      </c>
      <c s="36">
        <v>0</v>
      </c>
      <c s="36">
        <f>ROUND(G169*H169,6)</f>
      </c>
      <c r="L169" s="38">
        <v>0</v>
      </c>
      <c s="32">
        <f>ROUND(ROUND(L169,2)*ROUND(G169,3),2)</f>
      </c>
      <c s="36" t="s">
        <v>429</v>
      </c>
      <c>
        <f>(M169*21)/100</f>
      </c>
      <c t="s">
        <v>27</v>
      </c>
    </row>
    <row r="170" spans="1:5" ht="12.75">
      <c r="A170" s="35" t="s">
        <v>55</v>
      </c>
      <c r="E170" s="39" t="s">
        <v>4455</v>
      </c>
    </row>
    <row r="171" spans="1:5" ht="25.5">
      <c r="A171" s="35" t="s">
        <v>56</v>
      </c>
      <c r="E171" s="40" t="s">
        <v>4776</v>
      </c>
    </row>
    <row r="172" spans="1:5" ht="114.75">
      <c r="A172" t="s">
        <v>58</v>
      </c>
      <c r="E172" s="39" t="s">
        <v>4457</v>
      </c>
    </row>
    <row r="173" spans="1:16" ht="12.75">
      <c r="A173" t="s">
        <v>49</v>
      </c>
      <c s="34" t="s">
        <v>225</v>
      </c>
      <c s="34" t="s">
        <v>3912</v>
      </c>
      <c s="35" t="s">
        <v>5</v>
      </c>
      <c s="6" t="s">
        <v>3913</v>
      </c>
      <c s="36" t="s">
        <v>469</v>
      </c>
      <c s="37">
        <v>24.3</v>
      </c>
      <c s="36">
        <v>0</v>
      </c>
      <c s="36">
        <f>ROUND(G173*H173,6)</f>
      </c>
      <c r="L173" s="38">
        <v>0</v>
      </c>
      <c s="32">
        <f>ROUND(ROUND(L173,2)*ROUND(G173,3),2)</f>
      </c>
      <c s="36" t="s">
        <v>429</v>
      </c>
      <c>
        <f>(M173*21)/100</f>
      </c>
      <c t="s">
        <v>27</v>
      </c>
    </row>
    <row r="174" spans="1:5" ht="12.75">
      <c r="A174" s="35" t="s">
        <v>55</v>
      </c>
      <c r="E174" s="39" t="s">
        <v>4458</v>
      </c>
    </row>
    <row r="175" spans="1:5" ht="25.5">
      <c r="A175" s="35" t="s">
        <v>56</v>
      </c>
      <c r="E175" s="40" t="s">
        <v>4777</v>
      </c>
    </row>
    <row r="176" spans="1:5" ht="76.5">
      <c r="A176" t="s">
        <v>58</v>
      </c>
      <c r="E176"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4780</v>
      </c>
      <c r="E8" s="30" t="s">
        <v>4779</v>
      </c>
      <c r="J8" s="29">
        <f>0+J9+J26+J67+J80+J109+J134+J155+J180</f>
      </c>
      <c s="29">
        <f>0+K9+K26+K67+K80+K109+K134+K155+K180</f>
      </c>
      <c s="29">
        <f>0+L9+L26+L67+L80+L109+L134+L155+L180</f>
      </c>
      <c s="29">
        <f>0+M9+M26+M67+M80+M109+M134+M155+M180</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592.154</v>
      </c>
      <c s="36">
        <v>0</v>
      </c>
      <c s="36">
        <f>ROUND(G10*H10,6)</f>
      </c>
      <c r="L10" s="38">
        <v>0</v>
      </c>
      <c s="32">
        <f>ROUND(ROUND(L10,2)*ROUND(G10,3),2)</f>
      </c>
      <c s="36" t="s">
        <v>54</v>
      </c>
      <c>
        <f>(M10*21)/100</f>
      </c>
      <c t="s">
        <v>27</v>
      </c>
    </row>
    <row r="11" spans="1:5" ht="12.75">
      <c r="A11" s="35" t="s">
        <v>55</v>
      </c>
      <c r="E11" s="39" t="s">
        <v>5</v>
      </c>
    </row>
    <row r="12" spans="1:5" ht="38.25">
      <c r="A12" s="35" t="s">
        <v>56</v>
      </c>
      <c r="E12" s="40" t="s">
        <v>4781</v>
      </c>
    </row>
    <row r="13" spans="1:5" ht="140.25">
      <c r="A13" t="s">
        <v>58</v>
      </c>
      <c r="E13" s="39" t="s">
        <v>59</v>
      </c>
    </row>
    <row r="14" spans="1:16" ht="25.5">
      <c r="A14" t="s">
        <v>49</v>
      </c>
      <c s="34" t="s">
        <v>27</v>
      </c>
      <c s="34" t="s">
        <v>923</v>
      </c>
      <c s="35" t="s">
        <v>5</v>
      </c>
      <c s="6" t="s">
        <v>924</v>
      </c>
      <c s="36" t="s">
        <v>53</v>
      </c>
      <c s="37">
        <v>116.328</v>
      </c>
      <c s="36">
        <v>0</v>
      </c>
      <c s="36">
        <f>ROUND(G14*H14,6)</f>
      </c>
      <c r="L14" s="38">
        <v>0</v>
      </c>
      <c s="32">
        <f>ROUND(ROUND(L14,2)*ROUND(G14,3),2)</f>
      </c>
      <c s="36" t="s">
        <v>54</v>
      </c>
      <c>
        <f>(M14*21)/100</f>
      </c>
      <c t="s">
        <v>27</v>
      </c>
    </row>
    <row r="15" spans="1:5" ht="12.75">
      <c r="A15" s="35" t="s">
        <v>55</v>
      </c>
      <c r="E15" s="39" t="s">
        <v>5</v>
      </c>
    </row>
    <row r="16" spans="1:5" ht="12.75">
      <c r="A16" s="35" t="s">
        <v>56</v>
      </c>
      <c r="E16" s="40" t="s">
        <v>4782</v>
      </c>
    </row>
    <row r="17" spans="1:5" ht="140.25">
      <c r="A17" t="s">
        <v>58</v>
      </c>
      <c r="E17" s="39" t="s">
        <v>59</v>
      </c>
    </row>
    <row r="18" spans="1:16" ht="25.5">
      <c r="A18" t="s">
        <v>49</v>
      </c>
      <c s="34" t="s">
        <v>26</v>
      </c>
      <c s="34" t="s">
        <v>3780</v>
      </c>
      <c s="35" t="s">
        <v>5</v>
      </c>
      <c s="6" t="s">
        <v>3781</v>
      </c>
      <c s="36" t="s">
        <v>53</v>
      </c>
      <c s="37">
        <v>12.298</v>
      </c>
      <c s="36">
        <v>0</v>
      </c>
      <c s="36">
        <f>ROUND(G18*H18,6)</f>
      </c>
      <c r="L18" s="38">
        <v>0</v>
      </c>
      <c s="32">
        <f>ROUND(ROUND(L18,2)*ROUND(G18,3),2)</f>
      </c>
      <c s="36" t="s">
        <v>54</v>
      </c>
      <c>
        <f>(M18*21)/100</f>
      </c>
      <c t="s">
        <v>27</v>
      </c>
    </row>
    <row r="19" spans="1:5" ht="12.75">
      <c r="A19" s="35" t="s">
        <v>55</v>
      </c>
      <c r="E19" s="39" t="s">
        <v>5</v>
      </c>
    </row>
    <row r="20" spans="1:5" ht="25.5">
      <c r="A20" s="35" t="s">
        <v>56</v>
      </c>
      <c r="E20" s="40" t="s">
        <v>4783</v>
      </c>
    </row>
    <row r="21" spans="1:5" ht="140.25">
      <c r="A21" t="s">
        <v>58</v>
      </c>
      <c r="E21" s="39" t="s">
        <v>59</v>
      </c>
    </row>
    <row r="22" spans="1:16" ht="12.75">
      <c r="A22" t="s">
        <v>49</v>
      </c>
      <c s="34" t="s">
        <v>273</v>
      </c>
      <c s="34" t="s">
        <v>431</v>
      </c>
      <c s="35" t="s">
        <v>5</v>
      </c>
      <c s="6" t="s">
        <v>432</v>
      </c>
      <c s="36" t="s">
        <v>276</v>
      </c>
      <c s="37">
        <v>40</v>
      </c>
      <c s="36">
        <v>0</v>
      </c>
      <c s="36">
        <f>ROUND(G22*H22,6)</f>
      </c>
      <c r="L22" s="38">
        <v>0</v>
      </c>
      <c s="32">
        <f>ROUND(ROUND(L22,2)*ROUND(G22,3),2)</f>
      </c>
      <c s="36" t="s">
        <v>54</v>
      </c>
      <c>
        <f>(M22*21)/100</f>
      </c>
      <c t="s">
        <v>27</v>
      </c>
    </row>
    <row r="23" spans="1:5" ht="12.75">
      <c r="A23" s="35" t="s">
        <v>55</v>
      </c>
      <c r="E23" s="39" t="s">
        <v>5</v>
      </c>
    </row>
    <row r="24" spans="1:5" ht="63.75">
      <c r="A24" s="35" t="s">
        <v>56</v>
      </c>
      <c r="E24" s="40" t="s">
        <v>3783</v>
      </c>
    </row>
    <row r="25" spans="1:5" ht="12.75">
      <c r="A25" t="s">
        <v>58</v>
      </c>
      <c r="E25" s="39" t="s">
        <v>433</v>
      </c>
    </row>
    <row r="26" spans="1:13" ht="12.75">
      <c r="A26" t="s">
        <v>46</v>
      </c>
      <c r="C26" s="31" t="s">
        <v>71</v>
      </c>
      <c r="E26" s="33" t="s">
        <v>72</v>
      </c>
      <c r="J26" s="32">
        <f>0</f>
      </c>
      <c s="32">
        <f>0</f>
      </c>
      <c s="32">
        <f>0+L27+L31+L35+L39+L43+L47+L51+L55+L59+L63</f>
      </c>
      <c s="32">
        <f>0+M27+M31+M35+M39+M43+M47+M51+M55+M59+M63</f>
      </c>
    </row>
    <row r="27" spans="1:16" ht="12.75">
      <c r="A27" t="s">
        <v>49</v>
      </c>
      <c s="34" t="s">
        <v>87</v>
      </c>
      <c s="34" t="s">
        <v>3784</v>
      </c>
      <c s="35" t="s">
        <v>5</v>
      </c>
      <c s="6" t="s">
        <v>3785</v>
      </c>
      <c s="36" t="s">
        <v>75</v>
      </c>
      <c s="37">
        <v>5.786</v>
      </c>
      <c s="36">
        <v>0</v>
      </c>
      <c s="36">
        <f>ROUND(G27*H27,6)</f>
      </c>
      <c r="L27" s="38">
        <v>0</v>
      </c>
      <c s="32">
        <f>ROUND(ROUND(L27,2)*ROUND(G27,3),2)</f>
      </c>
      <c s="36" t="s">
        <v>54</v>
      </c>
      <c>
        <f>(M27*21)/100</f>
      </c>
      <c t="s">
        <v>27</v>
      </c>
    </row>
    <row r="28" spans="1:5" ht="12.75">
      <c r="A28" s="35" t="s">
        <v>55</v>
      </c>
      <c r="E28" s="39" t="s">
        <v>5</v>
      </c>
    </row>
    <row r="29" spans="1:5" ht="12.75">
      <c r="A29" s="35" t="s">
        <v>56</v>
      </c>
      <c r="E29" s="40" t="s">
        <v>4784</v>
      </c>
    </row>
    <row r="30" spans="1:5" ht="38.25">
      <c r="A30" t="s">
        <v>58</v>
      </c>
      <c r="E30" s="39" t="s">
        <v>3787</v>
      </c>
    </row>
    <row r="31" spans="1:16" ht="12.75">
      <c r="A31" t="s">
        <v>49</v>
      </c>
      <c s="34" t="s">
        <v>92</v>
      </c>
      <c s="34" t="s">
        <v>3788</v>
      </c>
      <c s="35" t="s">
        <v>5</v>
      </c>
      <c s="6" t="s">
        <v>3789</v>
      </c>
      <c s="36" t="s">
        <v>75</v>
      </c>
      <c s="37">
        <v>14.826</v>
      </c>
      <c s="36">
        <v>0</v>
      </c>
      <c s="36">
        <f>ROUND(G31*H31,6)</f>
      </c>
      <c r="L31" s="38">
        <v>0</v>
      </c>
      <c s="32">
        <f>ROUND(ROUND(L31,2)*ROUND(G31,3),2)</f>
      </c>
      <c s="36" t="s">
        <v>54</v>
      </c>
      <c>
        <f>(M31*21)/100</f>
      </c>
      <c t="s">
        <v>27</v>
      </c>
    </row>
    <row r="32" spans="1:5" ht="12.75">
      <c r="A32" s="35" t="s">
        <v>55</v>
      </c>
      <c r="E32" s="39" t="s">
        <v>5</v>
      </c>
    </row>
    <row r="33" spans="1:5" ht="51">
      <c r="A33" s="35" t="s">
        <v>56</v>
      </c>
      <c r="E33" s="40" t="s">
        <v>4785</v>
      </c>
    </row>
    <row r="34" spans="1:5" ht="306">
      <c r="A34" t="s">
        <v>58</v>
      </c>
      <c r="E34" s="39" t="s">
        <v>3791</v>
      </c>
    </row>
    <row r="35" spans="1:16" ht="12.75">
      <c r="A35" t="s">
        <v>49</v>
      </c>
      <c s="34" t="s">
        <v>97</v>
      </c>
      <c s="34" t="s">
        <v>434</v>
      </c>
      <c s="35" t="s">
        <v>5</v>
      </c>
      <c s="6" t="s">
        <v>435</v>
      </c>
      <c s="36" t="s">
        <v>75</v>
      </c>
      <c s="37">
        <v>320.7</v>
      </c>
      <c s="36">
        <v>0</v>
      </c>
      <c s="36">
        <f>ROUND(G35*H35,6)</f>
      </c>
      <c r="L35" s="38">
        <v>0</v>
      </c>
      <c s="32">
        <f>ROUND(ROUND(L35,2)*ROUND(G35,3),2)</f>
      </c>
      <c s="36" t="s">
        <v>54</v>
      </c>
      <c>
        <f>(M35*21)/100</f>
      </c>
      <c t="s">
        <v>27</v>
      </c>
    </row>
    <row r="36" spans="1:5" ht="12.75">
      <c r="A36" s="35" t="s">
        <v>55</v>
      </c>
      <c r="E36" s="39" t="s">
        <v>5</v>
      </c>
    </row>
    <row r="37" spans="1:5" ht="12.75">
      <c r="A37" s="35" t="s">
        <v>56</v>
      </c>
      <c r="E37" s="40" t="s">
        <v>4786</v>
      </c>
    </row>
    <row r="38" spans="1:5" ht="318.75">
      <c r="A38" t="s">
        <v>58</v>
      </c>
      <c r="E38" s="39" t="s">
        <v>436</v>
      </c>
    </row>
    <row r="39" spans="1:16" ht="12.75">
      <c r="A39" t="s">
        <v>49</v>
      </c>
      <c s="34" t="s">
        <v>85</v>
      </c>
      <c s="34" t="s">
        <v>437</v>
      </c>
      <c s="35" t="s">
        <v>5</v>
      </c>
      <c s="6" t="s">
        <v>438</v>
      </c>
      <c s="36" t="s">
        <v>439</v>
      </c>
      <c s="37">
        <v>12484.48</v>
      </c>
      <c s="36">
        <v>0</v>
      </c>
      <c s="36">
        <f>ROUND(G39*H39,6)</f>
      </c>
      <c r="L39" s="38">
        <v>0</v>
      </c>
      <c s="32">
        <f>ROUND(ROUND(L39,2)*ROUND(G39,3),2)</f>
      </c>
      <c s="36" t="s">
        <v>54</v>
      </c>
      <c>
        <f>(M39*21)/100</f>
      </c>
      <c t="s">
        <v>27</v>
      </c>
    </row>
    <row r="40" spans="1:5" ht="12.75">
      <c r="A40" s="35" t="s">
        <v>55</v>
      </c>
      <c r="E40" s="39" t="s">
        <v>5</v>
      </c>
    </row>
    <row r="41" spans="1:5" ht="38.25">
      <c r="A41" s="35" t="s">
        <v>56</v>
      </c>
      <c r="E41" s="40" t="s">
        <v>4787</v>
      </c>
    </row>
    <row r="42" spans="1:5" ht="25.5">
      <c r="A42" t="s">
        <v>58</v>
      </c>
      <c r="E42" s="39" t="s">
        <v>441</v>
      </c>
    </row>
    <row r="43" spans="1:16" ht="12.75">
      <c r="A43" t="s">
        <v>49</v>
      </c>
      <c s="34" t="s">
        <v>104</v>
      </c>
      <c s="34" t="s">
        <v>442</v>
      </c>
      <c s="35" t="s">
        <v>3794</v>
      </c>
      <c s="6" t="s">
        <v>443</v>
      </c>
      <c s="36" t="s">
        <v>75</v>
      </c>
      <c s="37">
        <v>14.826</v>
      </c>
      <c s="36">
        <v>0</v>
      </c>
      <c s="36">
        <f>ROUND(G43*H43,6)</f>
      </c>
      <c r="L43" s="38">
        <v>0</v>
      </c>
      <c s="32">
        <f>ROUND(ROUND(L43,2)*ROUND(G43,3),2)</f>
      </c>
      <c s="36" t="s">
        <v>54</v>
      </c>
      <c>
        <f>(M43*21)/100</f>
      </c>
      <c t="s">
        <v>27</v>
      </c>
    </row>
    <row r="44" spans="1:5" ht="12.75">
      <c r="A44" s="35" t="s">
        <v>55</v>
      </c>
      <c r="E44" s="39" t="s">
        <v>3795</v>
      </c>
    </row>
    <row r="45" spans="1:5" ht="38.25">
      <c r="A45" s="35" t="s">
        <v>56</v>
      </c>
      <c r="E45" s="40" t="s">
        <v>4788</v>
      </c>
    </row>
    <row r="46" spans="1:5" ht="191.25">
      <c r="A46" t="s">
        <v>58</v>
      </c>
      <c r="E46" s="39" t="s">
        <v>444</v>
      </c>
    </row>
    <row r="47" spans="1:16" ht="12.75">
      <c r="A47" t="s">
        <v>49</v>
      </c>
      <c s="34" t="s">
        <v>108</v>
      </c>
      <c s="34" t="s">
        <v>442</v>
      </c>
      <c s="35" t="s">
        <v>3797</v>
      </c>
      <c s="6" t="s">
        <v>443</v>
      </c>
      <c s="36" t="s">
        <v>75</v>
      </c>
      <c s="37">
        <v>311.66</v>
      </c>
      <c s="36">
        <v>0</v>
      </c>
      <c s="36">
        <f>ROUND(G47*H47,6)</f>
      </c>
      <c r="L47" s="38">
        <v>0</v>
      </c>
      <c s="32">
        <f>ROUND(ROUND(L47,2)*ROUND(G47,3),2)</f>
      </c>
      <c s="36" t="s">
        <v>54</v>
      </c>
      <c>
        <f>(M47*21)/100</f>
      </c>
      <c t="s">
        <v>27</v>
      </c>
    </row>
    <row r="48" spans="1:5" ht="12.75">
      <c r="A48" s="35" t="s">
        <v>55</v>
      </c>
      <c r="E48" s="39" t="s">
        <v>3798</v>
      </c>
    </row>
    <row r="49" spans="1:5" ht="38.25">
      <c r="A49" s="35" t="s">
        <v>56</v>
      </c>
      <c r="E49" s="40" t="s">
        <v>4789</v>
      </c>
    </row>
    <row r="50" spans="1:5" ht="191.25">
      <c r="A50" t="s">
        <v>58</v>
      </c>
      <c r="E50" s="39" t="s">
        <v>444</v>
      </c>
    </row>
    <row r="51" spans="1:16" ht="12.75">
      <c r="A51" t="s">
        <v>49</v>
      </c>
      <c s="34" t="s">
        <v>112</v>
      </c>
      <c s="34" t="s">
        <v>3800</v>
      </c>
      <c s="35" t="s">
        <v>5</v>
      </c>
      <c s="6" t="s">
        <v>3801</v>
      </c>
      <c s="36" t="s">
        <v>75</v>
      </c>
      <c s="37">
        <v>9.04</v>
      </c>
      <c s="36">
        <v>0</v>
      </c>
      <c s="36">
        <f>ROUND(G51*H51,6)</f>
      </c>
      <c r="L51" s="38">
        <v>0</v>
      </c>
      <c s="32">
        <f>ROUND(ROUND(L51,2)*ROUND(G51,3),2)</f>
      </c>
      <c s="36" t="s">
        <v>54</v>
      </c>
      <c>
        <f>(M51*21)/100</f>
      </c>
      <c t="s">
        <v>27</v>
      </c>
    </row>
    <row r="52" spans="1:5" ht="12.75">
      <c r="A52" s="35" t="s">
        <v>55</v>
      </c>
      <c r="E52" s="39" t="s">
        <v>5</v>
      </c>
    </row>
    <row r="53" spans="1:5" ht="25.5">
      <c r="A53" s="35" t="s">
        <v>56</v>
      </c>
      <c r="E53" s="40" t="s">
        <v>4790</v>
      </c>
    </row>
    <row r="54" spans="1:5" ht="280.5">
      <c r="A54" t="s">
        <v>58</v>
      </c>
      <c r="E54" s="39" t="s">
        <v>3803</v>
      </c>
    </row>
    <row r="55" spans="1:16" ht="12.75">
      <c r="A55" t="s">
        <v>49</v>
      </c>
      <c s="34" t="s">
        <v>116</v>
      </c>
      <c s="34" t="s">
        <v>3804</v>
      </c>
      <c s="35" t="s">
        <v>5</v>
      </c>
      <c s="6" t="s">
        <v>3805</v>
      </c>
      <c s="36" t="s">
        <v>75</v>
      </c>
      <c s="37">
        <v>5.786</v>
      </c>
      <c s="36">
        <v>0</v>
      </c>
      <c s="36">
        <f>ROUND(G55*H55,6)</f>
      </c>
      <c r="L55" s="38">
        <v>0</v>
      </c>
      <c s="32">
        <f>ROUND(ROUND(L55,2)*ROUND(G55,3),2)</f>
      </c>
      <c s="36" t="s">
        <v>54</v>
      </c>
      <c>
        <f>(M55*21)/100</f>
      </c>
      <c t="s">
        <v>27</v>
      </c>
    </row>
    <row r="56" spans="1:5" ht="12.75">
      <c r="A56" s="35" t="s">
        <v>55</v>
      </c>
      <c r="E56" s="39" t="s">
        <v>5</v>
      </c>
    </row>
    <row r="57" spans="1:5" ht="12.75">
      <c r="A57" s="35" t="s">
        <v>56</v>
      </c>
      <c r="E57" s="40" t="s">
        <v>4784</v>
      </c>
    </row>
    <row r="58" spans="1:5" ht="38.25">
      <c r="A58" t="s">
        <v>58</v>
      </c>
      <c r="E58" s="39" t="s">
        <v>3476</v>
      </c>
    </row>
    <row r="59" spans="1:16" ht="12.75">
      <c r="A59" t="s">
        <v>49</v>
      </c>
      <c s="34" t="s">
        <v>120</v>
      </c>
      <c s="34" t="s">
        <v>3807</v>
      </c>
      <c s="35" t="s">
        <v>5</v>
      </c>
      <c s="6" t="s">
        <v>3808</v>
      </c>
      <c s="36" t="s">
        <v>469</v>
      </c>
      <c s="37">
        <v>57.86</v>
      </c>
      <c s="36">
        <v>0</v>
      </c>
      <c s="36">
        <f>ROUND(G59*H59,6)</f>
      </c>
      <c r="L59" s="38">
        <v>0</v>
      </c>
      <c s="32">
        <f>ROUND(ROUND(L59,2)*ROUND(G59,3),2)</f>
      </c>
      <c s="36" t="s">
        <v>54</v>
      </c>
      <c>
        <f>(M59*21)/100</f>
      </c>
      <c t="s">
        <v>27</v>
      </c>
    </row>
    <row r="60" spans="1:5" ht="12.75">
      <c r="A60" s="35" t="s">
        <v>55</v>
      </c>
      <c r="E60" s="39" t="s">
        <v>5</v>
      </c>
    </row>
    <row r="61" spans="1:5" ht="12.75">
      <c r="A61" s="35" t="s">
        <v>56</v>
      </c>
      <c r="E61" s="40" t="s">
        <v>4791</v>
      </c>
    </row>
    <row r="62" spans="1:5" ht="25.5">
      <c r="A62" t="s">
        <v>58</v>
      </c>
      <c r="E62" s="39" t="s">
        <v>3810</v>
      </c>
    </row>
    <row r="63" spans="1:16" ht="12.75">
      <c r="A63" t="s">
        <v>49</v>
      </c>
      <c s="34" t="s">
        <v>126</v>
      </c>
      <c s="34" t="s">
        <v>3480</v>
      </c>
      <c s="35" t="s">
        <v>5</v>
      </c>
      <c s="6" t="s">
        <v>3481</v>
      </c>
      <c s="36" t="s">
        <v>469</v>
      </c>
      <c s="37">
        <v>57.86</v>
      </c>
      <c s="36">
        <v>0</v>
      </c>
      <c s="36">
        <f>ROUND(G63*H63,6)</f>
      </c>
      <c r="L63" s="38">
        <v>0</v>
      </c>
      <c s="32">
        <f>ROUND(ROUND(L63,2)*ROUND(G63,3),2)</f>
      </c>
      <c s="36" t="s">
        <v>54</v>
      </c>
      <c>
        <f>(M63*21)/100</f>
      </c>
      <c t="s">
        <v>27</v>
      </c>
    </row>
    <row r="64" spans="1:5" ht="12.75">
      <c r="A64" s="35" t="s">
        <v>55</v>
      </c>
      <c r="E64" s="39" t="s">
        <v>3811</v>
      </c>
    </row>
    <row r="65" spans="1:5" ht="12.75">
      <c r="A65" s="35" t="s">
        <v>56</v>
      </c>
      <c r="E65" s="40" t="s">
        <v>4791</v>
      </c>
    </row>
    <row r="66" spans="1:5" ht="38.25">
      <c r="A66" t="s">
        <v>58</v>
      </c>
      <c r="E66" s="39" t="s">
        <v>3482</v>
      </c>
    </row>
    <row r="67" spans="1:13" ht="12.75">
      <c r="A67" t="s">
        <v>46</v>
      </c>
      <c r="C67" s="31" t="s">
        <v>27</v>
      </c>
      <c r="E67" s="33" t="s">
        <v>445</v>
      </c>
      <c r="J67" s="32">
        <f>0</f>
      </c>
      <c s="32">
        <f>0</f>
      </c>
      <c s="32">
        <f>0+L68+L72+L76</f>
      </c>
      <c s="32">
        <f>0+M68+M72+M76</f>
      </c>
    </row>
    <row r="68" spans="1:16" ht="12.75">
      <c r="A68" t="s">
        <v>49</v>
      </c>
      <c s="34" t="s">
        <v>130</v>
      </c>
      <c s="34" t="s">
        <v>4792</v>
      </c>
      <c s="35" t="s">
        <v>5</v>
      </c>
      <c s="6" t="s">
        <v>4793</v>
      </c>
      <c s="36" t="s">
        <v>75</v>
      </c>
      <c s="37">
        <v>0.074</v>
      </c>
      <c s="36">
        <v>0</v>
      </c>
      <c s="36">
        <f>ROUND(G68*H68,6)</f>
      </c>
      <c r="L68" s="38">
        <v>0</v>
      </c>
      <c s="32">
        <f>ROUND(ROUND(L68,2)*ROUND(G68,3),2)</f>
      </c>
      <c s="36" t="s">
        <v>54</v>
      </c>
      <c>
        <f>(M68*21)/100</f>
      </c>
      <c t="s">
        <v>27</v>
      </c>
    </row>
    <row r="69" spans="1:5" ht="12.75">
      <c r="A69" s="35" t="s">
        <v>55</v>
      </c>
      <c r="E69" s="39" t="s">
        <v>5</v>
      </c>
    </row>
    <row r="70" spans="1:5" ht="12.75">
      <c r="A70" s="35" t="s">
        <v>56</v>
      </c>
      <c r="E70" s="40" t="s">
        <v>4794</v>
      </c>
    </row>
    <row r="71" spans="1:5" ht="89.25">
      <c r="A71" t="s">
        <v>58</v>
      </c>
      <c r="E71" s="39" t="s">
        <v>4506</v>
      </c>
    </row>
    <row r="72" spans="1:16" ht="25.5">
      <c r="A72" t="s">
        <v>49</v>
      </c>
      <c s="34" t="s">
        <v>134</v>
      </c>
      <c s="34" t="s">
        <v>4795</v>
      </c>
      <c s="35" t="s">
        <v>5</v>
      </c>
      <c s="6" t="s">
        <v>4661</v>
      </c>
      <c s="36" t="s">
        <v>90</v>
      </c>
      <c s="37">
        <v>78</v>
      </c>
      <c s="36">
        <v>0</v>
      </c>
      <c s="36">
        <f>ROUND(G72*H72,6)</f>
      </c>
      <c r="L72" s="38">
        <v>0</v>
      </c>
      <c s="32">
        <f>ROUND(ROUND(L72,2)*ROUND(G72,3),2)</f>
      </c>
      <c s="36" t="s">
        <v>54</v>
      </c>
      <c>
        <f>(M72*21)/100</f>
      </c>
      <c t="s">
        <v>27</v>
      </c>
    </row>
    <row r="73" spans="1:5" ht="12.75">
      <c r="A73" s="35" t="s">
        <v>55</v>
      </c>
      <c r="E73" s="39" t="s">
        <v>5</v>
      </c>
    </row>
    <row r="74" spans="1:5" ht="12.75">
      <c r="A74" s="35" t="s">
        <v>56</v>
      </c>
      <c r="E74" s="40" t="s">
        <v>4796</v>
      </c>
    </row>
    <row r="75" spans="1:5" ht="63.75">
      <c r="A75" t="s">
        <v>58</v>
      </c>
      <c r="E75" s="39" t="s">
        <v>4797</v>
      </c>
    </row>
    <row r="76" spans="1:16" ht="12.75">
      <c r="A76" t="s">
        <v>49</v>
      </c>
      <c s="34" t="s">
        <v>278</v>
      </c>
      <c s="34" t="s">
        <v>4798</v>
      </c>
      <c s="35" t="s">
        <v>5</v>
      </c>
      <c s="6" t="s">
        <v>4799</v>
      </c>
      <c s="36" t="s">
        <v>95</v>
      </c>
      <c s="37">
        <v>15</v>
      </c>
      <c s="36">
        <v>0</v>
      </c>
      <c s="36">
        <f>ROUND(G76*H76,6)</f>
      </c>
      <c r="L76" s="38">
        <v>0</v>
      </c>
      <c s="32">
        <f>ROUND(ROUND(L76,2)*ROUND(G76,3),2)</f>
      </c>
      <c s="36" t="s">
        <v>429</v>
      </c>
      <c>
        <f>(M76*0)/100</f>
      </c>
      <c t="s">
        <v>47</v>
      </c>
    </row>
    <row r="77" spans="1:5" ht="12.75">
      <c r="A77" s="35" t="s">
        <v>55</v>
      </c>
      <c r="E77" s="39" t="s">
        <v>5</v>
      </c>
    </row>
    <row r="78" spans="1:5" ht="12.75">
      <c r="A78" s="35" t="s">
        <v>56</v>
      </c>
      <c r="E78" s="40" t="s">
        <v>4800</v>
      </c>
    </row>
    <row r="79" spans="1:5" ht="63.75">
      <c r="A79" t="s">
        <v>58</v>
      </c>
      <c r="E79" s="39" t="s">
        <v>3815</v>
      </c>
    </row>
    <row r="80" spans="1:13" ht="12.75">
      <c r="A80" t="s">
        <v>46</v>
      </c>
      <c r="C80" s="31" t="s">
        <v>26</v>
      </c>
      <c r="E80" s="33" t="s">
        <v>3502</v>
      </c>
      <c r="J80" s="32">
        <f>0</f>
      </c>
      <c s="32">
        <f>0</f>
      </c>
      <c s="32">
        <f>0+L81+L85+L89+L93+L97+L101+L105</f>
      </c>
      <c s="32">
        <f>0+M81+M85+M89+M93+M97+M101+M105</f>
      </c>
    </row>
    <row r="81" spans="1:16" ht="12.75">
      <c r="A81" t="s">
        <v>49</v>
      </c>
      <c s="34" t="s">
        <v>138</v>
      </c>
      <c s="34" t="s">
        <v>3958</v>
      </c>
      <c s="35" t="s">
        <v>5</v>
      </c>
      <c s="6" t="s">
        <v>3959</v>
      </c>
      <c s="36" t="s">
        <v>75</v>
      </c>
      <c s="37">
        <v>5.627</v>
      </c>
      <c s="36">
        <v>0</v>
      </c>
      <c s="36">
        <f>ROUND(G81*H81,6)</f>
      </c>
      <c r="L81" s="38">
        <v>0</v>
      </c>
      <c s="32">
        <f>ROUND(ROUND(L81,2)*ROUND(G81,3),2)</f>
      </c>
      <c s="36" t="s">
        <v>54</v>
      </c>
      <c>
        <f>(M81*21)/100</f>
      </c>
      <c t="s">
        <v>27</v>
      </c>
    </row>
    <row r="82" spans="1:5" ht="12.75">
      <c r="A82" s="35" t="s">
        <v>55</v>
      </c>
      <c r="E82" s="39" t="s">
        <v>5</v>
      </c>
    </row>
    <row r="83" spans="1:5" ht="12.75">
      <c r="A83" s="35" t="s">
        <v>56</v>
      </c>
      <c r="E83" s="40" t="s">
        <v>4801</v>
      </c>
    </row>
    <row r="84" spans="1:5" ht="382.5">
      <c r="A84" t="s">
        <v>58</v>
      </c>
      <c r="E84" s="39" t="s">
        <v>3828</v>
      </c>
    </row>
    <row r="85" spans="1:16" ht="12.75">
      <c r="A85" t="s">
        <v>49</v>
      </c>
      <c s="34" t="s">
        <v>142</v>
      </c>
      <c s="34" t="s">
        <v>3829</v>
      </c>
      <c s="35" t="s">
        <v>5</v>
      </c>
      <c s="6" t="s">
        <v>3830</v>
      </c>
      <c s="36" t="s">
        <v>53</v>
      </c>
      <c s="37">
        <v>0.595</v>
      </c>
      <c s="36">
        <v>0</v>
      </c>
      <c s="36">
        <f>ROUND(G85*H85,6)</f>
      </c>
      <c r="L85" s="38">
        <v>0</v>
      </c>
      <c s="32">
        <f>ROUND(ROUND(L85,2)*ROUND(G85,3),2)</f>
      </c>
      <c s="36" t="s">
        <v>54</v>
      </c>
      <c>
        <f>(M85*21)/100</f>
      </c>
      <c t="s">
        <v>27</v>
      </c>
    </row>
    <row r="86" spans="1:5" ht="12.75">
      <c r="A86" s="35" t="s">
        <v>55</v>
      </c>
      <c r="E86" s="39" t="s">
        <v>5</v>
      </c>
    </row>
    <row r="87" spans="1:5" ht="12.75">
      <c r="A87" s="35" t="s">
        <v>56</v>
      </c>
      <c r="E87" s="40" t="s">
        <v>4802</v>
      </c>
    </row>
    <row r="88" spans="1:5" ht="242.25">
      <c r="A88" t="s">
        <v>58</v>
      </c>
      <c r="E88" s="39" t="s">
        <v>3832</v>
      </c>
    </row>
    <row r="89" spans="1:16" ht="12.75">
      <c r="A89" t="s">
        <v>49</v>
      </c>
      <c s="34" t="s">
        <v>146</v>
      </c>
      <c s="34" t="s">
        <v>4803</v>
      </c>
      <c s="35" t="s">
        <v>5</v>
      </c>
      <c s="6" t="s">
        <v>4804</v>
      </c>
      <c s="36" t="s">
        <v>75</v>
      </c>
      <c s="37">
        <v>7.11</v>
      </c>
      <c s="36">
        <v>0</v>
      </c>
      <c s="36">
        <f>ROUND(G89*H89,6)</f>
      </c>
      <c r="L89" s="38">
        <v>0</v>
      </c>
      <c s="32">
        <f>ROUND(ROUND(L89,2)*ROUND(G89,3),2)</f>
      </c>
      <c s="36" t="s">
        <v>54</v>
      </c>
      <c>
        <f>(M89*21)/100</f>
      </c>
      <c t="s">
        <v>27</v>
      </c>
    </row>
    <row r="90" spans="1:5" ht="12.75">
      <c r="A90" s="35" t="s">
        <v>55</v>
      </c>
      <c r="E90" s="39" t="s">
        <v>5</v>
      </c>
    </row>
    <row r="91" spans="1:5" ht="25.5">
      <c r="A91" s="35" t="s">
        <v>56</v>
      </c>
      <c r="E91" s="40" t="s">
        <v>4805</v>
      </c>
    </row>
    <row r="92" spans="1:5" ht="229.5">
      <c r="A92" t="s">
        <v>58</v>
      </c>
      <c r="E92" s="39" t="s">
        <v>3845</v>
      </c>
    </row>
    <row r="93" spans="1:16" ht="12.75">
      <c r="A93" t="s">
        <v>49</v>
      </c>
      <c s="34" t="s">
        <v>150</v>
      </c>
      <c s="34" t="s">
        <v>3962</v>
      </c>
      <c s="35" t="s">
        <v>5</v>
      </c>
      <c s="6" t="s">
        <v>3963</v>
      </c>
      <c s="36" t="s">
        <v>75</v>
      </c>
      <c s="37">
        <v>1.74</v>
      </c>
      <c s="36">
        <v>0</v>
      </c>
      <c s="36">
        <f>ROUND(G93*H93,6)</f>
      </c>
      <c r="L93" s="38">
        <v>0</v>
      </c>
      <c s="32">
        <f>ROUND(ROUND(L93,2)*ROUND(G93,3),2)</f>
      </c>
      <c s="36" t="s">
        <v>54</v>
      </c>
      <c>
        <f>(M93*21)/100</f>
      </c>
      <c t="s">
        <v>27</v>
      </c>
    </row>
    <row r="94" spans="1:5" ht="12.75">
      <c r="A94" s="35" t="s">
        <v>55</v>
      </c>
      <c r="E94" s="39" t="s">
        <v>5</v>
      </c>
    </row>
    <row r="95" spans="1:5" ht="12.75">
      <c r="A95" s="35" t="s">
        <v>56</v>
      </c>
      <c r="E95" s="40" t="s">
        <v>4806</v>
      </c>
    </row>
    <row r="96" spans="1:5" ht="369.75">
      <c r="A96" t="s">
        <v>58</v>
      </c>
      <c r="E96" s="39" t="s">
        <v>457</v>
      </c>
    </row>
    <row r="97" spans="1:16" ht="12.75">
      <c r="A97" t="s">
        <v>49</v>
      </c>
      <c s="34" t="s">
        <v>153</v>
      </c>
      <c s="34" t="s">
        <v>3965</v>
      </c>
      <c s="35" t="s">
        <v>5</v>
      </c>
      <c s="6" t="s">
        <v>3966</v>
      </c>
      <c s="36" t="s">
        <v>53</v>
      </c>
      <c s="37">
        <v>0.17</v>
      </c>
      <c s="36">
        <v>0</v>
      </c>
      <c s="36">
        <f>ROUND(G97*H97,6)</f>
      </c>
      <c r="L97" s="38">
        <v>0</v>
      </c>
      <c s="32">
        <f>ROUND(ROUND(L97,2)*ROUND(G97,3),2)</f>
      </c>
      <c s="36" t="s">
        <v>54</v>
      </c>
      <c>
        <f>(M97*21)/100</f>
      </c>
      <c t="s">
        <v>27</v>
      </c>
    </row>
    <row r="98" spans="1:5" ht="12.75">
      <c r="A98" s="35" t="s">
        <v>55</v>
      </c>
      <c r="E98" s="39" t="s">
        <v>5</v>
      </c>
    </row>
    <row r="99" spans="1:5" ht="12.75">
      <c r="A99" s="35" t="s">
        <v>56</v>
      </c>
      <c r="E99" s="40" t="s">
        <v>4807</v>
      </c>
    </row>
    <row r="100" spans="1:5" ht="267.75">
      <c r="A100" t="s">
        <v>58</v>
      </c>
      <c r="E100" s="39" t="s">
        <v>452</v>
      </c>
    </row>
    <row r="101" spans="1:16" ht="12.75">
      <c r="A101" t="s">
        <v>49</v>
      </c>
      <c s="34" t="s">
        <v>157</v>
      </c>
      <c s="34" t="s">
        <v>3833</v>
      </c>
      <c s="35" t="s">
        <v>5</v>
      </c>
      <c s="6" t="s">
        <v>3834</v>
      </c>
      <c s="36" t="s">
        <v>75</v>
      </c>
      <c s="37">
        <v>4.435</v>
      </c>
      <c s="36">
        <v>0</v>
      </c>
      <c s="36">
        <f>ROUND(G101*H101,6)</f>
      </c>
      <c r="L101" s="38">
        <v>0</v>
      </c>
      <c s="32">
        <f>ROUND(ROUND(L101,2)*ROUND(G101,3),2)</f>
      </c>
      <c s="36" t="s">
        <v>54</v>
      </c>
      <c>
        <f>(M101*21)/100</f>
      </c>
      <c t="s">
        <v>27</v>
      </c>
    </row>
    <row r="102" spans="1:5" ht="12.75">
      <c r="A102" s="35" t="s">
        <v>55</v>
      </c>
      <c r="E102" s="39" t="s">
        <v>5</v>
      </c>
    </row>
    <row r="103" spans="1:5" ht="25.5">
      <c r="A103" s="35" t="s">
        <v>56</v>
      </c>
      <c r="E103" s="40" t="s">
        <v>4808</v>
      </c>
    </row>
    <row r="104" spans="1:5" ht="38.25">
      <c r="A104" t="s">
        <v>58</v>
      </c>
      <c r="E104" s="39" t="s">
        <v>3836</v>
      </c>
    </row>
    <row r="105" spans="1:16" ht="12.75">
      <c r="A105" t="s">
        <v>49</v>
      </c>
      <c s="34" t="s">
        <v>161</v>
      </c>
      <c s="34" t="s">
        <v>3837</v>
      </c>
      <c s="35" t="s">
        <v>5</v>
      </c>
      <c s="6" t="s">
        <v>3838</v>
      </c>
      <c s="36" t="s">
        <v>1908</v>
      </c>
      <c s="37">
        <v>593</v>
      </c>
      <c s="36">
        <v>0</v>
      </c>
      <c s="36">
        <f>ROUND(G105*H105,6)</f>
      </c>
      <c r="L105" s="38">
        <v>0</v>
      </c>
      <c s="32">
        <f>ROUND(ROUND(L105,2)*ROUND(G105,3),2)</f>
      </c>
      <c s="36" t="s">
        <v>54</v>
      </c>
      <c>
        <f>(M105*21)/100</f>
      </c>
      <c t="s">
        <v>27</v>
      </c>
    </row>
    <row r="106" spans="1:5" ht="12.75">
      <c r="A106" s="35" t="s">
        <v>55</v>
      </c>
      <c r="E106" s="39" t="s">
        <v>5</v>
      </c>
    </row>
    <row r="107" spans="1:5" ht="12.75">
      <c r="A107" s="35" t="s">
        <v>56</v>
      </c>
      <c r="E107" s="40" t="s">
        <v>4809</v>
      </c>
    </row>
    <row r="108" spans="1:5" ht="293.25">
      <c r="A108" t="s">
        <v>58</v>
      </c>
      <c r="E108" s="39" t="s">
        <v>466</v>
      </c>
    </row>
    <row r="109" spans="1:13" ht="12.75">
      <c r="A109" t="s">
        <v>46</v>
      </c>
      <c r="C109" s="31" t="s">
        <v>87</v>
      </c>
      <c r="E109" s="33" t="s">
        <v>453</v>
      </c>
      <c r="J109" s="32">
        <f>0</f>
      </c>
      <c s="32">
        <f>0</f>
      </c>
      <c s="32">
        <f>0+L110+L114+L118+L122+L126+L130</f>
      </c>
      <c s="32">
        <f>0+M110+M114+M118+M122+M126+M130</f>
      </c>
    </row>
    <row r="110" spans="1:16" ht="12.75">
      <c r="A110" t="s">
        <v>49</v>
      </c>
      <c s="34" t="s">
        <v>165</v>
      </c>
      <c s="34" t="s">
        <v>4810</v>
      </c>
      <c s="35" t="s">
        <v>5</v>
      </c>
      <c s="6" t="s">
        <v>4811</v>
      </c>
      <c s="36" t="s">
        <v>75</v>
      </c>
      <c s="37">
        <v>33.054</v>
      </c>
      <c s="36">
        <v>0</v>
      </c>
      <c s="36">
        <f>ROUND(G110*H110,6)</f>
      </c>
      <c r="L110" s="38">
        <v>0</v>
      </c>
      <c s="32">
        <f>ROUND(ROUND(L110,2)*ROUND(G110,3),2)</f>
      </c>
      <c s="36" t="s">
        <v>54</v>
      </c>
      <c>
        <f>(M110*21)/100</f>
      </c>
      <c t="s">
        <v>27</v>
      </c>
    </row>
    <row r="111" spans="1:5" ht="12.75">
      <c r="A111" s="35" t="s">
        <v>55</v>
      </c>
      <c r="E111" s="39" t="s">
        <v>5</v>
      </c>
    </row>
    <row r="112" spans="1:5" ht="12.75">
      <c r="A112" s="35" t="s">
        <v>56</v>
      </c>
      <c r="E112" s="40" t="s">
        <v>4812</v>
      </c>
    </row>
    <row r="113" spans="1:5" ht="369.75">
      <c r="A113" t="s">
        <v>58</v>
      </c>
      <c r="E113" s="39" t="s">
        <v>457</v>
      </c>
    </row>
    <row r="114" spans="1:16" ht="12.75">
      <c r="A114" t="s">
        <v>49</v>
      </c>
      <c s="34" t="s">
        <v>169</v>
      </c>
      <c s="34" t="s">
        <v>4813</v>
      </c>
      <c s="35" t="s">
        <v>5</v>
      </c>
      <c s="6" t="s">
        <v>4814</v>
      </c>
      <c s="36" t="s">
        <v>53</v>
      </c>
      <c s="37">
        <v>7.333</v>
      </c>
      <c s="36">
        <v>0</v>
      </c>
      <c s="36">
        <f>ROUND(G114*H114,6)</f>
      </c>
      <c r="L114" s="38">
        <v>0</v>
      </c>
      <c s="32">
        <f>ROUND(ROUND(L114,2)*ROUND(G114,3),2)</f>
      </c>
      <c s="36" t="s">
        <v>54</v>
      </c>
      <c>
        <f>(M114*21)/100</f>
      </c>
      <c t="s">
        <v>27</v>
      </c>
    </row>
    <row r="115" spans="1:5" ht="12.75">
      <c r="A115" s="35" t="s">
        <v>55</v>
      </c>
      <c r="E115" s="39" t="s">
        <v>5</v>
      </c>
    </row>
    <row r="116" spans="1:5" ht="12.75">
      <c r="A116" s="35" t="s">
        <v>56</v>
      </c>
      <c r="E116" s="40" t="s">
        <v>4815</v>
      </c>
    </row>
    <row r="117" spans="1:5" ht="267.75">
      <c r="A117" t="s">
        <v>58</v>
      </c>
      <c r="E117" s="39" t="s">
        <v>4816</v>
      </c>
    </row>
    <row r="118" spans="1:16" ht="12.75">
      <c r="A118" t="s">
        <v>49</v>
      </c>
      <c s="34" t="s">
        <v>173</v>
      </c>
      <c s="34" t="s">
        <v>4817</v>
      </c>
      <c s="35" t="s">
        <v>5</v>
      </c>
      <c s="6" t="s">
        <v>4818</v>
      </c>
      <c s="36" t="s">
        <v>53</v>
      </c>
      <c s="37">
        <v>1.63</v>
      </c>
      <c s="36">
        <v>0</v>
      </c>
      <c s="36">
        <f>ROUND(G118*H118,6)</f>
      </c>
      <c r="L118" s="38">
        <v>0</v>
      </c>
      <c s="32">
        <f>ROUND(ROUND(L118,2)*ROUND(G118,3),2)</f>
      </c>
      <c s="36" t="s">
        <v>54</v>
      </c>
      <c>
        <f>(M118*21)/100</f>
      </c>
      <c t="s">
        <v>27</v>
      </c>
    </row>
    <row r="119" spans="1:5" ht="12.75">
      <c r="A119" s="35" t="s">
        <v>55</v>
      </c>
      <c r="E119" s="39" t="s">
        <v>5</v>
      </c>
    </row>
    <row r="120" spans="1:5" ht="12.75">
      <c r="A120" s="35" t="s">
        <v>56</v>
      </c>
      <c r="E120" s="40" t="s">
        <v>4819</v>
      </c>
    </row>
    <row r="121" spans="1:5" ht="229.5">
      <c r="A121" t="s">
        <v>58</v>
      </c>
      <c r="E121" s="39" t="s">
        <v>4820</v>
      </c>
    </row>
    <row r="122" spans="1:16" ht="12.75">
      <c r="A122" t="s">
        <v>49</v>
      </c>
      <c s="34" t="s">
        <v>177</v>
      </c>
      <c s="34" t="s">
        <v>3849</v>
      </c>
      <c s="35" t="s">
        <v>5</v>
      </c>
      <c s="6" t="s">
        <v>3850</v>
      </c>
      <c s="36" t="s">
        <v>75</v>
      </c>
      <c s="37">
        <v>3.963</v>
      </c>
      <c s="36">
        <v>0</v>
      </c>
      <c s="36">
        <f>ROUND(G122*H122,6)</f>
      </c>
      <c r="L122" s="38">
        <v>0</v>
      </c>
      <c s="32">
        <f>ROUND(ROUND(L122,2)*ROUND(G122,3),2)</f>
      </c>
      <c s="36" t="s">
        <v>54</v>
      </c>
      <c>
        <f>(M122*21)/100</f>
      </c>
      <c t="s">
        <v>27</v>
      </c>
    </row>
    <row r="123" spans="1:5" ht="12.75">
      <c r="A123" s="35" t="s">
        <v>55</v>
      </c>
      <c r="E123" s="39" t="s">
        <v>5</v>
      </c>
    </row>
    <row r="124" spans="1:5" ht="25.5">
      <c r="A124" s="35" t="s">
        <v>56</v>
      </c>
      <c r="E124" s="40" t="s">
        <v>4821</v>
      </c>
    </row>
    <row r="125" spans="1:5" ht="409.5">
      <c r="A125" t="s">
        <v>58</v>
      </c>
      <c r="E125" s="39" t="s">
        <v>3852</v>
      </c>
    </row>
    <row r="126" spans="1:16" ht="12.75">
      <c r="A126" t="s">
        <v>49</v>
      </c>
      <c s="34" t="s">
        <v>181</v>
      </c>
      <c s="34" t="s">
        <v>458</v>
      </c>
      <c s="35" t="s">
        <v>5</v>
      </c>
      <c s="6" t="s">
        <v>459</v>
      </c>
      <c s="36" t="s">
        <v>75</v>
      </c>
      <c s="37">
        <v>114.826</v>
      </c>
      <c s="36">
        <v>0</v>
      </c>
      <c s="36">
        <f>ROUND(G126*H126,6)</f>
      </c>
      <c r="L126" s="38">
        <v>0</v>
      </c>
      <c s="32">
        <f>ROUND(ROUND(L126,2)*ROUND(G126,3),2)</f>
      </c>
      <c s="36" t="s">
        <v>54</v>
      </c>
      <c>
        <f>(M126*21)/100</f>
      </c>
      <c t="s">
        <v>27</v>
      </c>
    </row>
    <row r="127" spans="1:5" ht="12.75">
      <c r="A127" s="35" t="s">
        <v>55</v>
      </c>
      <c r="E127" s="39" t="s">
        <v>5</v>
      </c>
    </row>
    <row r="128" spans="1:5" ht="63.75">
      <c r="A128" s="35" t="s">
        <v>56</v>
      </c>
      <c r="E128" s="40" t="s">
        <v>4822</v>
      </c>
    </row>
    <row r="129" spans="1:5" ht="38.25">
      <c r="A129" t="s">
        <v>58</v>
      </c>
      <c r="E129" s="39" t="s">
        <v>461</v>
      </c>
    </row>
    <row r="130" spans="1:16" ht="12.75">
      <c r="A130" t="s">
        <v>49</v>
      </c>
      <c s="34" t="s">
        <v>185</v>
      </c>
      <c s="34" t="s">
        <v>3854</v>
      </c>
      <c s="35" t="s">
        <v>5</v>
      </c>
      <c s="6" t="s">
        <v>3855</v>
      </c>
      <c s="36" t="s">
        <v>75</v>
      </c>
      <c s="37">
        <v>12.135</v>
      </c>
      <c s="36">
        <v>0</v>
      </c>
      <c s="36">
        <f>ROUND(G130*H130,6)</f>
      </c>
      <c r="L130" s="38">
        <v>0</v>
      </c>
      <c s="32">
        <f>ROUND(ROUND(L130,2)*ROUND(G130,3),2)</f>
      </c>
      <c s="36" t="s">
        <v>54</v>
      </c>
      <c>
        <f>(M130*21)/100</f>
      </c>
      <c t="s">
        <v>27</v>
      </c>
    </row>
    <row r="131" spans="1:5" ht="12.75">
      <c r="A131" s="35" t="s">
        <v>55</v>
      </c>
      <c r="E131" s="39" t="s">
        <v>5</v>
      </c>
    </row>
    <row r="132" spans="1:5" ht="12.75">
      <c r="A132" s="35" t="s">
        <v>56</v>
      </c>
      <c r="E132" s="40" t="s">
        <v>4823</v>
      </c>
    </row>
    <row r="133" spans="1:5" ht="51">
      <c r="A133" t="s">
        <v>58</v>
      </c>
      <c r="E133" s="39" t="s">
        <v>3857</v>
      </c>
    </row>
    <row r="134" spans="1:13" ht="12.75">
      <c r="A134" t="s">
        <v>46</v>
      </c>
      <c r="C134" s="31" t="s">
        <v>97</v>
      </c>
      <c r="E134" s="33" t="s">
        <v>4162</v>
      </c>
      <c r="J134" s="32">
        <f>0</f>
      </c>
      <c s="32">
        <f>0</f>
      </c>
      <c s="32">
        <f>0+L135+L139+L143+L147+L151</f>
      </c>
      <c s="32">
        <f>0+M135+M139+M143+M147+M151</f>
      </c>
    </row>
    <row r="135" spans="1:16" ht="25.5">
      <c r="A135" t="s">
        <v>49</v>
      </c>
      <c s="34" t="s">
        <v>189</v>
      </c>
      <c s="34" t="s">
        <v>4163</v>
      </c>
      <c s="35" t="s">
        <v>5</v>
      </c>
      <c s="6" t="s">
        <v>4164</v>
      </c>
      <c s="36" t="s">
        <v>469</v>
      </c>
      <c s="37">
        <v>89.82</v>
      </c>
      <c s="36">
        <v>0</v>
      </c>
      <c s="36">
        <f>ROUND(G135*H135,6)</f>
      </c>
      <c r="L135" s="38">
        <v>0</v>
      </c>
      <c s="32">
        <f>ROUND(ROUND(L135,2)*ROUND(G135,3),2)</f>
      </c>
      <c s="36" t="s">
        <v>54</v>
      </c>
      <c>
        <f>(M135*21)/100</f>
      </c>
      <c t="s">
        <v>27</v>
      </c>
    </row>
    <row r="136" spans="1:5" ht="12.75">
      <c r="A136" s="35" t="s">
        <v>55</v>
      </c>
      <c r="E136" s="39" t="s">
        <v>5</v>
      </c>
    </row>
    <row r="137" spans="1:5" ht="25.5">
      <c r="A137" s="35" t="s">
        <v>56</v>
      </c>
      <c r="E137" s="40" t="s">
        <v>4824</v>
      </c>
    </row>
    <row r="138" spans="1:5" ht="76.5">
      <c r="A138" t="s">
        <v>58</v>
      </c>
      <c r="E138" s="39" t="s">
        <v>4166</v>
      </c>
    </row>
    <row r="139" spans="1:16" ht="12.75">
      <c r="A139" t="s">
        <v>49</v>
      </c>
      <c s="34" t="s">
        <v>193</v>
      </c>
      <c s="34" t="s">
        <v>4825</v>
      </c>
      <c s="35" t="s">
        <v>5</v>
      </c>
      <c s="6" t="s">
        <v>4826</v>
      </c>
      <c s="36" t="s">
        <v>469</v>
      </c>
      <c s="37">
        <v>14.97</v>
      </c>
      <c s="36">
        <v>0</v>
      </c>
      <c s="36">
        <f>ROUND(G139*H139,6)</f>
      </c>
      <c r="L139" s="38">
        <v>0</v>
      </c>
      <c s="32">
        <f>ROUND(ROUND(L139,2)*ROUND(G139,3),2)</f>
      </c>
      <c s="36" t="s">
        <v>54</v>
      </c>
      <c>
        <f>(M139*21)/100</f>
      </c>
      <c t="s">
        <v>27</v>
      </c>
    </row>
    <row r="140" spans="1:5" ht="12.75">
      <c r="A140" s="35" t="s">
        <v>55</v>
      </c>
      <c r="E140" s="39" t="s">
        <v>5</v>
      </c>
    </row>
    <row r="141" spans="1:5" ht="25.5">
      <c r="A141" s="35" t="s">
        <v>56</v>
      </c>
      <c r="E141" s="40" t="s">
        <v>4827</v>
      </c>
    </row>
    <row r="142" spans="1:5" ht="76.5">
      <c r="A142" t="s">
        <v>58</v>
      </c>
      <c r="E142" s="39" t="s">
        <v>4166</v>
      </c>
    </row>
    <row r="143" spans="1:16" ht="12.75">
      <c r="A143" t="s">
        <v>49</v>
      </c>
      <c s="34" t="s">
        <v>197</v>
      </c>
      <c s="34" t="s">
        <v>4828</v>
      </c>
      <c s="35" t="s">
        <v>5</v>
      </c>
      <c s="6" t="s">
        <v>4829</v>
      </c>
      <c s="36" t="s">
        <v>469</v>
      </c>
      <c s="37">
        <v>4.86</v>
      </c>
      <c s="36">
        <v>0</v>
      </c>
      <c s="36">
        <f>ROUND(G143*H143,6)</f>
      </c>
      <c r="L143" s="38">
        <v>0</v>
      </c>
      <c s="32">
        <f>ROUND(ROUND(L143,2)*ROUND(G143,3),2)</f>
      </c>
      <c s="36" t="s">
        <v>54</v>
      </c>
      <c>
        <f>(M143*21)/100</f>
      </c>
      <c t="s">
        <v>27</v>
      </c>
    </row>
    <row r="144" spans="1:5" ht="12.75">
      <c r="A144" s="35" t="s">
        <v>55</v>
      </c>
      <c r="E144" s="39" t="s">
        <v>5</v>
      </c>
    </row>
    <row r="145" spans="1:5" ht="12.75">
      <c r="A145" s="35" t="s">
        <v>56</v>
      </c>
      <c r="E145" s="40" t="s">
        <v>4830</v>
      </c>
    </row>
    <row r="146" spans="1:5" ht="76.5">
      <c r="A146" t="s">
        <v>58</v>
      </c>
      <c r="E146" s="39" t="s">
        <v>4166</v>
      </c>
    </row>
    <row r="147" spans="1:16" ht="12.75">
      <c r="A147" t="s">
        <v>49</v>
      </c>
      <c s="34" t="s">
        <v>201</v>
      </c>
      <c s="34" t="s">
        <v>4167</v>
      </c>
      <c s="35" t="s">
        <v>5</v>
      </c>
      <c s="6" t="s">
        <v>4168</v>
      </c>
      <c s="36" t="s">
        <v>469</v>
      </c>
      <c s="37">
        <v>109.65</v>
      </c>
      <c s="36">
        <v>0</v>
      </c>
      <c s="36">
        <f>ROUND(G147*H147,6)</f>
      </c>
      <c r="L147" s="38">
        <v>0</v>
      </c>
      <c s="32">
        <f>ROUND(ROUND(L147,2)*ROUND(G147,3),2)</f>
      </c>
      <c s="36" t="s">
        <v>54</v>
      </c>
      <c>
        <f>(M147*21)/100</f>
      </c>
      <c t="s">
        <v>27</v>
      </c>
    </row>
    <row r="148" spans="1:5" ht="12.75">
      <c r="A148" s="35" t="s">
        <v>55</v>
      </c>
      <c r="E148" s="39" t="s">
        <v>5</v>
      </c>
    </row>
    <row r="149" spans="1:5" ht="89.25">
      <c r="A149" s="35" t="s">
        <v>56</v>
      </c>
      <c r="E149" s="40" t="s">
        <v>4831</v>
      </c>
    </row>
    <row r="150" spans="1:5" ht="76.5">
      <c r="A150" t="s">
        <v>58</v>
      </c>
      <c r="E150" s="39" t="s">
        <v>4166</v>
      </c>
    </row>
    <row r="151" spans="1:16" ht="12.75">
      <c r="A151" t="s">
        <v>49</v>
      </c>
      <c s="34" t="s">
        <v>205</v>
      </c>
      <c s="34" t="s">
        <v>4171</v>
      </c>
      <c s="35" t="s">
        <v>5</v>
      </c>
      <c s="6" t="s">
        <v>4172</v>
      </c>
      <c s="36" t="s">
        <v>469</v>
      </c>
      <c s="37">
        <v>303.9</v>
      </c>
      <c s="36">
        <v>0</v>
      </c>
      <c s="36">
        <f>ROUND(G151*H151,6)</f>
      </c>
      <c r="L151" s="38">
        <v>0</v>
      </c>
      <c s="32">
        <f>ROUND(ROUND(L151,2)*ROUND(G151,3),2)</f>
      </c>
      <c s="36" t="s">
        <v>54</v>
      </c>
      <c>
        <f>(M151*21)/100</f>
      </c>
      <c t="s">
        <v>27</v>
      </c>
    </row>
    <row r="152" spans="1:5" ht="12.75">
      <c r="A152" s="35" t="s">
        <v>55</v>
      </c>
      <c r="E152" s="39" t="s">
        <v>5</v>
      </c>
    </row>
    <row r="153" spans="1:5" ht="12.75">
      <c r="A153" s="35" t="s">
        <v>56</v>
      </c>
      <c r="E153" s="40" t="s">
        <v>4832</v>
      </c>
    </row>
    <row r="154" spans="1:5" ht="76.5">
      <c r="A154" t="s">
        <v>58</v>
      </c>
      <c r="E154" s="39" t="s">
        <v>4166</v>
      </c>
    </row>
    <row r="155" spans="1:13" ht="12.75">
      <c r="A155" t="s">
        <v>46</v>
      </c>
      <c r="C155" s="31" t="s">
        <v>85</v>
      </c>
      <c r="E155" s="33" t="s">
        <v>86</v>
      </c>
      <c r="J155" s="32">
        <f>0</f>
      </c>
      <c s="32">
        <f>0</f>
      </c>
      <c s="32">
        <f>0+L156+L160+L164+L168+L172+L176</f>
      </c>
      <c s="32">
        <f>0+M156+M160+M164+M168+M172+M176</f>
      </c>
    </row>
    <row r="156" spans="1:16" ht="12.75">
      <c r="A156" t="s">
        <v>49</v>
      </c>
      <c s="34" t="s">
        <v>209</v>
      </c>
      <c s="34" t="s">
        <v>4175</v>
      </c>
      <c s="35" t="s">
        <v>5</v>
      </c>
      <c s="6" t="s">
        <v>4176</v>
      </c>
      <c s="36" t="s">
        <v>469</v>
      </c>
      <c s="37">
        <v>138.266</v>
      </c>
      <c s="36">
        <v>0</v>
      </c>
      <c s="36">
        <f>ROUND(G156*H156,6)</f>
      </c>
      <c r="L156" s="38">
        <v>0</v>
      </c>
      <c s="32">
        <f>ROUND(ROUND(L156,2)*ROUND(G156,3),2)</f>
      </c>
      <c s="36" t="s">
        <v>54</v>
      </c>
      <c>
        <f>(M156*21)/100</f>
      </c>
      <c t="s">
        <v>27</v>
      </c>
    </row>
    <row r="157" spans="1:5" ht="12.75">
      <c r="A157" s="35" t="s">
        <v>55</v>
      </c>
      <c r="E157" s="39" t="s">
        <v>5</v>
      </c>
    </row>
    <row r="158" spans="1:5" ht="12.75">
      <c r="A158" s="35" t="s">
        <v>56</v>
      </c>
      <c r="E158" s="40" t="s">
        <v>4833</v>
      </c>
    </row>
    <row r="159" spans="1:5" ht="204">
      <c r="A159" t="s">
        <v>58</v>
      </c>
      <c r="E159" s="39" t="s">
        <v>4179</v>
      </c>
    </row>
    <row r="160" spans="1:16" ht="12.75">
      <c r="A160" t="s">
        <v>49</v>
      </c>
      <c s="34" t="s">
        <v>213</v>
      </c>
      <c s="34" t="s">
        <v>3868</v>
      </c>
      <c s="35" t="s">
        <v>5</v>
      </c>
      <c s="6" t="s">
        <v>3869</v>
      </c>
      <c s="36" t="s">
        <v>469</v>
      </c>
      <c s="37">
        <v>72.056</v>
      </c>
      <c s="36">
        <v>0</v>
      </c>
      <c s="36">
        <f>ROUND(G160*H160,6)</f>
      </c>
      <c r="L160" s="38">
        <v>0</v>
      </c>
      <c s="32">
        <f>ROUND(ROUND(L160,2)*ROUND(G160,3),2)</f>
      </c>
      <c s="36" t="s">
        <v>54</v>
      </c>
      <c>
        <f>(M160*21)/100</f>
      </c>
      <c t="s">
        <v>27</v>
      </c>
    </row>
    <row r="161" spans="1:5" ht="12.75">
      <c r="A161" s="35" t="s">
        <v>55</v>
      </c>
      <c r="E161" s="39" t="s">
        <v>5</v>
      </c>
    </row>
    <row r="162" spans="1:5" ht="25.5">
      <c r="A162" s="35" t="s">
        <v>56</v>
      </c>
      <c r="E162" s="40" t="s">
        <v>4834</v>
      </c>
    </row>
    <row r="163" spans="1:5" ht="38.25">
      <c r="A163" t="s">
        <v>58</v>
      </c>
      <c r="E163" s="39" t="s">
        <v>474</v>
      </c>
    </row>
    <row r="164" spans="1:16" ht="12.75">
      <c r="A164" t="s">
        <v>49</v>
      </c>
      <c s="34" t="s">
        <v>217</v>
      </c>
      <c s="34" t="s">
        <v>472</v>
      </c>
      <c s="35" t="s">
        <v>5</v>
      </c>
      <c s="6" t="s">
        <v>473</v>
      </c>
      <c s="36" t="s">
        <v>469</v>
      </c>
      <c s="37">
        <v>138.266</v>
      </c>
      <c s="36">
        <v>0</v>
      </c>
      <c s="36">
        <f>ROUND(G164*H164,6)</f>
      </c>
      <c r="L164" s="38">
        <v>0</v>
      </c>
      <c s="32">
        <f>ROUND(ROUND(L164,2)*ROUND(G164,3),2)</f>
      </c>
      <c s="36" t="s">
        <v>54</v>
      </c>
      <c>
        <f>(M164*21)/100</f>
      </c>
      <c t="s">
        <v>27</v>
      </c>
    </row>
    <row r="165" spans="1:5" ht="12.75">
      <c r="A165" s="35" t="s">
        <v>55</v>
      </c>
      <c r="E165" s="39" t="s">
        <v>5</v>
      </c>
    </row>
    <row r="166" spans="1:5" ht="12.75">
      <c r="A166" s="35" t="s">
        <v>56</v>
      </c>
      <c r="E166" s="40" t="s">
        <v>4833</v>
      </c>
    </row>
    <row r="167" spans="1:5" ht="38.25">
      <c r="A167" t="s">
        <v>58</v>
      </c>
      <c r="E167" s="39" t="s">
        <v>474</v>
      </c>
    </row>
    <row r="168" spans="1:16" ht="12.75">
      <c r="A168" t="s">
        <v>49</v>
      </c>
      <c s="34" t="s">
        <v>221</v>
      </c>
      <c s="34" t="s">
        <v>4835</v>
      </c>
      <c s="35" t="s">
        <v>5</v>
      </c>
      <c s="6" t="s">
        <v>4836</v>
      </c>
      <c s="36" t="s">
        <v>469</v>
      </c>
      <c s="37">
        <v>10.517</v>
      </c>
      <c s="36">
        <v>0</v>
      </c>
      <c s="36">
        <f>ROUND(G168*H168,6)</f>
      </c>
      <c r="L168" s="38">
        <v>0</v>
      </c>
      <c s="32">
        <f>ROUND(ROUND(L168,2)*ROUND(G168,3),2)</f>
      </c>
      <c s="36" t="s">
        <v>54</v>
      </c>
      <c>
        <f>(M168*21)/100</f>
      </c>
      <c t="s">
        <v>27</v>
      </c>
    </row>
    <row r="169" spans="1:5" ht="12.75">
      <c r="A169" s="35" t="s">
        <v>55</v>
      </c>
      <c r="E169" s="39" t="s">
        <v>5</v>
      </c>
    </row>
    <row r="170" spans="1:5" ht="25.5">
      <c r="A170" s="35" t="s">
        <v>56</v>
      </c>
      <c r="E170" s="40" t="s">
        <v>4837</v>
      </c>
    </row>
    <row r="171" spans="1:5" ht="63.75">
      <c r="A171" t="s">
        <v>58</v>
      </c>
      <c r="E171" s="39" t="s">
        <v>4838</v>
      </c>
    </row>
    <row r="172" spans="1:16" ht="12.75">
      <c r="A172" t="s">
        <v>49</v>
      </c>
      <c s="34" t="s">
        <v>225</v>
      </c>
      <c s="34" t="s">
        <v>4839</v>
      </c>
      <c s="35" t="s">
        <v>3824</v>
      </c>
      <c s="6" t="s">
        <v>3873</v>
      </c>
      <c s="36" t="s">
        <v>90</v>
      </c>
      <c s="37">
        <v>4</v>
      </c>
      <c s="36">
        <v>0</v>
      </c>
      <c s="36">
        <f>ROUND(G172*H172,6)</f>
      </c>
      <c r="L172" s="38">
        <v>0</v>
      </c>
      <c s="32">
        <f>ROUND(ROUND(L172,2)*ROUND(G172,3),2)</f>
      </c>
      <c s="36" t="s">
        <v>54</v>
      </c>
      <c>
        <f>(M172*21)/100</f>
      </c>
      <c t="s">
        <v>27</v>
      </c>
    </row>
    <row r="173" spans="1:5" ht="12.75">
      <c r="A173" s="35" t="s">
        <v>55</v>
      </c>
      <c r="E173" s="39" t="s">
        <v>5</v>
      </c>
    </row>
    <row r="174" spans="1:5" ht="12.75">
      <c r="A174" s="35" t="s">
        <v>56</v>
      </c>
      <c r="E174" s="40" t="s">
        <v>3874</v>
      </c>
    </row>
    <row r="175" spans="1:5" ht="12.75">
      <c r="A175" t="s">
        <v>58</v>
      </c>
      <c r="E175" s="39" t="s">
        <v>5</v>
      </c>
    </row>
    <row r="176" spans="1:16" ht="12.75">
      <c r="A176" t="s">
        <v>49</v>
      </c>
      <c s="34" t="s">
        <v>229</v>
      </c>
      <c s="34" t="s">
        <v>4840</v>
      </c>
      <c s="35" t="s">
        <v>5</v>
      </c>
      <c s="6" t="s">
        <v>4841</v>
      </c>
      <c s="36" t="s">
        <v>469</v>
      </c>
      <c s="37">
        <v>167.7</v>
      </c>
      <c s="36">
        <v>0</v>
      </c>
      <c s="36">
        <f>ROUND(G176*H176,6)</f>
      </c>
      <c r="L176" s="38">
        <v>0</v>
      </c>
      <c s="32">
        <f>ROUND(ROUND(L176,2)*ROUND(G176,3),2)</f>
      </c>
      <c s="36" t="s">
        <v>54</v>
      </c>
      <c>
        <f>(M176*21)/100</f>
      </c>
      <c t="s">
        <v>27</v>
      </c>
    </row>
    <row r="177" spans="1:5" ht="12.75">
      <c r="A177" s="35" t="s">
        <v>55</v>
      </c>
      <c r="E177" s="39" t="s">
        <v>5</v>
      </c>
    </row>
    <row r="178" spans="1:5" ht="25.5">
      <c r="A178" s="35" t="s">
        <v>56</v>
      </c>
      <c r="E178" s="40" t="s">
        <v>4842</v>
      </c>
    </row>
    <row r="179" spans="1:5" ht="51">
      <c r="A179" t="s">
        <v>58</v>
      </c>
      <c r="E179" s="39" t="s">
        <v>4843</v>
      </c>
    </row>
    <row r="180" spans="1:13" ht="12.75">
      <c r="A180" t="s">
        <v>46</v>
      </c>
      <c r="C180" s="31" t="s">
        <v>108</v>
      </c>
      <c r="E180" s="33" t="s">
        <v>2697</v>
      </c>
      <c r="J180" s="32">
        <f>0</f>
      </c>
      <c s="32">
        <f>0</f>
      </c>
      <c s="32">
        <f>0+L181+L185+L189+L193+L197+L201+L205+L209+L213+L217</f>
      </c>
      <c s="32">
        <f>0+M181+M185+M189+M193+M197+M201+M205+M209+M213+M217</f>
      </c>
    </row>
    <row r="181" spans="1:16" ht="12.75">
      <c r="A181" t="s">
        <v>49</v>
      </c>
      <c s="34" t="s">
        <v>233</v>
      </c>
      <c s="34" t="s">
        <v>3883</v>
      </c>
      <c s="35" t="s">
        <v>5</v>
      </c>
      <c s="6" t="s">
        <v>3884</v>
      </c>
      <c s="36" t="s">
        <v>90</v>
      </c>
      <c s="37">
        <v>6</v>
      </c>
      <c s="36">
        <v>0</v>
      </c>
      <c s="36">
        <f>ROUND(G181*H181,6)</f>
      </c>
      <c r="L181" s="38">
        <v>0</v>
      </c>
      <c s="32">
        <f>ROUND(ROUND(L181,2)*ROUND(G181,3),2)</f>
      </c>
      <c s="36" t="s">
        <v>54</v>
      </c>
      <c>
        <f>(M181*21)/100</f>
      </c>
      <c t="s">
        <v>27</v>
      </c>
    </row>
    <row r="182" spans="1:5" ht="12.75">
      <c r="A182" s="35" t="s">
        <v>55</v>
      </c>
      <c r="E182" s="39" t="s">
        <v>5</v>
      </c>
    </row>
    <row r="183" spans="1:5" ht="12.75">
      <c r="A183" s="35" t="s">
        <v>56</v>
      </c>
      <c r="E183" s="40" t="s">
        <v>591</v>
      </c>
    </row>
    <row r="184" spans="1:5" ht="38.25">
      <c r="A184" t="s">
        <v>58</v>
      </c>
      <c r="E184" s="39" t="s">
        <v>3886</v>
      </c>
    </row>
    <row r="185" spans="1:16" ht="12.75">
      <c r="A185" t="s">
        <v>49</v>
      </c>
      <c s="34" t="s">
        <v>237</v>
      </c>
      <c s="34" t="s">
        <v>3887</v>
      </c>
      <c s="35" t="s">
        <v>5</v>
      </c>
      <c s="6" t="s">
        <v>3888</v>
      </c>
      <c s="36" t="s">
        <v>90</v>
      </c>
      <c s="37">
        <v>2</v>
      </c>
      <c s="36">
        <v>0</v>
      </c>
      <c s="36">
        <f>ROUND(G185*H185,6)</f>
      </c>
      <c r="L185" s="38">
        <v>0</v>
      </c>
      <c s="32">
        <f>ROUND(ROUND(L185,2)*ROUND(G185,3),2)</f>
      </c>
      <c s="36" t="s">
        <v>54</v>
      </c>
      <c>
        <f>(M185*21)/100</f>
      </c>
      <c t="s">
        <v>27</v>
      </c>
    </row>
    <row r="186" spans="1:5" ht="12.75">
      <c r="A186" s="35" t="s">
        <v>55</v>
      </c>
      <c r="E186" s="39" t="s">
        <v>5</v>
      </c>
    </row>
    <row r="187" spans="1:5" ht="12.75">
      <c r="A187" s="35" t="s">
        <v>56</v>
      </c>
      <c r="E187" s="40" t="s">
        <v>3769</v>
      </c>
    </row>
    <row r="188" spans="1:5" ht="25.5">
      <c r="A188" t="s">
        <v>58</v>
      </c>
      <c r="E188" s="39" t="s">
        <v>3890</v>
      </c>
    </row>
    <row r="189" spans="1:16" ht="12.75">
      <c r="A189" t="s">
        <v>49</v>
      </c>
      <c s="34" t="s">
        <v>241</v>
      </c>
      <c s="34" t="s">
        <v>4844</v>
      </c>
      <c s="35" t="s">
        <v>5</v>
      </c>
      <c s="6" t="s">
        <v>4845</v>
      </c>
      <c s="36" t="s">
        <v>469</v>
      </c>
      <c s="37">
        <v>6.612</v>
      </c>
      <c s="36">
        <v>0</v>
      </c>
      <c s="36">
        <f>ROUND(G189*H189,6)</f>
      </c>
      <c r="L189" s="38">
        <v>0</v>
      </c>
      <c s="32">
        <f>ROUND(ROUND(L189,2)*ROUND(G189,3),2)</f>
      </c>
      <c s="36" t="s">
        <v>54</v>
      </c>
      <c>
        <f>(M189*21)/100</f>
      </c>
      <c t="s">
        <v>27</v>
      </c>
    </row>
    <row r="190" spans="1:5" ht="12.75">
      <c r="A190" s="35" t="s">
        <v>55</v>
      </c>
      <c r="E190" s="39" t="s">
        <v>5</v>
      </c>
    </row>
    <row r="191" spans="1:5" ht="38.25">
      <c r="A191" s="35" t="s">
        <v>56</v>
      </c>
      <c r="E191" s="40" t="s">
        <v>4846</v>
      </c>
    </row>
    <row r="192" spans="1:5" ht="25.5">
      <c r="A192" t="s">
        <v>58</v>
      </c>
      <c r="E192" s="39" t="s">
        <v>4847</v>
      </c>
    </row>
    <row r="193" spans="1:16" ht="12.75">
      <c r="A193" t="s">
        <v>49</v>
      </c>
      <c s="34" t="s">
        <v>245</v>
      </c>
      <c s="34" t="s">
        <v>3891</v>
      </c>
      <c s="35" t="s">
        <v>5</v>
      </c>
      <c s="6" t="s">
        <v>3892</v>
      </c>
      <c s="36" t="s">
        <v>1908</v>
      </c>
      <c s="37">
        <v>148.444</v>
      </c>
      <c s="36">
        <v>0</v>
      </c>
      <c s="36">
        <f>ROUND(G193*H193,6)</f>
      </c>
      <c r="L193" s="38">
        <v>0</v>
      </c>
      <c s="32">
        <f>ROUND(ROUND(L193,2)*ROUND(G193,3),2)</f>
      </c>
      <c s="36" t="s">
        <v>54</v>
      </c>
      <c>
        <f>(M193*21)/100</f>
      </c>
      <c t="s">
        <v>27</v>
      </c>
    </row>
    <row r="194" spans="1:5" ht="12.75">
      <c r="A194" s="35" t="s">
        <v>55</v>
      </c>
      <c r="E194" s="39" t="s">
        <v>5</v>
      </c>
    </row>
    <row r="195" spans="1:5" ht="25.5">
      <c r="A195" s="35" t="s">
        <v>56</v>
      </c>
      <c r="E195" s="40" t="s">
        <v>4848</v>
      </c>
    </row>
    <row r="196" spans="1:5" ht="357">
      <c r="A196" t="s">
        <v>58</v>
      </c>
      <c r="E196" s="39" t="s">
        <v>3894</v>
      </c>
    </row>
    <row r="197" spans="1:16" ht="12.75">
      <c r="A197" t="s">
        <v>49</v>
      </c>
      <c s="34" t="s">
        <v>249</v>
      </c>
      <c s="34" t="s">
        <v>4210</v>
      </c>
      <c s="35" t="s">
        <v>5</v>
      </c>
      <c s="6" t="s">
        <v>4211</v>
      </c>
      <c s="36" t="s">
        <v>469</v>
      </c>
      <c s="37">
        <v>299.4</v>
      </c>
      <c s="36">
        <v>0</v>
      </c>
      <c s="36">
        <f>ROUND(G197*H197,6)</f>
      </c>
      <c r="L197" s="38">
        <v>0</v>
      </c>
      <c s="32">
        <f>ROUND(ROUND(L197,2)*ROUND(G197,3),2)</f>
      </c>
      <c s="36" t="s">
        <v>54</v>
      </c>
      <c>
        <f>(M197*21)/100</f>
      </c>
      <c t="s">
        <v>27</v>
      </c>
    </row>
    <row r="198" spans="1:5" ht="12.75">
      <c r="A198" s="35" t="s">
        <v>55</v>
      </c>
      <c r="E198" s="39" t="s">
        <v>5</v>
      </c>
    </row>
    <row r="199" spans="1:5" ht="12.75">
      <c r="A199" s="35" t="s">
        <v>56</v>
      </c>
      <c r="E199" s="40" t="s">
        <v>4849</v>
      </c>
    </row>
    <row r="200" spans="1:5" ht="25.5">
      <c r="A200" t="s">
        <v>58</v>
      </c>
      <c r="E200" s="39" t="s">
        <v>4212</v>
      </c>
    </row>
    <row r="201" spans="1:16" ht="12.75">
      <c r="A201" t="s">
        <v>49</v>
      </c>
      <c s="34" t="s">
        <v>253</v>
      </c>
      <c s="34" t="s">
        <v>2443</v>
      </c>
      <c s="35" t="s">
        <v>5</v>
      </c>
      <c s="6" t="s">
        <v>2444</v>
      </c>
      <c s="36" t="s">
        <v>75</v>
      </c>
      <c s="37">
        <v>46.531</v>
      </c>
      <c s="36">
        <v>0</v>
      </c>
      <c s="36">
        <f>ROUND(G201*H201,6)</f>
      </c>
      <c r="L201" s="38">
        <v>0</v>
      </c>
      <c s="32">
        <f>ROUND(ROUND(L201,2)*ROUND(G201,3),2)</f>
      </c>
      <c s="36" t="s">
        <v>54</v>
      </c>
      <c>
        <f>(M201*21)/100</f>
      </c>
      <c t="s">
        <v>27</v>
      </c>
    </row>
    <row r="202" spans="1:5" ht="12.75">
      <c r="A202" s="35" t="s">
        <v>55</v>
      </c>
      <c r="E202" s="39" t="s">
        <v>5</v>
      </c>
    </row>
    <row r="203" spans="1:5" ht="51">
      <c r="A203" s="35" t="s">
        <v>56</v>
      </c>
      <c r="E203" s="40" t="s">
        <v>4850</v>
      </c>
    </row>
    <row r="204" spans="1:5" ht="102">
      <c r="A204" t="s">
        <v>58</v>
      </c>
      <c r="E204" s="39" t="s">
        <v>3638</v>
      </c>
    </row>
    <row r="205" spans="1:16" ht="12.75">
      <c r="A205" t="s">
        <v>49</v>
      </c>
      <c s="34" t="s">
        <v>257</v>
      </c>
      <c s="34" t="s">
        <v>3639</v>
      </c>
      <c s="35" t="s">
        <v>5</v>
      </c>
      <c s="6" t="s">
        <v>3640</v>
      </c>
      <c s="36" t="s">
        <v>1574</v>
      </c>
      <c s="37">
        <v>2326.55</v>
      </c>
      <c s="36">
        <v>0</v>
      </c>
      <c s="36">
        <f>ROUND(G205*H205,6)</f>
      </c>
      <c r="L205" s="38">
        <v>0</v>
      </c>
      <c s="32">
        <f>ROUND(ROUND(L205,2)*ROUND(G205,3),2)</f>
      </c>
      <c s="36" t="s">
        <v>54</v>
      </c>
      <c>
        <f>(M205*21)/100</f>
      </c>
      <c t="s">
        <v>27</v>
      </c>
    </row>
    <row r="206" spans="1:5" ht="12.75">
      <c r="A206" s="35" t="s">
        <v>55</v>
      </c>
      <c r="E206" s="39" t="s">
        <v>5</v>
      </c>
    </row>
    <row r="207" spans="1:5" ht="12.75">
      <c r="A207" s="35" t="s">
        <v>56</v>
      </c>
      <c r="E207" s="40" t="s">
        <v>4851</v>
      </c>
    </row>
    <row r="208" spans="1:5" ht="25.5">
      <c r="A208" t="s">
        <v>58</v>
      </c>
      <c r="E208" s="39" t="s">
        <v>1927</v>
      </c>
    </row>
    <row r="209" spans="1:16" ht="12.75">
      <c r="A209" t="s">
        <v>49</v>
      </c>
      <c s="34" t="s">
        <v>261</v>
      </c>
      <c s="34" t="s">
        <v>3905</v>
      </c>
      <c s="35" t="s">
        <v>5</v>
      </c>
      <c s="6" t="s">
        <v>3906</v>
      </c>
      <c s="36" t="s">
        <v>53</v>
      </c>
      <c s="37">
        <v>5.128</v>
      </c>
      <c s="36">
        <v>0</v>
      </c>
      <c s="36">
        <f>ROUND(G209*H209,6)</f>
      </c>
      <c r="L209" s="38">
        <v>0</v>
      </c>
      <c s="32">
        <f>ROUND(ROUND(L209,2)*ROUND(G209,3),2)</f>
      </c>
      <c s="36" t="s">
        <v>54</v>
      </c>
      <c>
        <f>(M209*21)/100</f>
      </c>
      <c t="s">
        <v>27</v>
      </c>
    </row>
    <row r="210" spans="1:5" ht="12.75">
      <c r="A210" s="35" t="s">
        <v>55</v>
      </c>
      <c r="E210" s="39" t="s">
        <v>5</v>
      </c>
    </row>
    <row r="211" spans="1:5" ht="38.25">
      <c r="A211" s="35" t="s">
        <v>56</v>
      </c>
      <c r="E211" s="40" t="s">
        <v>4852</v>
      </c>
    </row>
    <row r="212" spans="1:5" ht="102">
      <c r="A212" t="s">
        <v>58</v>
      </c>
      <c r="E212" s="39" t="s">
        <v>3908</v>
      </c>
    </row>
    <row r="213" spans="1:16" ht="12.75">
      <c r="A213" t="s">
        <v>49</v>
      </c>
      <c s="34" t="s">
        <v>265</v>
      </c>
      <c s="34" t="s">
        <v>3909</v>
      </c>
      <c s="35" t="s">
        <v>5</v>
      </c>
      <c s="6" t="s">
        <v>3910</v>
      </c>
      <c s="36" t="s">
        <v>1574</v>
      </c>
      <c s="37">
        <v>102.56</v>
      </c>
      <c s="36">
        <v>0</v>
      </c>
      <c s="36">
        <f>ROUND(G213*H213,6)</f>
      </c>
      <c r="L213" s="38">
        <v>0</v>
      </c>
      <c s="32">
        <f>ROUND(ROUND(L213,2)*ROUND(G213,3),2)</f>
      </c>
      <c s="36" t="s">
        <v>54</v>
      </c>
      <c>
        <f>(M213*21)/100</f>
      </c>
      <c t="s">
        <v>27</v>
      </c>
    </row>
    <row r="214" spans="1:5" ht="12.75">
      <c r="A214" s="35" t="s">
        <v>55</v>
      </c>
      <c r="E214" s="39" t="s">
        <v>5</v>
      </c>
    </row>
    <row r="215" spans="1:5" ht="12.75">
      <c r="A215" s="35" t="s">
        <v>56</v>
      </c>
      <c r="E215" s="40" t="s">
        <v>4853</v>
      </c>
    </row>
    <row r="216" spans="1:5" ht="25.5">
      <c r="A216" t="s">
        <v>58</v>
      </c>
      <c r="E216" s="39" t="s">
        <v>1927</v>
      </c>
    </row>
    <row r="217" spans="1:16" ht="12.75">
      <c r="A217" t="s">
        <v>49</v>
      </c>
      <c s="34" t="s">
        <v>269</v>
      </c>
      <c s="34" t="s">
        <v>3912</v>
      </c>
      <c s="35" t="s">
        <v>5</v>
      </c>
      <c s="6" t="s">
        <v>3913</v>
      </c>
      <c s="36" t="s">
        <v>469</v>
      </c>
      <c s="37">
        <v>98.381</v>
      </c>
      <c s="36">
        <v>0</v>
      </c>
      <c s="36">
        <f>ROUND(G217*H217,6)</f>
      </c>
      <c r="L217" s="38">
        <v>0</v>
      </c>
      <c s="32">
        <f>ROUND(ROUND(L217,2)*ROUND(G217,3),2)</f>
      </c>
      <c s="36" t="s">
        <v>54</v>
      </c>
      <c>
        <f>(M217*21)/100</f>
      </c>
      <c t="s">
        <v>27</v>
      </c>
    </row>
    <row r="218" spans="1:5" ht="12.75">
      <c r="A218" s="35" t="s">
        <v>55</v>
      </c>
      <c r="E218" s="39" t="s">
        <v>5</v>
      </c>
    </row>
    <row r="219" spans="1:5" ht="12.75">
      <c r="A219" s="35" t="s">
        <v>56</v>
      </c>
      <c r="E219" s="40" t="s">
        <v>4854</v>
      </c>
    </row>
    <row r="220" spans="1:5" ht="76.5">
      <c r="A220" t="s">
        <v>58</v>
      </c>
      <c r="E220"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4857</v>
      </c>
      <c r="E8" s="30" t="s">
        <v>4856</v>
      </c>
      <c r="J8" s="29">
        <f>0+J9+J26+J47+J52+J65+J70+J79+J104</f>
      </c>
      <c s="29">
        <f>0+K9+K26+K47+K52+K65+K70+K79+K104</f>
      </c>
      <c s="29">
        <f>0+L9+L26+L47+L52+L65+L70+L79+L104</f>
      </c>
      <c s="29">
        <f>0+M9+M26+M47+M52+M65+M70+M79+M104</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136.343</v>
      </c>
      <c s="36">
        <v>0</v>
      </c>
      <c s="36">
        <f>ROUND(G10*H10,6)</f>
      </c>
      <c r="L10" s="38">
        <v>0</v>
      </c>
      <c s="32">
        <f>ROUND(ROUND(L10,2)*ROUND(G10,3),2)</f>
      </c>
      <c s="36" t="s">
        <v>429</v>
      </c>
      <c>
        <f>(M10*21)/100</f>
      </c>
      <c t="s">
        <v>27</v>
      </c>
    </row>
    <row r="11" spans="1:5" ht="12.75">
      <c r="A11" s="35" t="s">
        <v>55</v>
      </c>
      <c r="E11" s="39" t="s">
        <v>5</v>
      </c>
    </row>
    <row r="12" spans="1:5" ht="12.75">
      <c r="A12" s="35" t="s">
        <v>56</v>
      </c>
      <c r="E12" s="40" t="s">
        <v>4858</v>
      </c>
    </row>
    <row r="13" spans="1:5" ht="140.25">
      <c r="A13" t="s">
        <v>58</v>
      </c>
      <c r="E13" s="39" t="s">
        <v>59</v>
      </c>
    </row>
    <row r="14" spans="1:16" ht="25.5">
      <c r="A14" t="s">
        <v>49</v>
      </c>
      <c s="34" t="s">
        <v>27</v>
      </c>
      <c s="34" t="s">
        <v>923</v>
      </c>
      <c s="35" t="s">
        <v>5</v>
      </c>
      <c s="6" t="s">
        <v>924</v>
      </c>
      <c s="36" t="s">
        <v>53</v>
      </c>
      <c s="37">
        <v>22.928</v>
      </c>
      <c s="36">
        <v>0</v>
      </c>
      <c s="36">
        <f>ROUND(G14*H14,6)</f>
      </c>
      <c r="L14" s="38">
        <v>0</v>
      </c>
      <c s="32">
        <f>ROUND(ROUND(L14,2)*ROUND(G14,3),2)</f>
      </c>
      <c s="36" t="s">
        <v>429</v>
      </c>
      <c>
        <f>(M14*21)/100</f>
      </c>
      <c t="s">
        <v>27</v>
      </c>
    </row>
    <row r="15" spans="1:5" ht="12.75">
      <c r="A15" s="35" t="s">
        <v>55</v>
      </c>
      <c r="E15" s="39" t="s">
        <v>5</v>
      </c>
    </row>
    <row r="16" spans="1:5" ht="38.25">
      <c r="A16" s="35" t="s">
        <v>56</v>
      </c>
      <c r="E16" s="40" t="s">
        <v>4859</v>
      </c>
    </row>
    <row r="17" spans="1:5" ht="140.25">
      <c r="A17" t="s">
        <v>58</v>
      </c>
      <c r="E17" s="39" t="s">
        <v>59</v>
      </c>
    </row>
    <row r="18" spans="1:16" ht="25.5">
      <c r="A18" t="s">
        <v>49</v>
      </c>
      <c s="34" t="s">
        <v>26</v>
      </c>
      <c s="34" t="s">
        <v>4860</v>
      </c>
      <c s="35" t="s">
        <v>5</v>
      </c>
      <c s="6" t="s">
        <v>4861</v>
      </c>
      <c s="36" t="s">
        <v>53</v>
      </c>
      <c s="37">
        <v>5.512</v>
      </c>
      <c s="36">
        <v>0</v>
      </c>
      <c s="36">
        <f>ROUND(G18*H18,6)</f>
      </c>
      <c r="L18" s="38">
        <v>0</v>
      </c>
      <c s="32">
        <f>ROUND(ROUND(L18,2)*ROUND(G18,3),2)</f>
      </c>
      <c s="36" t="s">
        <v>429</v>
      </c>
      <c>
        <f>(M18*21)/100</f>
      </c>
      <c t="s">
        <v>27</v>
      </c>
    </row>
    <row r="19" spans="1:5" ht="12.75">
      <c r="A19" s="35" t="s">
        <v>55</v>
      </c>
      <c r="E19" s="39" t="s">
        <v>5</v>
      </c>
    </row>
    <row r="20" spans="1:5" ht="12.75">
      <c r="A20" s="35" t="s">
        <v>56</v>
      </c>
      <c r="E20" s="40" t="s">
        <v>4862</v>
      </c>
    </row>
    <row r="21" spans="1:5" ht="140.25">
      <c r="A21" t="s">
        <v>58</v>
      </c>
      <c r="E21" s="39" t="s">
        <v>59</v>
      </c>
    </row>
    <row r="22" spans="1:16" ht="12.75">
      <c r="A22" t="s">
        <v>49</v>
      </c>
      <c s="34" t="s">
        <v>205</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4863</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3788</v>
      </c>
      <c s="35" t="s">
        <v>5</v>
      </c>
      <c s="6" t="s">
        <v>3789</v>
      </c>
      <c s="36" t="s">
        <v>75</v>
      </c>
      <c s="37">
        <v>27.52</v>
      </c>
      <c s="36">
        <v>0</v>
      </c>
      <c s="36">
        <f>ROUND(G27*H27,6)</f>
      </c>
      <c r="L27" s="38">
        <v>0</v>
      </c>
      <c s="32">
        <f>ROUND(ROUND(L27,2)*ROUND(G27,3),2)</f>
      </c>
      <c s="36" t="s">
        <v>429</v>
      </c>
      <c>
        <f>(M27*21)/100</f>
      </c>
      <c t="s">
        <v>27</v>
      </c>
    </row>
    <row r="28" spans="1:5" ht="12.75">
      <c r="A28" s="35" t="s">
        <v>55</v>
      </c>
      <c r="E28" s="39" t="s">
        <v>5</v>
      </c>
    </row>
    <row r="29" spans="1:5" ht="12.75">
      <c r="A29" s="35" t="s">
        <v>56</v>
      </c>
      <c r="E29" s="40" t="s">
        <v>4864</v>
      </c>
    </row>
    <row r="30" spans="1:5" ht="306">
      <c r="A30" t="s">
        <v>58</v>
      </c>
      <c r="E30" s="39" t="s">
        <v>3791</v>
      </c>
    </row>
    <row r="31" spans="1:16" ht="12.75">
      <c r="A31" t="s">
        <v>49</v>
      </c>
      <c s="34" t="s">
        <v>92</v>
      </c>
      <c s="34" t="s">
        <v>434</v>
      </c>
      <c s="35" t="s">
        <v>5</v>
      </c>
      <c s="6" t="s">
        <v>435</v>
      </c>
      <c s="36" t="s">
        <v>75</v>
      </c>
      <c s="37">
        <v>151.492</v>
      </c>
      <c s="36">
        <v>0</v>
      </c>
      <c s="36">
        <f>ROUND(G31*H31,6)</f>
      </c>
      <c r="L31" s="38">
        <v>0</v>
      </c>
      <c s="32">
        <f>ROUND(ROUND(L31,2)*ROUND(G31,3),2)</f>
      </c>
      <c s="36" t="s">
        <v>429</v>
      </c>
      <c>
        <f>(M31*21)/100</f>
      </c>
      <c t="s">
        <v>27</v>
      </c>
    </row>
    <row r="32" spans="1:5" ht="12.75">
      <c r="A32" s="35" t="s">
        <v>55</v>
      </c>
      <c r="E32" s="39" t="s">
        <v>5</v>
      </c>
    </row>
    <row r="33" spans="1:5" ht="12.75">
      <c r="A33" s="35" t="s">
        <v>56</v>
      </c>
      <c r="E33" s="40" t="s">
        <v>4865</v>
      </c>
    </row>
    <row r="34" spans="1:5" ht="318.75">
      <c r="A34" t="s">
        <v>58</v>
      </c>
      <c r="E34" s="39" t="s">
        <v>436</v>
      </c>
    </row>
    <row r="35" spans="1:16" ht="12.75">
      <c r="A35" t="s">
        <v>49</v>
      </c>
      <c s="34" t="s">
        <v>97</v>
      </c>
      <c s="34" t="s">
        <v>437</v>
      </c>
      <c s="35" t="s">
        <v>5</v>
      </c>
      <c s="6" t="s">
        <v>438</v>
      </c>
      <c s="36" t="s">
        <v>439</v>
      </c>
      <c s="37">
        <v>5013.92</v>
      </c>
      <c s="36">
        <v>0</v>
      </c>
      <c s="36">
        <f>ROUND(G35*H35,6)</f>
      </c>
      <c r="L35" s="38">
        <v>0</v>
      </c>
      <c s="32">
        <f>ROUND(ROUND(L35,2)*ROUND(G35,3),2)</f>
      </c>
      <c s="36" t="s">
        <v>429</v>
      </c>
      <c>
        <f>(M35*21)/100</f>
      </c>
      <c t="s">
        <v>27</v>
      </c>
    </row>
    <row r="36" spans="1:5" ht="12.75">
      <c r="A36" s="35" t="s">
        <v>55</v>
      </c>
      <c r="E36" s="39" t="s">
        <v>5</v>
      </c>
    </row>
    <row r="37" spans="1:5" ht="38.25">
      <c r="A37" s="35" t="s">
        <v>56</v>
      </c>
      <c r="E37" s="40" t="s">
        <v>4866</v>
      </c>
    </row>
    <row r="38" spans="1:5" ht="25.5">
      <c r="A38" t="s">
        <v>58</v>
      </c>
      <c r="E38" s="39" t="s">
        <v>441</v>
      </c>
    </row>
    <row r="39" spans="1:16" ht="12.75">
      <c r="A39" t="s">
        <v>49</v>
      </c>
      <c s="34" t="s">
        <v>85</v>
      </c>
      <c s="34" t="s">
        <v>442</v>
      </c>
      <c s="35" t="s">
        <v>5</v>
      </c>
      <c s="6" t="s">
        <v>443</v>
      </c>
      <c s="36" t="s">
        <v>75</v>
      </c>
      <c s="37">
        <v>151.492</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27.52</v>
      </c>
      <c s="36">
        <v>0</v>
      </c>
      <c s="36">
        <f>ROUND(G43*H43,6)</f>
      </c>
      <c r="L43" s="38">
        <v>0</v>
      </c>
      <c s="32">
        <f>ROUND(ROUND(L43,2)*ROUND(G43,3),2)</f>
      </c>
      <c s="36" t="s">
        <v>429</v>
      </c>
      <c>
        <f>(M43*21)/100</f>
      </c>
      <c t="s">
        <v>27</v>
      </c>
    </row>
    <row r="44" spans="1:5" ht="12.75">
      <c r="A44" s="35" t="s">
        <v>55</v>
      </c>
      <c r="E44" s="39" t="s">
        <v>5</v>
      </c>
    </row>
    <row r="45" spans="1:5" ht="12.75">
      <c r="A45" s="35" t="s">
        <v>56</v>
      </c>
      <c r="E45" s="40" t="s">
        <v>4864</v>
      </c>
    </row>
    <row r="46" spans="1:5" ht="229.5">
      <c r="A46" t="s">
        <v>58</v>
      </c>
      <c r="E46" s="39" t="s">
        <v>84</v>
      </c>
    </row>
    <row r="47" spans="1:13" ht="12.75">
      <c r="A47" t="s">
        <v>46</v>
      </c>
      <c r="C47" s="31" t="s">
        <v>27</v>
      </c>
      <c r="E47" s="33" t="s">
        <v>445</v>
      </c>
      <c r="J47" s="32">
        <f>0</f>
      </c>
      <c s="32">
        <f>0</f>
      </c>
      <c s="32">
        <f>0+L48</f>
      </c>
      <c s="32">
        <f>0+M48</f>
      </c>
    </row>
    <row r="48" spans="1:16" ht="25.5">
      <c r="A48" t="s">
        <v>49</v>
      </c>
      <c s="34" t="s">
        <v>209</v>
      </c>
      <c s="34" t="s">
        <v>4508</v>
      </c>
      <c s="35" t="s">
        <v>5</v>
      </c>
      <c s="6" t="s">
        <v>4127</v>
      </c>
      <c s="36" t="s">
        <v>90</v>
      </c>
      <c s="37">
        <v>72</v>
      </c>
      <c s="36">
        <v>0</v>
      </c>
      <c s="36">
        <f>ROUND(G48*H48,6)</f>
      </c>
      <c r="L48" s="38">
        <v>0</v>
      </c>
      <c s="32">
        <f>ROUND(ROUND(L48,2)*ROUND(G48,3),2)</f>
      </c>
      <c s="36" t="s">
        <v>429</v>
      </c>
      <c>
        <f>(M48*21)/100</f>
      </c>
      <c t="s">
        <v>27</v>
      </c>
    </row>
    <row r="49" spans="1:5" ht="12.75">
      <c r="A49" s="35" t="s">
        <v>55</v>
      </c>
      <c r="E49" s="39" t="s">
        <v>4867</v>
      </c>
    </row>
    <row r="50" spans="1:5" ht="12.75">
      <c r="A50" s="35" t="s">
        <v>56</v>
      </c>
      <c r="E50" s="40" t="s">
        <v>5</v>
      </c>
    </row>
    <row r="51" spans="1:5" ht="63.75">
      <c r="A51" t="s">
        <v>58</v>
      </c>
      <c r="E51" s="39" t="s">
        <v>4868</v>
      </c>
    </row>
    <row r="52" spans="1:13" ht="12.75">
      <c r="A52" t="s">
        <v>46</v>
      </c>
      <c r="C52" s="31" t="s">
        <v>26</v>
      </c>
      <c r="E52" s="33" t="s">
        <v>3502</v>
      </c>
      <c r="J52" s="32">
        <f>0</f>
      </c>
      <c s="32">
        <f>0</f>
      </c>
      <c s="32">
        <f>0+L53+L57+L61</f>
      </c>
      <c s="32">
        <f>0+M53+M57+M61</f>
      </c>
    </row>
    <row r="53" spans="1:16" ht="12.75">
      <c r="A53" t="s">
        <v>49</v>
      </c>
      <c s="34" t="s">
        <v>108</v>
      </c>
      <c s="34" t="s">
        <v>3958</v>
      </c>
      <c s="35" t="s">
        <v>5</v>
      </c>
      <c s="6" t="s">
        <v>3959</v>
      </c>
      <c s="36" t="s">
        <v>75</v>
      </c>
      <c s="37">
        <v>3</v>
      </c>
      <c s="36">
        <v>0</v>
      </c>
      <c s="36">
        <f>ROUND(G53*H53,6)</f>
      </c>
      <c r="L53" s="38">
        <v>0</v>
      </c>
      <c s="32">
        <f>ROUND(ROUND(L53,2)*ROUND(G53,3),2)</f>
      </c>
      <c s="36" t="s">
        <v>429</v>
      </c>
      <c>
        <f>(M53*21)/100</f>
      </c>
      <c t="s">
        <v>27</v>
      </c>
    </row>
    <row r="54" spans="1:5" ht="12.75">
      <c r="A54" s="35" t="s">
        <v>55</v>
      </c>
      <c r="E54" s="39" t="s">
        <v>5</v>
      </c>
    </row>
    <row r="55" spans="1:5" ht="12.75">
      <c r="A55" s="35" t="s">
        <v>56</v>
      </c>
      <c r="E55" s="40" t="s">
        <v>5</v>
      </c>
    </row>
    <row r="56" spans="1:5" ht="382.5">
      <c r="A56" t="s">
        <v>58</v>
      </c>
      <c r="E56" s="39" t="s">
        <v>3828</v>
      </c>
    </row>
    <row r="57" spans="1:16" ht="12.75">
      <c r="A57" t="s">
        <v>49</v>
      </c>
      <c s="34" t="s">
        <v>112</v>
      </c>
      <c s="34" t="s">
        <v>3829</v>
      </c>
      <c s="35" t="s">
        <v>5</v>
      </c>
      <c s="6" t="s">
        <v>3830</v>
      </c>
      <c s="36" t="s">
        <v>53</v>
      </c>
      <c s="37">
        <v>0.297</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242.25">
      <c r="A60" t="s">
        <v>58</v>
      </c>
      <c r="E60" s="39" t="s">
        <v>3832</v>
      </c>
    </row>
    <row r="61" spans="1:16" ht="12.75">
      <c r="A61" t="s">
        <v>49</v>
      </c>
      <c s="34" t="s">
        <v>116</v>
      </c>
      <c s="34" t="s">
        <v>3837</v>
      </c>
      <c s="35" t="s">
        <v>5</v>
      </c>
      <c s="6" t="s">
        <v>3838</v>
      </c>
      <c s="36" t="s">
        <v>1908</v>
      </c>
      <c s="37">
        <v>599</v>
      </c>
      <c s="36">
        <v>0</v>
      </c>
      <c s="36">
        <f>ROUND(G61*H61,6)</f>
      </c>
      <c r="L61" s="38">
        <v>0</v>
      </c>
      <c s="32">
        <f>ROUND(ROUND(L61,2)*ROUND(G61,3),2)</f>
      </c>
      <c s="36" t="s">
        <v>429</v>
      </c>
      <c>
        <f>(M61*21)/100</f>
      </c>
      <c t="s">
        <v>27</v>
      </c>
    </row>
    <row r="62" spans="1:5" ht="12.75">
      <c r="A62" s="35" t="s">
        <v>55</v>
      </c>
      <c r="E62" s="39" t="s">
        <v>5</v>
      </c>
    </row>
    <row r="63" spans="1:5" ht="12.75">
      <c r="A63" s="35" t="s">
        <v>56</v>
      </c>
      <c r="E63" s="40" t="s">
        <v>5</v>
      </c>
    </row>
    <row r="64" spans="1:5" ht="293.25">
      <c r="A64" t="s">
        <v>58</v>
      </c>
      <c r="E64" s="39" t="s">
        <v>466</v>
      </c>
    </row>
    <row r="65" spans="1:13" ht="12.75">
      <c r="A65" t="s">
        <v>46</v>
      </c>
      <c r="C65" s="31" t="s">
        <v>87</v>
      </c>
      <c r="E65" s="33" t="s">
        <v>453</v>
      </c>
      <c r="J65" s="32">
        <f>0</f>
      </c>
      <c s="32">
        <f>0</f>
      </c>
      <c s="32">
        <f>0+L66</f>
      </c>
      <c s="32">
        <f>0+M66</f>
      </c>
    </row>
    <row r="66" spans="1:16" ht="12.75">
      <c r="A66" t="s">
        <v>49</v>
      </c>
      <c s="34" t="s">
        <v>120</v>
      </c>
      <c s="34" t="s">
        <v>458</v>
      </c>
      <c s="35" t="s">
        <v>5</v>
      </c>
      <c s="6" t="s">
        <v>459</v>
      </c>
      <c s="36" t="s">
        <v>75</v>
      </c>
      <c s="37">
        <v>27.52</v>
      </c>
      <c s="36">
        <v>0</v>
      </c>
      <c s="36">
        <f>ROUND(G66*H66,6)</f>
      </c>
      <c r="L66" s="38">
        <v>0</v>
      </c>
      <c s="32">
        <f>ROUND(ROUND(L66,2)*ROUND(G66,3),2)</f>
      </c>
      <c s="36" t="s">
        <v>429</v>
      </c>
      <c>
        <f>(M66*21)/100</f>
      </c>
      <c t="s">
        <v>27</v>
      </c>
    </row>
    <row r="67" spans="1:5" ht="12.75">
      <c r="A67" s="35" t="s">
        <v>55</v>
      </c>
      <c r="E67" s="39" t="s">
        <v>5</v>
      </c>
    </row>
    <row r="68" spans="1:5" ht="25.5">
      <c r="A68" s="35" t="s">
        <v>56</v>
      </c>
      <c r="E68" s="40" t="s">
        <v>4869</v>
      </c>
    </row>
    <row r="69" spans="1:5" ht="38.25">
      <c r="A69" t="s">
        <v>58</v>
      </c>
      <c r="E69" s="39" t="s">
        <v>461</v>
      </c>
    </row>
    <row r="70" spans="1:13" ht="12.75">
      <c r="A70" t="s">
        <v>46</v>
      </c>
      <c r="C70" s="31" t="s">
        <v>97</v>
      </c>
      <c r="E70" s="33" t="s">
        <v>4162</v>
      </c>
      <c r="J70" s="32">
        <f>0</f>
      </c>
      <c s="32">
        <f>0</f>
      </c>
      <c s="32">
        <f>0+L71+L75</f>
      </c>
      <c s="32">
        <f>0+M71+M75</f>
      </c>
    </row>
    <row r="71" spans="1:16" ht="25.5">
      <c r="A71" t="s">
        <v>49</v>
      </c>
      <c s="34" t="s">
        <v>126</v>
      </c>
      <c s="34" t="s">
        <v>4870</v>
      </c>
      <c s="35" t="s">
        <v>5</v>
      </c>
      <c s="6" t="s">
        <v>4871</v>
      </c>
      <c s="36" t="s">
        <v>469</v>
      </c>
      <c s="37">
        <v>386.94</v>
      </c>
      <c s="36">
        <v>0</v>
      </c>
      <c s="36">
        <f>ROUND(G71*H71,6)</f>
      </c>
      <c r="L71" s="38">
        <v>0</v>
      </c>
      <c s="32">
        <f>ROUND(ROUND(L71,2)*ROUND(G71,3),2)</f>
      </c>
      <c s="36" t="s">
        <v>429</v>
      </c>
      <c>
        <f>(M71*21)/100</f>
      </c>
      <c t="s">
        <v>27</v>
      </c>
    </row>
    <row r="72" spans="1:5" ht="12.75">
      <c r="A72" s="35" t="s">
        <v>55</v>
      </c>
      <c r="E72" s="39" t="s">
        <v>5</v>
      </c>
    </row>
    <row r="73" spans="1:5" ht="38.25">
      <c r="A73" s="35" t="s">
        <v>56</v>
      </c>
      <c r="E73" s="40" t="s">
        <v>4872</v>
      </c>
    </row>
    <row r="74" spans="1:5" ht="76.5">
      <c r="A74" t="s">
        <v>58</v>
      </c>
      <c r="E74" s="39" t="s">
        <v>4166</v>
      </c>
    </row>
    <row r="75" spans="1:16" ht="12.75">
      <c r="A75" t="s">
        <v>49</v>
      </c>
      <c s="34" t="s">
        <v>130</v>
      </c>
      <c s="34" t="s">
        <v>4167</v>
      </c>
      <c s="35" t="s">
        <v>5</v>
      </c>
      <c s="6" t="s">
        <v>4168</v>
      </c>
      <c s="36" t="s">
        <v>469</v>
      </c>
      <c s="37">
        <v>386.94</v>
      </c>
      <c s="36">
        <v>0</v>
      </c>
      <c s="36">
        <f>ROUND(G75*H75,6)</f>
      </c>
      <c r="L75" s="38">
        <v>0</v>
      </c>
      <c s="32">
        <f>ROUND(ROUND(L75,2)*ROUND(G75,3),2)</f>
      </c>
      <c s="36" t="s">
        <v>429</v>
      </c>
      <c>
        <f>(M75*21)/100</f>
      </c>
      <c t="s">
        <v>27</v>
      </c>
    </row>
    <row r="76" spans="1:5" ht="12.75">
      <c r="A76" s="35" t="s">
        <v>55</v>
      </c>
      <c r="E76" s="39" t="s">
        <v>5</v>
      </c>
    </row>
    <row r="77" spans="1:5" ht="38.25">
      <c r="A77" s="35" t="s">
        <v>56</v>
      </c>
      <c r="E77" s="40" t="s">
        <v>4872</v>
      </c>
    </row>
    <row r="78" spans="1:5" ht="76.5">
      <c r="A78" t="s">
        <v>58</v>
      </c>
      <c r="E78" s="39" t="s">
        <v>4166</v>
      </c>
    </row>
    <row r="79" spans="1:13" ht="12.75">
      <c r="A79" t="s">
        <v>46</v>
      </c>
      <c r="C79" s="31" t="s">
        <v>85</v>
      </c>
      <c r="E79" s="33" t="s">
        <v>86</v>
      </c>
      <c r="J79" s="32">
        <f>0</f>
      </c>
      <c s="32">
        <f>0</f>
      </c>
      <c s="32">
        <f>0+L80+L84+L88+L92+L96+L100</f>
      </c>
      <c s="32">
        <f>0+M80+M84+M88+M92+M96+M100</f>
      </c>
    </row>
    <row r="80" spans="1:16" ht="25.5">
      <c r="A80" t="s">
        <v>49</v>
      </c>
      <c s="34" t="s">
        <v>134</v>
      </c>
      <c s="34" t="s">
        <v>4873</v>
      </c>
      <c s="35" t="s">
        <v>5</v>
      </c>
      <c s="6" t="s">
        <v>4874</v>
      </c>
      <c s="36" t="s">
        <v>95</v>
      </c>
      <c s="37">
        <v>166</v>
      </c>
      <c s="36">
        <v>0</v>
      </c>
      <c s="36">
        <f>ROUND(G80*H80,6)</f>
      </c>
      <c r="L80" s="38">
        <v>0</v>
      </c>
      <c s="32">
        <f>ROUND(ROUND(L80,2)*ROUND(G80,3),2)</f>
      </c>
      <c s="36" t="s">
        <v>429</v>
      </c>
      <c>
        <f>(M80*21)/100</f>
      </c>
      <c t="s">
        <v>27</v>
      </c>
    </row>
    <row r="81" spans="1:5" ht="12.75">
      <c r="A81" s="35" t="s">
        <v>55</v>
      </c>
      <c r="E81" s="39" t="s">
        <v>4875</v>
      </c>
    </row>
    <row r="82" spans="1:5" ht="12.75">
      <c r="A82" s="35" t="s">
        <v>56</v>
      </c>
      <c r="E82" s="40" t="s">
        <v>4876</v>
      </c>
    </row>
    <row r="83" spans="1:5" ht="102">
      <c r="A83" t="s">
        <v>58</v>
      </c>
      <c r="E83" s="39" t="s">
        <v>643</v>
      </c>
    </row>
    <row r="84" spans="1:16" ht="25.5">
      <c r="A84" t="s">
        <v>49</v>
      </c>
      <c s="34" t="s">
        <v>138</v>
      </c>
      <c s="34" t="s">
        <v>4877</v>
      </c>
      <c s="35" t="s">
        <v>5</v>
      </c>
      <c s="6" t="s">
        <v>4878</v>
      </c>
      <c s="36" t="s">
        <v>95</v>
      </c>
      <c s="37">
        <v>166</v>
      </c>
      <c s="36">
        <v>0</v>
      </c>
      <c s="36">
        <f>ROUND(G84*H84,6)</f>
      </c>
      <c r="L84" s="38">
        <v>0</v>
      </c>
      <c s="32">
        <f>ROUND(ROUND(L84,2)*ROUND(G84,3),2)</f>
      </c>
      <c s="36" t="s">
        <v>429</v>
      </c>
      <c>
        <f>(M84*21)/100</f>
      </c>
      <c t="s">
        <v>27</v>
      </c>
    </row>
    <row r="85" spans="1:5" ht="12.75">
      <c r="A85" s="35" t="s">
        <v>55</v>
      </c>
      <c r="E85" s="39" t="s">
        <v>4875</v>
      </c>
    </row>
    <row r="86" spans="1:5" ht="12.75">
      <c r="A86" s="35" t="s">
        <v>56</v>
      </c>
      <c r="E86" s="40" t="s">
        <v>4876</v>
      </c>
    </row>
    <row r="87" spans="1:5" ht="102">
      <c r="A87" t="s">
        <v>58</v>
      </c>
      <c r="E87" s="39" t="s">
        <v>96</v>
      </c>
    </row>
    <row r="88" spans="1:16" ht="25.5">
      <c r="A88" t="s">
        <v>49</v>
      </c>
      <c s="34" t="s">
        <v>142</v>
      </c>
      <c s="34" t="s">
        <v>467</v>
      </c>
      <c s="35" t="s">
        <v>5</v>
      </c>
      <c s="6" t="s">
        <v>468</v>
      </c>
      <c s="36" t="s">
        <v>469</v>
      </c>
      <c s="37">
        <v>8.15</v>
      </c>
      <c s="36">
        <v>0</v>
      </c>
      <c s="36">
        <f>ROUND(G88*H88,6)</f>
      </c>
      <c r="L88" s="38">
        <v>0</v>
      </c>
      <c s="32">
        <f>ROUND(ROUND(L88,2)*ROUND(G88,3),2)</f>
      </c>
      <c s="36" t="s">
        <v>429</v>
      </c>
      <c>
        <f>(M88*21)/100</f>
      </c>
      <c t="s">
        <v>27</v>
      </c>
    </row>
    <row r="89" spans="1:5" ht="12.75">
      <c r="A89" s="35" t="s">
        <v>55</v>
      </c>
      <c r="E89" s="39" t="s">
        <v>4879</v>
      </c>
    </row>
    <row r="90" spans="1:5" ht="12.75">
      <c r="A90" s="35" t="s">
        <v>56</v>
      </c>
      <c r="E90" s="40" t="s">
        <v>4880</v>
      </c>
    </row>
    <row r="91" spans="1:5" ht="191.25">
      <c r="A91" t="s">
        <v>58</v>
      </c>
      <c r="E91" s="39" t="s">
        <v>471</v>
      </c>
    </row>
    <row r="92" spans="1:16" ht="12.75">
      <c r="A92" t="s">
        <v>49</v>
      </c>
      <c s="34" t="s">
        <v>146</v>
      </c>
      <c s="34" t="s">
        <v>4175</v>
      </c>
      <c s="35" t="s">
        <v>5</v>
      </c>
      <c s="6" t="s">
        <v>4176</v>
      </c>
      <c s="36" t="s">
        <v>469</v>
      </c>
      <c s="37">
        <v>372.9</v>
      </c>
      <c s="36">
        <v>0</v>
      </c>
      <c s="36">
        <f>ROUND(G92*H92,6)</f>
      </c>
      <c r="L92" s="38">
        <v>0</v>
      </c>
      <c s="32">
        <f>ROUND(ROUND(L92,2)*ROUND(G92,3),2)</f>
      </c>
      <c s="36" t="s">
        <v>429</v>
      </c>
      <c>
        <f>(M92*21)/100</f>
      </c>
      <c t="s">
        <v>27</v>
      </c>
    </row>
    <row r="93" spans="1:5" ht="12.75">
      <c r="A93" s="35" t="s">
        <v>55</v>
      </c>
      <c r="E93" s="39" t="s">
        <v>5</v>
      </c>
    </row>
    <row r="94" spans="1:5" ht="12.75">
      <c r="A94" s="35" t="s">
        <v>56</v>
      </c>
      <c r="E94" s="40" t="s">
        <v>4881</v>
      </c>
    </row>
    <row r="95" spans="1:5" ht="204">
      <c r="A95" t="s">
        <v>58</v>
      </c>
      <c r="E95" s="39" t="s">
        <v>4179</v>
      </c>
    </row>
    <row r="96" spans="1:16" ht="12.75">
      <c r="A96" t="s">
        <v>49</v>
      </c>
      <c s="34" t="s">
        <v>150</v>
      </c>
      <c s="34" t="s">
        <v>1715</v>
      </c>
      <c s="35" t="s">
        <v>5</v>
      </c>
      <c s="6" t="s">
        <v>4005</v>
      </c>
      <c s="36" t="s">
        <v>469</v>
      </c>
      <c s="37">
        <v>372.9</v>
      </c>
      <c s="36">
        <v>0</v>
      </c>
      <c s="36">
        <f>ROUND(G96*H96,6)</f>
      </c>
      <c r="L96" s="38">
        <v>0</v>
      </c>
      <c s="32">
        <f>ROUND(ROUND(L96,2)*ROUND(G96,3),2)</f>
      </c>
      <c s="36" t="s">
        <v>429</v>
      </c>
      <c>
        <f>(M96*21)/100</f>
      </c>
      <c t="s">
        <v>27</v>
      </c>
    </row>
    <row r="97" spans="1:5" ht="12.75">
      <c r="A97" s="35" t="s">
        <v>55</v>
      </c>
      <c r="E97" s="39" t="s">
        <v>5</v>
      </c>
    </row>
    <row r="98" spans="1:5" ht="38.25">
      <c r="A98" s="35" t="s">
        <v>56</v>
      </c>
      <c r="E98" s="40" t="s">
        <v>4882</v>
      </c>
    </row>
    <row r="99" spans="1:5" ht="38.25">
      <c r="A99" t="s">
        <v>58</v>
      </c>
      <c r="E99" s="39" t="s">
        <v>474</v>
      </c>
    </row>
    <row r="100" spans="1:16" ht="12.75">
      <c r="A100" t="s">
        <v>49</v>
      </c>
      <c s="34" t="s">
        <v>153</v>
      </c>
      <c s="34" t="s">
        <v>4883</v>
      </c>
      <c s="35" t="s">
        <v>5</v>
      </c>
      <c s="6" t="s">
        <v>4884</v>
      </c>
      <c s="36" t="s">
        <v>469</v>
      </c>
      <c s="37">
        <v>183.733</v>
      </c>
      <c s="36">
        <v>0</v>
      </c>
      <c s="36">
        <f>ROUND(G100*H100,6)</f>
      </c>
      <c r="L100" s="38">
        <v>0</v>
      </c>
      <c s="32">
        <f>ROUND(ROUND(L100,2)*ROUND(G100,3),2)</f>
      </c>
      <c s="36" t="s">
        <v>429</v>
      </c>
      <c>
        <f>(M100*21)/100</f>
      </c>
      <c t="s">
        <v>27</v>
      </c>
    </row>
    <row r="101" spans="1:5" ht="12.75">
      <c r="A101" s="35" t="s">
        <v>55</v>
      </c>
      <c r="E101" s="39" t="s">
        <v>5</v>
      </c>
    </row>
    <row r="102" spans="1:5" ht="51">
      <c r="A102" s="35" t="s">
        <v>56</v>
      </c>
      <c r="E102" s="40" t="s">
        <v>4885</v>
      </c>
    </row>
    <row r="103" spans="1:5" ht="51">
      <c r="A103" t="s">
        <v>58</v>
      </c>
      <c r="E103" s="39" t="s">
        <v>4552</v>
      </c>
    </row>
    <row r="104" spans="1:13" ht="12.75">
      <c r="A104" t="s">
        <v>46</v>
      </c>
      <c r="C104" s="31" t="s">
        <v>108</v>
      </c>
      <c r="E104" s="33" t="s">
        <v>2697</v>
      </c>
      <c r="J104" s="32">
        <f>0</f>
      </c>
      <c s="32">
        <f>0</f>
      </c>
      <c s="32">
        <f>0+L105+L109+L113+L117+L121+L125+L129+L133+L137+L141+L145+L149</f>
      </c>
      <c s="32">
        <f>0+M105+M109+M113+M117+M121+M125+M129+M133+M137+M141+M145+M149</f>
      </c>
    </row>
    <row r="105" spans="1:16" ht="12.75">
      <c r="A105" t="s">
        <v>49</v>
      </c>
      <c s="34" t="s">
        <v>157</v>
      </c>
      <c s="34" t="s">
        <v>3887</v>
      </c>
      <c s="35" t="s">
        <v>5</v>
      </c>
      <c s="6" t="s">
        <v>3888</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25.5">
      <c r="A108" t="s">
        <v>58</v>
      </c>
      <c r="E108" s="39" t="s">
        <v>3890</v>
      </c>
    </row>
    <row r="109" spans="1:16" ht="12.75">
      <c r="A109" t="s">
        <v>49</v>
      </c>
      <c s="34" t="s">
        <v>161</v>
      </c>
      <c s="34" t="s">
        <v>4886</v>
      </c>
      <c s="35" t="s">
        <v>5</v>
      </c>
      <c s="6" t="s">
        <v>4887</v>
      </c>
      <c s="36" t="s">
        <v>90</v>
      </c>
      <c s="37">
        <v>20</v>
      </c>
      <c s="36">
        <v>0</v>
      </c>
      <c s="36">
        <f>ROUND(G109*H109,6)</f>
      </c>
      <c r="L109" s="38">
        <v>0</v>
      </c>
      <c s="32">
        <f>ROUND(ROUND(L109,2)*ROUND(G109,3),2)</f>
      </c>
      <c s="36" t="s">
        <v>429</v>
      </c>
      <c>
        <f>(M109*21)/100</f>
      </c>
      <c t="s">
        <v>27</v>
      </c>
    </row>
    <row r="110" spans="1:5" ht="12.75">
      <c r="A110" s="35" t="s">
        <v>55</v>
      </c>
      <c r="E110" s="39" t="s">
        <v>4888</v>
      </c>
    </row>
    <row r="111" spans="1:5" ht="12.75">
      <c r="A111" s="35" t="s">
        <v>56</v>
      </c>
      <c r="E111" s="40" t="s">
        <v>5</v>
      </c>
    </row>
    <row r="112" spans="1:5" ht="12.75">
      <c r="A112" t="s">
        <v>58</v>
      </c>
      <c r="E112" s="39" t="s">
        <v>4889</v>
      </c>
    </row>
    <row r="113" spans="1:16" ht="12.75">
      <c r="A113" t="s">
        <v>49</v>
      </c>
      <c s="34" t="s">
        <v>165</v>
      </c>
      <c s="34" t="s">
        <v>4313</v>
      </c>
      <c s="35" t="s">
        <v>5</v>
      </c>
      <c s="6" t="s">
        <v>4314</v>
      </c>
      <c s="36" t="s">
        <v>1908</v>
      </c>
      <c s="37">
        <v>1531</v>
      </c>
      <c s="36">
        <v>0</v>
      </c>
      <c s="36">
        <f>ROUND(G113*H113,6)</f>
      </c>
      <c r="L113" s="38">
        <v>0</v>
      </c>
      <c s="32">
        <f>ROUND(ROUND(L113,2)*ROUND(G113,3),2)</f>
      </c>
      <c s="36" t="s">
        <v>429</v>
      </c>
      <c>
        <f>(M113*21)/100</f>
      </c>
      <c t="s">
        <v>27</v>
      </c>
    </row>
    <row r="114" spans="1:5" ht="12.75">
      <c r="A114" s="35" t="s">
        <v>55</v>
      </c>
      <c r="E114" s="39" t="s">
        <v>4890</v>
      </c>
    </row>
    <row r="115" spans="1:5" ht="12.75">
      <c r="A115" s="35" t="s">
        <v>56</v>
      </c>
      <c r="E115" s="40" t="s">
        <v>5</v>
      </c>
    </row>
    <row r="116" spans="1:5" ht="409.5">
      <c r="A116" t="s">
        <v>58</v>
      </c>
      <c r="E116" s="39" t="s">
        <v>4316</v>
      </c>
    </row>
    <row r="117" spans="1:16" ht="12.75">
      <c r="A117" t="s">
        <v>49</v>
      </c>
      <c s="34" t="s">
        <v>169</v>
      </c>
      <c s="34" t="s">
        <v>3891</v>
      </c>
      <c s="35" t="s">
        <v>5</v>
      </c>
      <c s="6" t="s">
        <v>3892</v>
      </c>
      <c s="36" t="s">
        <v>1908</v>
      </c>
      <c s="37">
        <v>397</v>
      </c>
      <c s="36">
        <v>0</v>
      </c>
      <c s="36">
        <f>ROUND(G117*H117,6)</f>
      </c>
      <c r="L117" s="38">
        <v>0</v>
      </c>
      <c s="32">
        <f>ROUND(ROUND(L117,2)*ROUND(G117,3),2)</f>
      </c>
      <c s="36" t="s">
        <v>429</v>
      </c>
      <c>
        <f>(M117*21)/100</f>
      </c>
      <c t="s">
        <v>27</v>
      </c>
    </row>
    <row r="118" spans="1:5" ht="12.75">
      <c r="A118" s="35" t="s">
        <v>55</v>
      </c>
      <c r="E118" s="39" t="s">
        <v>4891</v>
      </c>
    </row>
    <row r="119" spans="1:5" ht="12.75">
      <c r="A119" s="35" t="s">
        <v>56</v>
      </c>
      <c r="E119" s="40" t="s">
        <v>5</v>
      </c>
    </row>
    <row r="120" spans="1:5" ht="357">
      <c r="A120" t="s">
        <v>58</v>
      </c>
      <c r="E120" s="39" t="s">
        <v>3894</v>
      </c>
    </row>
    <row r="121" spans="1:16" ht="12.75">
      <c r="A121" t="s">
        <v>49</v>
      </c>
      <c s="34" t="s">
        <v>173</v>
      </c>
      <c s="34" t="s">
        <v>4892</v>
      </c>
      <c s="35" t="s">
        <v>5</v>
      </c>
      <c s="6" t="s">
        <v>4893</v>
      </c>
      <c s="36" t="s">
        <v>469</v>
      </c>
      <c s="37">
        <v>429.06</v>
      </c>
      <c s="36">
        <v>0</v>
      </c>
      <c s="36">
        <f>ROUND(G121*H121,6)</f>
      </c>
      <c r="L121" s="38">
        <v>0</v>
      </c>
      <c s="32">
        <f>ROUND(ROUND(L121,2)*ROUND(G121,3),2)</f>
      </c>
      <c s="36" t="s">
        <v>429</v>
      </c>
      <c>
        <f>(M121*21)/100</f>
      </c>
      <c t="s">
        <v>27</v>
      </c>
    </row>
    <row r="122" spans="1:5" ht="12.75">
      <c r="A122" s="35" t="s">
        <v>55</v>
      </c>
      <c r="E122" s="39" t="s">
        <v>5</v>
      </c>
    </row>
    <row r="123" spans="1:5" ht="38.25">
      <c r="A123" s="35" t="s">
        <v>56</v>
      </c>
      <c r="E123" s="40" t="s">
        <v>4894</v>
      </c>
    </row>
    <row r="124" spans="1:5" ht="25.5">
      <c r="A124" t="s">
        <v>58</v>
      </c>
      <c r="E124" s="39" t="s">
        <v>4212</v>
      </c>
    </row>
    <row r="125" spans="1:16" ht="12.75">
      <c r="A125" t="s">
        <v>49</v>
      </c>
      <c s="34" t="s">
        <v>177</v>
      </c>
      <c s="34" t="s">
        <v>4895</v>
      </c>
      <c s="35" t="s">
        <v>5</v>
      </c>
      <c s="6" t="s">
        <v>4896</v>
      </c>
      <c s="36" t="s">
        <v>469</v>
      </c>
      <c s="37">
        <v>183.733</v>
      </c>
      <c s="36">
        <v>0</v>
      </c>
      <c s="36">
        <f>ROUND(G125*H125,6)</f>
      </c>
      <c r="L125" s="38">
        <v>0</v>
      </c>
      <c s="32">
        <f>ROUND(ROUND(L125,2)*ROUND(G125,3),2)</f>
      </c>
      <c s="36" t="s">
        <v>429</v>
      </c>
      <c>
        <f>(M125*21)/100</f>
      </c>
      <c t="s">
        <v>27</v>
      </c>
    </row>
    <row r="126" spans="1:5" ht="12.75">
      <c r="A126" s="35" t="s">
        <v>55</v>
      </c>
      <c r="E126" s="39" t="s">
        <v>5</v>
      </c>
    </row>
    <row r="127" spans="1:5" ht="51">
      <c r="A127" s="35" t="s">
        <v>56</v>
      </c>
      <c r="E127" s="40" t="s">
        <v>4885</v>
      </c>
    </row>
    <row r="128" spans="1:5" ht="25.5">
      <c r="A128" t="s">
        <v>58</v>
      </c>
      <c r="E128" s="39" t="s">
        <v>4212</v>
      </c>
    </row>
    <row r="129" spans="1:16" ht="12.75">
      <c r="A129" t="s">
        <v>49</v>
      </c>
      <c s="34" t="s">
        <v>181</v>
      </c>
      <c s="34" t="s">
        <v>4717</v>
      </c>
      <c s="35" t="s">
        <v>5</v>
      </c>
      <c s="6" t="s">
        <v>4718</v>
      </c>
      <c s="36" t="s">
        <v>469</v>
      </c>
      <c s="37">
        <v>1306.5</v>
      </c>
      <c s="36">
        <v>0</v>
      </c>
      <c s="36">
        <f>ROUND(G129*H129,6)</f>
      </c>
      <c r="L129" s="38">
        <v>0</v>
      </c>
      <c s="32">
        <f>ROUND(ROUND(L129,2)*ROUND(G129,3),2)</f>
      </c>
      <c s="36" t="s">
        <v>429</v>
      </c>
      <c>
        <f>(M129*21)/100</f>
      </c>
      <c t="s">
        <v>27</v>
      </c>
    </row>
    <row r="130" spans="1:5" ht="25.5">
      <c r="A130" s="35" t="s">
        <v>55</v>
      </c>
      <c r="E130" s="39" t="s">
        <v>4897</v>
      </c>
    </row>
    <row r="131" spans="1:5" ht="51">
      <c r="A131" s="35" t="s">
        <v>56</v>
      </c>
      <c r="E131" s="40" t="s">
        <v>4898</v>
      </c>
    </row>
    <row r="132" spans="1:5" ht="25.5">
      <c r="A132" t="s">
        <v>58</v>
      </c>
      <c r="E132" s="39" t="s">
        <v>4721</v>
      </c>
    </row>
    <row r="133" spans="1:16" ht="12.75">
      <c r="A133" t="s">
        <v>49</v>
      </c>
      <c s="34" t="s">
        <v>185</v>
      </c>
      <c s="34" t="s">
        <v>4035</v>
      </c>
      <c s="35" t="s">
        <v>5</v>
      </c>
      <c s="6" t="s">
        <v>4036</v>
      </c>
      <c s="36" t="s">
        <v>75</v>
      </c>
      <c s="37">
        <v>2.608</v>
      </c>
      <c s="36">
        <v>0</v>
      </c>
      <c s="36">
        <f>ROUND(G133*H133,6)</f>
      </c>
      <c r="L133" s="38">
        <v>0</v>
      </c>
      <c s="32">
        <f>ROUND(ROUND(L133,2)*ROUND(G133,3),2)</f>
      </c>
      <c s="36" t="s">
        <v>429</v>
      </c>
      <c>
        <f>(M133*21)/100</f>
      </c>
      <c t="s">
        <v>27</v>
      </c>
    </row>
    <row r="134" spans="1:5" ht="12.75">
      <c r="A134" s="35" t="s">
        <v>55</v>
      </c>
      <c r="E134" s="39" t="s">
        <v>4899</v>
      </c>
    </row>
    <row r="135" spans="1:5" ht="12.75">
      <c r="A135" s="35" t="s">
        <v>56</v>
      </c>
      <c r="E135" s="40" t="s">
        <v>4900</v>
      </c>
    </row>
    <row r="136" spans="1:5" ht="114.75">
      <c r="A136" t="s">
        <v>58</v>
      </c>
      <c r="E136" s="39" t="s">
        <v>4033</v>
      </c>
    </row>
    <row r="137" spans="1:16" ht="12.75">
      <c r="A137" t="s">
        <v>49</v>
      </c>
      <c s="34" t="s">
        <v>189</v>
      </c>
      <c s="34" t="s">
        <v>3639</v>
      </c>
      <c s="35" t="s">
        <v>5</v>
      </c>
      <c s="6" t="s">
        <v>3640</v>
      </c>
      <c s="36" t="s">
        <v>1574</v>
      </c>
      <c s="37">
        <v>260.8</v>
      </c>
      <c s="36">
        <v>0</v>
      </c>
      <c s="36">
        <f>ROUND(G137*H137,6)</f>
      </c>
      <c r="L137" s="38">
        <v>0</v>
      </c>
      <c s="32">
        <f>ROUND(ROUND(L137,2)*ROUND(G137,3),2)</f>
      </c>
      <c s="36" t="s">
        <v>429</v>
      </c>
      <c>
        <f>(M137*21)/100</f>
      </c>
      <c t="s">
        <v>27</v>
      </c>
    </row>
    <row r="138" spans="1:5" ht="12.75">
      <c r="A138" s="35" t="s">
        <v>55</v>
      </c>
      <c r="E138" s="39" t="s">
        <v>5</v>
      </c>
    </row>
    <row r="139" spans="1:5" ht="12.75">
      <c r="A139" s="35" t="s">
        <v>56</v>
      </c>
      <c r="E139" s="40" t="s">
        <v>4901</v>
      </c>
    </row>
    <row r="140" spans="1:5" ht="25.5">
      <c r="A140" t="s">
        <v>58</v>
      </c>
      <c r="E140" s="39" t="s">
        <v>1927</v>
      </c>
    </row>
    <row r="141" spans="1:16" ht="12.75">
      <c r="A141" t="s">
        <v>49</v>
      </c>
      <c s="34" t="s">
        <v>193</v>
      </c>
      <c s="34" t="s">
        <v>4039</v>
      </c>
      <c s="35" t="s">
        <v>5</v>
      </c>
      <c s="6" t="s">
        <v>4040</v>
      </c>
      <c s="36" t="s">
        <v>53</v>
      </c>
      <c s="37">
        <v>5.345</v>
      </c>
      <c s="36">
        <v>0</v>
      </c>
      <c s="36">
        <f>ROUND(G141*H141,6)</f>
      </c>
      <c r="L141" s="38">
        <v>0</v>
      </c>
      <c s="32">
        <f>ROUND(ROUND(L141,2)*ROUND(G141,3),2)</f>
      </c>
      <c s="36" t="s">
        <v>429</v>
      </c>
      <c>
        <f>(M141*21)/100</f>
      </c>
      <c t="s">
        <v>27</v>
      </c>
    </row>
    <row r="142" spans="1:5" ht="25.5">
      <c r="A142" s="35" t="s">
        <v>55</v>
      </c>
      <c r="E142" s="39" t="s">
        <v>4902</v>
      </c>
    </row>
    <row r="143" spans="1:5" ht="38.25">
      <c r="A143" s="35" t="s">
        <v>56</v>
      </c>
      <c r="E143" s="40" t="s">
        <v>4903</v>
      </c>
    </row>
    <row r="144" spans="1:5" ht="114.75">
      <c r="A144" t="s">
        <v>58</v>
      </c>
      <c r="E144" s="39" t="s">
        <v>4042</v>
      </c>
    </row>
    <row r="145" spans="1:16" ht="12.75">
      <c r="A145" t="s">
        <v>49</v>
      </c>
      <c s="34" t="s">
        <v>197</v>
      </c>
      <c s="34" t="s">
        <v>3909</v>
      </c>
      <c s="35" t="s">
        <v>5</v>
      </c>
      <c s="6" t="s">
        <v>3910</v>
      </c>
      <c s="36" t="s">
        <v>1574</v>
      </c>
      <c s="37">
        <v>213.72</v>
      </c>
      <c s="36">
        <v>0</v>
      </c>
      <c s="36">
        <f>ROUND(G145*H145,6)</f>
      </c>
      <c r="L145" s="38">
        <v>0</v>
      </c>
      <c s="32">
        <f>ROUND(ROUND(L145,2)*ROUND(G145,3),2)</f>
      </c>
      <c s="36" t="s">
        <v>429</v>
      </c>
      <c>
        <f>(M145*21)/100</f>
      </c>
      <c t="s">
        <v>27</v>
      </c>
    </row>
    <row r="146" spans="1:5" ht="12.75">
      <c r="A146" s="35" t="s">
        <v>55</v>
      </c>
      <c r="E146" s="39" t="s">
        <v>5</v>
      </c>
    </row>
    <row r="147" spans="1:5" ht="12.75">
      <c r="A147" s="35" t="s">
        <v>56</v>
      </c>
      <c r="E147" s="40" t="s">
        <v>4904</v>
      </c>
    </row>
    <row r="148" spans="1:5" ht="25.5">
      <c r="A148" t="s">
        <v>58</v>
      </c>
      <c r="E148" s="39" t="s">
        <v>1927</v>
      </c>
    </row>
    <row r="149" spans="1:16" ht="12.75">
      <c r="A149" t="s">
        <v>49</v>
      </c>
      <c s="34" t="s">
        <v>201</v>
      </c>
      <c s="34" t="s">
        <v>3912</v>
      </c>
      <c s="35" t="s">
        <v>5</v>
      </c>
      <c s="6" t="s">
        <v>3913</v>
      </c>
      <c s="36" t="s">
        <v>469</v>
      </c>
      <c s="37">
        <v>372.9</v>
      </c>
      <c s="36">
        <v>0</v>
      </c>
      <c s="36">
        <f>ROUND(G149*H149,6)</f>
      </c>
      <c r="L149" s="38">
        <v>0</v>
      </c>
      <c s="32">
        <f>ROUND(ROUND(L149,2)*ROUND(G149,3),2)</f>
      </c>
      <c s="36" t="s">
        <v>429</v>
      </c>
      <c>
        <f>(M149*21)/100</f>
      </c>
      <c t="s">
        <v>27</v>
      </c>
    </row>
    <row r="150" spans="1:5" ht="12.75">
      <c r="A150" s="35" t="s">
        <v>55</v>
      </c>
      <c r="E150" s="39" t="s">
        <v>5</v>
      </c>
    </row>
    <row r="151" spans="1:5" ht="12.75">
      <c r="A151" s="35" t="s">
        <v>56</v>
      </c>
      <c r="E151" s="40" t="s">
        <v>4881</v>
      </c>
    </row>
    <row r="152" spans="1:5" ht="76.5">
      <c r="A152" t="s">
        <v>58</v>
      </c>
      <c r="E152"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4907</v>
      </c>
      <c r="E8" s="30" t="s">
        <v>4906</v>
      </c>
      <c r="J8" s="29">
        <f>0+J9+J26+J47+J52+J73</f>
      </c>
      <c s="29">
        <f>0+K9+K26+K47+K52+K73</f>
      </c>
      <c s="29">
        <f>0+L9+L26+L47+L52+L73</f>
      </c>
      <c s="29">
        <f>0+M9+M26+M47+M52+M73</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133.222</v>
      </c>
      <c s="36">
        <v>0</v>
      </c>
      <c s="36">
        <f>ROUND(G10*H10,6)</f>
      </c>
      <c r="L10" s="38">
        <v>0</v>
      </c>
      <c s="32">
        <f>ROUND(ROUND(L10,2)*ROUND(G10,3),2)</f>
      </c>
      <c s="36" t="s">
        <v>429</v>
      </c>
      <c>
        <f>(M10*21)/100</f>
      </c>
      <c t="s">
        <v>27</v>
      </c>
    </row>
    <row r="11" spans="1:5" ht="12.75">
      <c r="A11" s="35" t="s">
        <v>55</v>
      </c>
      <c r="E11" s="39" t="s">
        <v>5</v>
      </c>
    </row>
    <row r="12" spans="1:5" ht="12.75">
      <c r="A12" s="35" t="s">
        <v>56</v>
      </c>
      <c r="E12" s="40" t="s">
        <v>4908</v>
      </c>
    </row>
    <row r="13" spans="1:5" ht="140.25">
      <c r="A13" t="s">
        <v>58</v>
      </c>
      <c r="E13" s="39" t="s">
        <v>59</v>
      </c>
    </row>
    <row r="14" spans="1:16" ht="25.5">
      <c r="A14" t="s">
        <v>49</v>
      </c>
      <c s="34" t="s">
        <v>27</v>
      </c>
      <c s="34" t="s">
        <v>925</v>
      </c>
      <c s="35" t="s">
        <v>5</v>
      </c>
      <c s="6" t="s">
        <v>926</v>
      </c>
      <c s="36" t="s">
        <v>53</v>
      </c>
      <c s="37">
        <v>0.342</v>
      </c>
      <c s="36">
        <v>0</v>
      </c>
      <c s="36">
        <f>ROUND(G14*H14,6)</f>
      </c>
      <c r="L14" s="38">
        <v>0</v>
      </c>
      <c s="32">
        <f>ROUND(ROUND(L14,2)*ROUND(G14,3),2)</f>
      </c>
      <c s="36" t="s">
        <v>429</v>
      </c>
      <c>
        <f>(M14*21)/100</f>
      </c>
      <c t="s">
        <v>27</v>
      </c>
    </row>
    <row r="15" spans="1:5" ht="12.75">
      <c r="A15" s="35" t="s">
        <v>55</v>
      </c>
      <c r="E15" s="39" t="s">
        <v>4909</v>
      </c>
    </row>
    <row r="16" spans="1:5" ht="12.75">
      <c r="A16" s="35" t="s">
        <v>56</v>
      </c>
      <c r="E16" s="40" t="s">
        <v>4910</v>
      </c>
    </row>
    <row r="17" spans="1:5" ht="140.25">
      <c r="A17" t="s">
        <v>58</v>
      </c>
      <c r="E17" s="39" t="s">
        <v>59</v>
      </c>
    </row>
    <row r="18" spans="1:16" ht="25.5">
      <c r="A18" t="s">
        <v>49</v>
      </c>
      <c s="34" t="s">
        <v>26</v>
      </c>
      <c s="34" t="s">
        <v>4860</v>
      </c>
      <c s="35" t="s">
        <v>5</v>
      </c>
      <c s="6" t="s">
        <v>4861</v>
      </c>
      <c s="36" t="s">
        <v>53</v>
      </c>
      <c s="37">
        <v>5.399</v>
      </c>
      <c s="36">
        <v>0</v>
      </c>
      <c s="36">
        <f>ROUND(G18*H18,6)</f>
      </c>
      <c r="L18" s="38">
        <v>0</v>
      </c>
      <c s="32">
        <f>ROUND(ROUND(L18,2)*ROUND(G18,3),2)</f>
      </c>
      <c s="36" t="s">
        <v>429</v>
      </c>
      <c>
        <f>(M18*21)/100</f>
      </c>
      <c t="s">
        <v>27</v>
      </c>
    </row>
    <row r="19" spans="1:5" ht="12.75">
      <c r="A19" s="35" t="s">
        <v>55</v>
      </c>
      <c r="E19" s="39" t="s">
        <v>5</v>
      </c>
    </row>
    <row r="20" spans="1:5" ht="12.75">
      <c r="A20" s="35" t="s">
        <v>56</v>
      </c>
      <c r="E20" s="40" t="s">
        <v>4911</v>
      </c>
    </row>
    <row r="21" spans="1:5" ht="140.25">
      <c r="A21" t="s">
        <v>58</v>
      </c>
      <c r="E21" s="39" t="s">
        <v>59</v>
      </c>
    </row>
    <row r="22" spans="1:16" ht="12.75">
      <c r="A22" t="s">
        <v>49</v>
      </c>
      <c s="34" t="s">
        <v>169</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4863</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3788</v>
      </c>
      <c s="35" t="s">
        <v>5</v>
      </c>
      <c s="6" t="s">
        <v>3789</v>
      </c>
      <c s="36" t="s">
        <v>75</v>
      </c>
      <c s="37">
        <v>31.4</v>
      </c>
      <c s="36">
        <v>0</v>
      </c>
      <c s="36">
        <f>ROUND(G27*H27,6)</f>
      </c>
      <c r="L27" s="38">
        <v>0</v>
      </c>
      <c s="32">
        <f>ROUND(ROUND(L27,2)*ROUND(G27,3),2)</f>
      </c>
      <c s="36" t="s">
        <v>429</v>
      </c>
      <c>
        <f>(M27*21)/100</f>
      </c>
      <c t="s">
        <v>27</v>
      </c>
    </row>
    <row r="28" spans="1:5" ht="12.75">
      <c r="A28" s="35" t="s">
        <v>55</v>
      </c>
      <c r="E28" s="39" t="s">
        <v>5</v>
      </c>
    </row>
    <row r="29" spans="1:5" ht="12.75">
      <c r="A29" s="35" t="s">
        <v>56</v>
      </c>
      <c r="E29" s="40" t="s">
        <v>4912</v>
      </c>
    </row>
    <row r="30" spans="1:5" ht="306">
      <c r="A30" t="s">
        <v>58</v>
      </c>
      <c r="E30" s="39" t="s">
        <v>3791</v>
      </c>
    </row>
    <row r="31" spans="1:16" ht="12.75">
      <c r="A31" t="s">
        <v>49</v>
      </c>
      <c s="34" t="s">
        <v>92</v>
      </c>
      <c s="34" t="s">
        <v>434</v>
      </c>
      <c s="35" t="s">
        <v>5</v>
      </c>
      <c s="6" t="s">
        <v>435</v>
      </c>
      <c s="36" t="s">
        <v>75</v>
      </c>
      <c s="37">
        <v>148.024</v>
      </c>
      <c s="36">
        <v>0</v>
      </c>
      <c s="36">
        <f>ROUND(G31*H31,6)</f>
      </c>
      <c r="L31" s="38">
        <v>0</v>
      </c>
      <c s="32">
        <f>ROUND(ROUND(L31,2)*ROUND(G31,3),2)</f>
      </c>
      <c s="36" t="s">
        <v>429</v>
      </c>
      <c>
        <f>(M31*21)/100</f>
      </c>
      <c t="s">
        <v>27</v>
      </c>
    </row>
    <row r="32" spans="1:5" ht="12.75">
      <c r="A32" s="35" t="s">
        <v>55</v>
      </c>
      <c r="E32" s="39" t="s">
        <v>5</v>
      </c>
    </row>
    <row r="33" spans="1:5" ht="12.75">
      <c r="A33" s="35" t="s">
        <v>56</v>
      </c>
      <c r="E33" s="40" t="s">
        <v>4913</v>
      </c>
    </row>
    <row r="34" spans="1:5" ht="318.75">
      <c r="A34" t="s">
        <v>58</v>
      </c>
      <c r="E34" s="39" t="s">
        <v>436</v>
      </c>
    </row>
    <row r="35" spans="1:16" ht="12.75">
      <c r="A35" t="s">
        <v>49</v>
      </c>
      <c s="34" t="s">
        <v>97</v>
      </c>
      <c s="34" t="s">
        <v>437</v>
      </c>
      <c s="35" t="s">
        <v>5</v>
      </c>
      <c s="6" t="s">
        <v>438</v>
      </c>
      <c s="36" t="s">
        <v>439</v>
      </c>
      <c s="37">
        <v>62.8</v>
      </c>
      <c s="36">
        <v>0</v>
      </c>
      <c s="36">
        <f>ROUND(G35*H35,6)</f>
      </c>
      <c r="L35" s="38">
        <v>0</v>
      </c>
      <c s="32">
        <f>ROUND(ROUND(L35,2)*ROUND(G35,3),2)</f>
      </c>
      <c s="36" t="s">
        <v>429</v>
      </c>
      <c>
        <f>(M35*21)/100</f>
      </c>
      <c t="s">
        <v>27</v>
      </c>
    </row>
    <row r="36" spans="1:5" ht="12.75">
      <c r="A36" s="35" t="s">
        <v>55</v>
      </c>
      <c r="E36" s="39" t="s">
        <v>5</v>
      </c>
    </row>
    <row r="37" spans="1:5" ht="25.5">
      <c r="A37" s="35" t="s">
        <v>56</v>
      </c>
      <c r="E37" s="40" t="s">
        <v>4914</v>
      </c>
    </row>
    <row r="38" spans="1:5" ht="25.5">
      <c r="A38" t="s">
        <v>58</v>
      </c>
      <c r="E38" s="39" t="s">
        <v>441</v>
      </c>
    </row>
    <row r="39" spans="1:16" ht="12.75">
      <c r="A39" t="s">
        <v>49</v>
      </c>
      <c s="34" t="s">
        <v>85</v>
      </c>
      <c s="34" t="s">
        <v>442</v>
      </c>
      <c s="35" t="s">
        <v>5</v>
      </c>
      <c s="6" t="s">
        <v>443</v>
      </c>
      <c s="36" t="s">
        <v>75</v>
      </c>
      <c s="37">
        <v>148.024</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31.4</v>
      </c>
      <c s="36">
        <v>0</v>
      </c>
      <c s="36">
        <f>ROUND(G43*H43,6)</f>
      </c>
      <c r="L43" s="38">
        <v>0</v>
      </c>
      <c s="32">
        <f>ROUND(ROUND(L43,2)*ROUND(G43,3),2)</f>
      </c>
      <c s="36" t="s">
        <v>429</v>
      </c>
      <c>
        <f>(M43*21)/100</f>
      </c>
      <c t="s">
        <v>27</v>
      </c>
    </row>
    <row r="44" spans="1:5" ht="12.75">
      <c r="A44" s="35" t="s">
        <v>55</v>
      </c>
      <c r="E44" s="39" t="s">
        <v>5</v>
      </c>
    </row>
    <row r="45" spans="1:5" ht="12.75">
      <c r="A45" s="35" t="s">
        <v>56</v>
      </c>
      <c r="E45" s="40" t="s">
        <v>4915</v>
      </c>
    </row>
    <row r="46" spans="1:5" ht="229.5">
      <c r="A46" t="s">
        <v>58</v>
      </c>
      <c r="E46" s="39" t="s">
        <v>84</v>
      </c>
    </row>
    <row r="47" spans="1:13" ht="12.75">
      <c r="A47" t="s">
        <v>46</v>
      </c>
      <c r="C47" s="31" t="s">
        <v>87</v>
      </c>
      <c r="E47" s="33" t="s">
        <v>453</v>
      </c>
      <c r="J47" s="32">
        <f>0</f>
      </c>
      <c s="32">
        <f>0</f>
      </c>
      <c s="32">
        <f>0+L48</f>
      </c>
      <c s="32">
        <f>0+M48</f>
      </c>
    </row>
    <row r="48" spans="1:16" ht="12.75">
      <c r="A48" t="s">
        <v>49</v>
      </c>
      <c s="34" t="s">
        <v>108</v>
      </c>
      <c s="34" t="s">
        <v>458</v>
      </c>
      <c s="35" t="s">
        <v>5</v>
      </c>
      <c s="6" t="s">
        <v>459</v>
      </c>
      <c s="36" t="s">
        <v>75</v>
      </c>
      <c s="37">
        <v>31.4</v>
      </c>
      <c s="36">
        <v>0</v>
      </c>
      <c s="36">
        <f>ROUND(G48*H48,6)</f>
      </c>
      <c r="L48" s="38">
        <v>0</v>
      </c>
      <c s="32">
        <f>ROUND(ROUND(L48,2)*ROUND(G48,3),2)</f>
      </c>
      <c s="36" t="s">
        <v>429</v>
      </c>
      <c>
        <f>(M48*21)/100</f>
      </c>
      <c t="s">
        <v>27</v>
      </c>
    </row>
    <row r="49" spans="1:5" ht="12.75">
      <c r="A49" s="35" t="s">
        <v>55</v>
      </c>
      <c r="E49" s="39" t="s">
        <v>5</v>
      </c>
    </row>
    <row r="50" spans="1:5" ht="25.5">
      <c r="A50" s="35" t="s">
        <v>56</v>
      </c>
      <c r="E50" s="40" t="s">
        <v>4916</v>
      </c>
    </row>
    <row r="51" spans="1:5" ht="38.25">
      <c r="A51" t="s">
        <v>58</v>
      </c>
      <c r="E51" s="39" t="s">
        <v>461</v>
      </c>
    </row>
    <row r="52" spans="1:13" ht="12.75">
      <c r="A52" t="s">
        <v>46</v>
      </c>
      <c r="C52" s="31" t="s">
        <v>85</v>
      </c>
      <c r="E52" s="33" t="s">
        <v>86</v>
      </c>
      <c r="J52" s="32">
        <f>0</f>
      </c>
      <c s="32">
        <f>0</f>
      </c>
      <c s="32">
        <f>0+L53+L57+L61+L65+L69</f>
      </c>
      <c s="32">
        <f>0+M53+M57+M61+M65+M69</f>
      </c>
    </row>
    <row r="53" spans="1:16" ht="25.5">
      <c r="A53" t="s">
        <v>49</v>
      </c>
      <c s="34" t="s">
        <v>112</v>
      </c>
      <c s="34" t="s">
        <v>4873</v>
      </c>
      <c s="35" t="s">
        <v>5</v>
      </c>
      <c s="6" t="s">
        <v>4874</v>
      </c>
      <c s="36" t="s">
        <v>95</v>
      </c>
      <c s="37">
        <v>271</v>
      </c>
      <c s="36">
        <v>0</v>
      </c>
      <c s="36">
        <f>ROUND(G53*H53,6)</f>
      </c>
      <c r="L53" s="38">
        <v>0</v>
      </c>
      <c s="32">
        <f>ROUND(ROUND(L53,2)*ROUND(G53,3),2)</f>
      </c>
      <c s="36" t="s">
        <v>429</v>
      </c>
      <c>
        <f>(M53*21)/100</f>
      </c>
      <c t="s">
        <v>27</v>
      </c>
    </row>
    <row r="54" spans="1:5" ht="12.75">
      <c r="A54" s="35" t="s">
        <v>55</v>
      </c>
      <c r="E54" s="39" t="s">
        <v>4875</v>
      </c>
    </row>
    <row r="55" spans="1:5" ht="12.75">
      <c r="A55" s="35" t="s">
        <v>56</v>
      </c>
      <c r="E55" s="40" t="s">
        <v>4917</v>
      </c>
    </row>
    <row r="56" spans="1:5" ht="102">
      <c r="A56" t="s">
        <v>58</v>
      </c>
      <c r="E56" s="39" t="s">
        <v>643</v>
      </c>
    </row>
    <row r="57" spans="1:16" ht="25.5">
      <c r="A57" t="s">
        <v>49</v>
      </c>
      <c s="34" t="s">
        <v>116</v>
      </c>
      <c s="34" t="s">
        <v>4877</v>
      </c>
      <c s="35" t="s">
        <v>5</v>
      </c>
      <c s="6" t="s">
        <v>4878</v>
      </c>
      <c s="36" t="s">
        <v>95</v>
      </c>
      <c s="37">
        <v>271</v>
      </c>
      <c s="36">
        <v>0</v>
      </c>
      <c s="36">
        <f>ROUND(G57*H57,6)</f>
      </c>
      <c r="L57" s="38">
        <v>0</v>
      </c>
      <c s="32">
        <f>ROUND(ROUND(L57,2)*ROUND(G57,3),2)</f>
      </c>
      <c s="36" t="s">
        <v>429</v>
      </c>
      <c>
        <f>(M57*21)/100</f>
      </c>
      <c t="s">
        <v>27</v>
      </c>
    </row>
    <row r="58" spans="1:5" ht="12.75">
      <c r="A58" s="35" t="s">
        <v>55</v>
      </c>
      <c r="E58" s="39" t="s">
        <v>4875</v>
      </c>
    </row>
    <row r="59" spans="1:5" ht="12.75">
      <c r="A59" s="35" t="s">
        <v>56</v>
      </c>
      <c r="E59" s="40" t="s">
        <v>4917</v>
      </c>
    </row>
    <row r="60" spans="1:5" ht="102">
      <c r="A60" t="s">
        <v>58</v>
      </c>
      <c r="E60" s="39" t="s">
        <v>96</v>
      </c>
    </row>
    <row r="61" spans="1:16" ht="12.75">
      <c r="A61" t="s">
        <v>49</v>
      </c>
      <c s="34" t="s">
        <v>120</v>
      </c>
      <c s="34" t="s">
        <v>4175</v>
      </c>
      <c s="35" t="s">
        <v>5</v>
      </c>
      <c s="6" t="s">
        <v>4176</v>
      </c>
      <c s="36" t="s">
        <v>469</v>
      </c>
      <c s="37">
        <v>342.3</v>
      </c>
      <c s="36">
        <v>0</v>
      </c>
      <c s="36">
        <f>ROUND(G61*H61,6)</f>
      </c>
      <c r="L61" s="38">
        <v>0</v>
      </c>
      <c s="32">
        <f>ROUND(ROUND(L61,2)*ROUND(G61,3),2)</f>
      </c>
      <c s="36" t="s">
        <v>429</v>
      </c>
      <c>
        <f>(M61*21)/100</f>
      </c>
      <c t="s">
        <v>27</v>
      </c>
    </row>
    <row r="62" spans="1:5" ht="12.75">
      <c r="A62" s="35" t="s">
        <v>55</v>
      </c>
      <c r="E62" s="39" t="s">
        <v>5</v>
      </c>
    </row>
    <row r="63" spans="1:5" ht="12.75">
      <c r="A63" s="35" t="s">
        <v>56</v>
      </c>
      <c r="E63" s="40" t="s">
        <v>4918</v>
      </c>
    </row>
    <row r="64" spans="1:5" ht="204">
      <c r="A64" t="s">
        <v>58</v>
      </c>
      <c r="E64" s="39" t="s">
        <v>4179</v>
      </c>
    </row>
    <row r="65" spans="1:16" ht="12.75">
      <c r="A65" t="s">
        <v>49</v>
      </c>
      <c s="34" t="s">
        <v>126</v>
      </c>
      <c s="34" t="s">
        <v>1715</v>
      </c>
      <c s="35" t="s">
        <v>5</v>
      </c>
      <c s="6" t="s">
        <v>4005</v>
      </c>
      <c s="36" t="s">
        <v>469</v>
      </c>
      <c s="37">
        <v>342.3</v>
      </c>
      <c s="36">
        <v>0</v>
      </c>
      <c s="36">
        <f>ROUND(G65*H65,6)</f>
      </c>
      <c r="L65" s="38">
        <v>0</v>
      </c>
      <c s="32">
        <f>ROUND(ROUND(L65,2)*ROUND(G65,3),2)</f>
      </c>
      <c s="36" t="s">
        <v>429</v>
      </c>
      <c>
        <f>(M65*21)/100</f>
      </c>
      <c t="s">
        <v>27</v>
      </c>
    </row>
    <row r="66" spans="1:5" ht="12.75">
      <c r="A66" s="35" t="s">
        <v>55</v>
      </c>
      <c r="E66" s="39" t="s">
        <v>5</v>
      </c>
    </row>
    <row r="67" spans="1:5" ht="38.25">
      <c r="A67" s="35" t="s">
        <v>56</v>
      </c>
      <c r="E67" s="40" t="s">
        <v>4919</v>
      </c>
    </row>
    <row r="68" spans="1:5" ht="38.25">
      <c r="A68" t="s">
        <v>58</v>
      </c>
      <c r="E68" s="39" t="s">
        <v>474</v>
      </c>
    </row>
    <row r="69" spans="1:16" ht="12.75">
      <c r="A69" t="s">
        <v>49</v>
      </c>
      <c s="34" t="s">
        <v>130</v>
      </c>
      <c s="34" t="s">
        <v>4883</v>
      </c>
      <c s="35" t="s">
        <v>5</v>
      </c>
      <c s="6" t="s">
        <v>4884</v>
      </c>
      <c s="36" t="s">
        <v>469</v>
      </c>
      <c s="37">
        <v>179.995</v>
      </c>
      <c s="36">
        <v>0</v>
      </c>
      <c s="36">
        <f>ROUND(G69*H69,6)</f>
      </c>
      <c r="L69" s="38">
        <v>0</v>
      </c>
      <c s="32">
        <f>ROUND(ROUND(L69,2)*ROUND(G69,3),2)</f>
      </c>
      <c s="36" t="s">
        <v>429</v>
      </c>
      <c>
        <f>(M69*21)/100</f>
      </c>
      <c t="s">
        <v>27</v>
      </c>
    </row>
    <row r="70" spans="1:5" ht="12.75">
      <c r="A70" s="35" t="s">
        <v>55</v>
      </c>
      <c r="E70" s="39" t="s">
        <v>5</v>
      </c>
    </row>
    <row r="71" spans="1:5" ht="38.25">
      <c r="A71" s="35" t="s">
        <v>56</v>
      </c>
      <c r="E71" s="40" t="s">
        <v>4920</v>
      </c>
    </row>
    <row r="72" spans="1:5" ht="51">
      <c r="A72" t="s">
        <v>58</v>
      </c>
      <c r="E72" s="39" t="s">
        <v>4552</v>
      </c>
    </row>
    <row r="73" spans="1:13" ht="12.75">
      <c r="A73" t="s">
        <v>46</v>
      </c>
      <c r="C73" s="31" t="s">
        <v>108</v>
      </c>
      <c r="E73" s="33" t="s">
        <v>2697</v>
      </c>
      <c r="J73" s="32">
        <f>0</f>
      </c>
      <c s="32">
        <f>0</f>
      </c>
      <c s="32">
        <f>0+L74+L78+L82+L86+L90+L94+L98+L102+L106</f>
      </c>
      <c s="32">
        <f>0+M74+M78+M82+M86+M90+M94+M98+M102+M106</f>
      </c>
    </row>
    <row r="74" spans="1:16" ht="12.75">
      <c r="A74" t="s">
        <v>49</v>
      </c>
      <c s="34" t="s">
        <v>134</v>
      </c>
      <c s="34" t="s">
        <v>3887</v>
      </c>
      <c s="35" t="s">
        <v>5</v>
      </c>
      <c s="6" t="s">
        <v>3888</v>
      </c>
      <c s="36" t="s">
        <v>90</v>
      </c>
      <c s="37">
        <v>2</v>
      </c>
      <c s="36">
        <v>0</v>
      </c>
      <c s="36">
        <f>ROUND(G74*H74,6)</f>
      </c>
      <c r="L74" s="38">
        <v>0</v>
      </c>
      <c s="32">
        <f>ROUND(ROUND(L74,2)*ROUND(G74,3),2)</f>
      </c>
      <c s="36" t="s">
        <v>429</v>
      </c>
      <c>
        <f>(M74*21)/100</f>
      </c>
      <c t="s">
        <v>27</v>
      </c>
    </row>
    <row r="75" spans="1:5" ht="12.75">
      <c r="A75" s="35" t="s">
        <v>55</v>
      </c>
      <c r="E75" s="39" t="s">
        <v>5</v>
      </c>
    </row>
    <row r="76" spans="1:5" ht="12.75">
      <c r="A76" s="35" t="s">
        <v>56</v>
      </c>
      <c r="E76" s="40" t="s">
        <v>5</v>
      </c>
    </row>
    <row r="77" spans="1:5" ht="25.5">
      <c r="A77" t="s">
        <v>58</v>
      </c>
      <c r="E77" s="39" t="s">
        <v>3890</v>
      </c>
    </row>
    <row r="78" spans="1:16" ht="12.75">
      <c r="A78" t="s">
        <v>49</v>
      </c>
      <c s="34" t="s">
        <v>138</v>
      </c>
      <c s="34" t="s">
        <v>4886</v>
      </c>
      <c s="35" t="s">
        <v>5</v>
      </c>
      <c s="6" t="s">
        <v>4887</v>
      </c>
      <c s="36" t="s">
        <v>90</v>
      </c>
      <c s="37">
        <v>20</v>
      </c>
      <c s="36">
        <v>0</v>
      </c>
      <c s="36">
        <f>ROUND(G78*H78,6)</f>
      </c>
      <c r="L78" s="38">
        <v>0</v>
      </c>
      <c s="32">
        <f>ROUND(ROUND(L78,2)*ROUND(G78,3),2)</f>
      </c>
      <c s="36" t="s">
        <v>429</v>
      </c>
      <c>
        <f>(M78*21)/100</f>
      </c>
      <c t="s">
        <v>27</v>
      </c>
    </row>
    <row r="79" spans="1:5" ht="12.75">
      <c r="A79" s="35" t="s">
        <v>55</v>
      </c>
      <c r="E79" s="39" t="s">
        <v>4921</v>
      </c>
    </row>
    <row r="80" spans="1:5" ht="12.75">
      <c r="A80" s="35" t="s">
        <v>56</v>
      </c>
      <c r="E80" s="40" t="s">
        <v>5</v>
      </c>
    </row>
    <row r="81" spans="1:5" ht="12.75">
      <c r="A81" t="s">
        <v>58</v>
      </c>
      <c r="E81" s="39" t="s">
        <v>4889</v>
      </c>
    </row>
    <row r="82" spans="1:16" ht="12.75">
      <c r="A82" t="s">
        <v>49</v>
      </c>
      <c s="34" t="s">
        <v>142</v>
      </c>
      <c s="34" t="s">
        <v>4313</v>
      </c>
      <c s="35" t="s">
        <v>5</v>
      </c>
      <c s="6" t="s">
        <v>4314</v>
      </c>
      <c s="36" t="s">
        <v>1908</v>
      </c>
      <c s="37">
        <v>1308</v>
      </c>
      <c s="36">
        <v>0</v>
      </c>
      <c s="36">
        <f>ROUND(G82*H82,6)</f>
      </c>
      <c r="L82" s="38">
        <v>0</v>
      </c>
      <c s="32">
        <f>ROUND(ROUND(L82,2)*ROUND(G82,3),2)</f>
      </c>
      <c s="36" t="s">
        <v>429</v>
      </c>
      <c>
        <f>(M82*21)/100</f>
      </c>
      <c t="s">
        <v>27</v>
      </c>
    </row>
    <row r="83" spans="1:5" ht="12.75">
      <c r="A83" s="35" t="s">
        <v>55</v>
      </c>
      <c r="E83" s="39" t="s">
        <v>4890</v>
      </c>
    </row>
    <row r="84" spans="1:5" ht="12.75">
      <c r="A84" s="35" t="s">
        <v>56</v>
      </c>
      <c r="E84" s="40" t="s">
        <v>5</v>
      </c>
    </row>
    <row r="85" spans="1:5" ht="409.5">
      <c r="A85" t="s">
        <v>58</v>
      </c>
      <c r="E85" s="39" t="s">
        <v>4316</v>
      </c>
    </row>
    <row r="86" spans="1:16" ht="12.75">
      <c r="A86" t="s">
        <v>49</v>
      </c>
      <c s="34" t="s">
        <v>146</v>
      </c>
      <c s="34" t="s">
        <v>3891</v>
      </c>
      <c s="35" t="s">
        <v>5</v>
      </c>
      <c s="6" t="s">
        <v>3892</v>
      </c>
      <c s="36" t="s">
        <v>1908</v>
      </c>
      <c s="37">
        <v>161</v>
      </c>
      <c s="36">
        <v>0</v>
      </c>
      <c s="36">
        <f>ROUND(G86*H86,6)</f>
      </c>
      <c r="L86" s="38">
        <v>0</v>
      </c>
      <c s="32">
        <f>ROUND(ROUND(L86,2)*ROUND(G86,3),2)</f>
      </c>
      <c s="36" t="s">
        <v>429</v>
      </c>
      <c>
        <f>(M86*21)/100</f>
      </c>
      <c t="s">
        <v>27</v>
      </c>
    </row>
    <row r="87" spans="1:5" ht="12.75">
      <c r="A87" s="35" t="s">
        <v>55</v>
      </c>
      <c r="E87" s="39" t="s">
        <v>4921</v>
      </c>
    </row>
    <row r="88" spans="1:5" ht="12.75">
      <c r="A88" s="35" t="s">
        <v>56</v>
      </c>
      <c r="E88" s="40" t="s">
        <v>5</v>
      </c>
    </row>
    <row r="89" spans="1:5" ht="357">
      <c r="A89" t="s">
        <v>58</v>
      </c>
      <c r="E89" s="39" t="s">
        <v>3894</v>
      </c>
    </row>
    <row r="90" spans="1:16" ht="12.75">
      <c r="A90" t="s">
        <v>49</v>
      </c>
      <c s="34" t="s">
        <v>150</v>
      </c>
      <c s="34" t="s">
        <v>4895</v>
      </c>
      <c s="35" t="s">
        <v>5</v>
      </c>
      <c s="6" t="s">
        <v>4896</v>
      </c>
      <c s="36" t="s">
        <v>469</v>
      </c>
      <c s="37">
        <v>179.995</v>
      </c>
      <c s="36">
        <v>0</v>
      </c>
      <c s="36">
        <f>ROUND(G90*H90,6)</f>
      </c>
      <c r="L90" s="38">
        <v>0</v>
      </c>
      <c s="32">
        <f>ROUND(ROUND(L90,2)*ROUND(G90,3),2)</f>
      </c>
      <c s="36" t="s">
        <v>429</v>
      </c>
      <c>
        <f>(M90*21)/100</f>
      </c>
      <c t="s">
        <v>27</v>
      </c>
    </row>
    <row r="91" spans="1:5" ht="12.75">
      <c r="A91" s="35" t="s">
        <v>55</v>
      </c>
      <c r="E91" s="39" t="s">
        <v>5</v>
      </c>
    </row>
    <row r="92" spans="1:5" ht="38.25">
      <c r="A92" s="35" t="s">
        <v>56</v>
      </c>
      <c r="E92" s="40" t="s">
        <v>4920</v>
      </c>
    </row>
    <row r="93" spans="1:5" ht="25.5">
      <c r="A93" t="s">
        <v>58</v>
      </c>
      <c r="E93" s="39" t="s">
        <v>4212</v>
      </c>
    </row>
    <row r="94" spans="1:16" ht="12.75">
      <c r="A94" t="s">
        <v>49</v>
      </c>
      <c s="34" t="s">
        <v>153</v>
      </c>
      <c s="34" t="s">
        <v>4717</v>
      </c>
      <c s="35" t="s">
        <v>5</v>
      </c>
      <c s="6" t="s">
        <v>4718</v>
      </c>
      <c s="36" t="s">
        <v>469</v>
      </c>
      <c s="37">
        <v>910</v>
      </c>
      <c s="36">
        <v>0</v>
      </c>
      <c s="36">
        <f>ROUND(G94*H94,6)</f>
      </c>
      <c r="L94" s="38">
        <v>0</v>
      </c>
      <c s="32">
        <f>ROUND(ROUND(L94,2)*ROUND(G94,3),2)</f>
      </c>
      <c s="36" t="s">
        <v>429</v>
      </c>
      <c>
        <f>(M94*21)/100</f>
      </c>
      <c t="s">
        <v>27</v>
      </c>
    </row>
    <row r="95" spans="1:5" ht="12.75">
      <c r="A95" s="35" t="s">
        <v>55</v>
      </c>
      <c r="E95" s="39" t="s">
        <v>4922</v>
      </c>
    </row>
    <row r="96" spans="1:5" ht="12.75">
      <c r="A96" s="35" t="s">
        <v>56</v>
      </c>
      <c r="E96" s="40" t="s">
        <v>4923</v>
      </c>
    </row>
    <row r="97" spans="1:5" ht="25.5">
      <c r="A97" t="s">
        <v>58</v>
      </c>
      <c r="E97" s="39" t="s">
        <v>4721</v>
      </c>
    </row>
    <row r="98" spans="1:16" ht="12.75">
      <c r="A98" t="s">
        <v>49</v>
      </c>
      <c s="34" t="s">
        <v>157</v>
      </c>
      <c s="34" t="s">
        <v>4039</v>
      </c>
      <c s="35" t="s">
        <v>5</v>
      </c>
      <c s="6" t="s">
        <v>4040</v>
      </c>
      <c s="36" t="s">
        <v>53</v>
      </c>
      <c s="37">
        <v>8.46</v>
      </c>
      <c s="36">
        <v>0</v>
      </c>
      <c s="36">
        <f>ROUND(G98*H98,6)</f>
      </c>
      <c r="L98" s="38">
        <v>0</v>
      </c>
      <c s="32">
        <f>ROUND(ROUND(L98,2)*ROUND(G98,3),2)</f>
      </c>
      <c s="36" t="s">
        <v>429</v>
      </c>
      <c>
        <f>(M98*21)/100</f>
      </c>
      <c t="s">
        <v>27</v>
      </c>
    </row>
    <row r="99" spans="1:5" ht="12.75">
      <c r="A99" s="35" t="s">
        <v>55</v>
      </c>
      <c r="E99" s="39" t="s">
        <v>4924</v>
      </c>
    </row>
    <row r="100" spans="1:5" ht="12.75">
      <c r="A100" s="35" t="s">
        <v>56</v>
      </c>
      <c r="E100" s="40" t="s">
        <v>4925</v>
      </c>
    </row>
    <row r="101" spans="1:5" ht="114.75">
      <c r="A101" t="s">
        <v>58</v>
      </c>
      <c r="E101" s="39" t="s">
        <v>4042</v>
      </c>
    </row>
    <row r="102" spans="1:16" ht="12.75">
      <c r="A102" t="s">
        <v>49</v>
      </c>
      <c s="34" t="s">
        <v>161</v>
      </c>
      <c s="34" t="s">
        <v>3909</v>
      </c>
      <c s="35" t="s">
        <v>5</v>
      </c>
      <c s="6" t="s">
        <v>3910</v>
      </c>
      <c s="36" t="s">
        <v>1574</v>
      </c>
      <c s="37">
        <v>338.4</v>
      </c>
      <c s="36">
        <v>0</v>
      </c>
      <c s="36">
        <f>ROUND(G102*H102,6)</f>
      </c>
      <c r="L102" s="38">
        <v>0</v>
      </c>
      <c s="32">
        <f>ROUND(ROUND(L102,2)*ROUND(G102,3),2)</f>
      </c>
      <c s="36" t="s">
        <v>429</v>
      </c>
      <c>
        <f>(M102*21)/100</f>
      </c>
      <c t="s">
        <v>27</v>
      </c>
    </row>
    <row r="103" spans="1:5" ht="12.75">
      <c r="A103" s="35" t="s">
        <v>55</v>
      </c>
      <c r="E103" s="39" t="s">
        <v>5</v>
      </c>
    </row>
    <row r="104" spans="1:5" ht="12.75">
      <c r="A104" s="35" t="s">
        <v>56</v>
      </c>
      <c r="E104" s="40" t="s">
        <v>4926</v>
      </c>
    </row>
    <row r="105" spans="1:5" ht="25.5">
      <c r="A105" t="s">
        <v>58</v>
      </c>
      <c r="E105" s="39" t="s">
        <v>1927</v>
      </c>
    </row>
    <row r="106" spans="1:16" ht="12.75">
      <c r="A106" t="s">
        <v>49</v>
      </c>
      <c s="34" t="s">
        <v>165</v>
      </c>
      <c s="34" t="s">
        <v>3912</v>
      </c>
      <c s="35" t="s">
        <v>5</v>
      </c>
      <c s="6" t="s">
        <v>3913</v>
      </c>
      <c s="36" t="s">
        <v>469</v>
      </c>
      <c s="37">
        <v>342.3</v>
      </c>
      <c s="36">
        <v>0</v>
      </c>
      <c s="36">
        <f>ROUND(G106*H106,6)</f>
      </c>
      <c r="L106" s="38">
        <v>0</v>
      </c>
      <c s="32">
        <f>ROUND(ROUND(L106,2)*ROUND(G106,3),2)</f>
      </c>
      <c s="36" t="s">
        <v>429</v>
      </c>
      <c>
        <f>(M106*21)/100</f>
      </c>
      <c t="s">
        <v>27</v>
      </c>
    </row>
    <row r="107" spans="1:5" ht="12.75">
      <c r="A107" s="35" t="s">
        <v>55</v>
      </c>
      <c r="E107" s="39" t="s">
        <v>5</v>
      </c>
    </row>
    <row r="108" spans="1:5" ht="12.75">
      <c r="A108" s="35" t="s">
        <v>56</v>
      </c>
      <c r="E108" s="40" t="s">
        <v>4918</v>
      </c>
    </row>
    <row r="109" spans="1:5" ht="76.5">
      <c r="A109" t="s">
        <v>58</v>
      </c>
      <c r="E109"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4929</v>
      </c>
      <c r="E8" s="30" t="s">
        <v>4928</v>
      </c>
      <c r="J8" s="29">
        <f>0+J9+J14+J39+J88+J113+J138+J143</f>
      </c>
      <c s="29">
        <f>0+K9+K14+K39+K88+K113+K138+K143</f>
      </c>
      <c s="29">
        <f>0+L9+L14+L39+L88+L113+L138+L143</f>
      </c>
      <c s="29">
        <f>0+M9+M14+M39+M88+M113+M138+M143</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4331</v>
      </c>
    </row>
    <row r="12" spans="1:5" ht="25.5">
      <c r="A12" s="35" t="s">
        <v>56</v>
      </c>
      <c r="E12" s="40" t="s">
        <v>4332</v>
      </c>
    </row>
    <row r="13" spans="1:5" ht="12.75">
      <c r="A13" t="s">
        <v>58</v>
      </c>
      <c r="E13" s="39" t="s">
        <v>433</v>
      </c>
    </row>
    <row r="14" spans="1:13" ht="12.75">
      <c r="A14" t="s">
        <v>46</v>
      </c>
      <c r="C14" s="31" t="s">
        <v>4333</v>
      </c>
      <c r="E14" s="33" t="s">
        <v>1872</v>
      </c>
      <c r="J14" s="32">
        <f>0</f>
      </c>
      <c s="32">
        <f>0</f>
      </c>
      <c s="32">
        <f>0+L15+L19+L23+L27+L31+L35</f>
      </c>
      <c s="32">
        <f>0+M15+M19+M23+M27+M31+M35</f>
      </c>
    </row>
    <row r="15" spans="1:16" ht="25.5">
      <c r="A15" t="s">
        <v>49</v>
      </c>
      <c s="34" t="s">
        <v>71</v>
      </c>
      <c s="34" t="s">
        <v>427</v>
      </c>
      <c s="35" t="s">
        <v>5</v>
      </c>
      <c s="6" t="s">
        <v>428</v>
      </c>
      <c s="36" t="s">
        <v>53</v>
      </c>
      <c s="37">
        <v>820.611</v>
      </c>
      <c s="36">
        <v>0</v>
      </c>
      <c s="36">
        <f>ROUND(G15*H15,6)</f>
      </c>
      <c r="L15" s="38">
        <v>0</v>
      </c>
      <c s="32">
        <f>ROUND(ROUND(L15,2)*ROUND(G15,3),2)</f>
      </c>
      <c s="36" t="s">
        <v>429</v>
      </c>
      <c>
        <f>(M15*21)/100</f>
      </c>
      <c t="s">
        <v>27</v>
      </c>
    </row>
    <row r="16" spans="1:5" ht="12.75">
      <c r="A16" s="35" t="s">
        <v>55</v>
      </c>
      <c r="E16" s="39" t="s">
        <v>4334</v>
      </c>
    </row>
    <row r="17" spans="1:5" ht="76.5">
      <c r="A17" s="35" t="s">
        <v>56</v>
      </c>
      <c r="E17" s="40" t="s">
        <v>4930</v>
      </c>
    </row>
    <row r="18" spans="1:5" ht="140.25">
      <c r="A18" t="s">
        <v>58</v>
      </c>
      <c r="E18" s="39" t="s">
        <v>59</v>
      </c>
    </row>
    <row r="19" spans="1:16" ht="25.5">
      <c r="A19" t="s">
        <v>49</v>
      </c>
      <c s="34" t="s">
        <v>27</v>
      </c>
      <c s="34" t="s">
        <v>921</v>
      </c>
      <c s="35" t="s">
        <v>5</v>
      </c>
      <c s="6" t="s">
        <v>922</v>
      </c>
      <c s="36" t="s">
        <v>53</v>
      </c>
      <c s="37">
        <v>708.233</v>
      </c>
      <c s="36">
        <v>0</v>
      </c>
      <c s="36">
        <f>ROUND(G19*H19,6)</f>
      </c>
      <c r="L19" s="38">
        <v>0</v>
      </c>
      <c s="32">
        <f>ROUND(ROUND(L19,2)*ROUND(G19,3),2)</f>
      </c>
      <c s="36" t="s">
        <v>429</v>
      </c>
      <c>
        <f>(M19*21)/100</f>
      </c>
      <c t="s">
        <v>27</v>
      </c>
    </row>
    <row r="20" spans="1:5" ht="12.75">
      <c r="A20" s="35" t="s">
        <v>55</v>
      </c>
      <c r="E20" s="39" t="s">
        <v>4336</v>
      </c>
    </row>
    <row r="21" spans="1:5" ht="51">
      <c r="A21" s="35" t="s">
        <v>56</v>
      </c>
      <c r="E21" s="40" t="s">
        <v>4931</v>
      </c>
    </row>
    <row r="22" spans="1:5" ht="140.25">
      <c r="A22" t="s">
        <v>58</v>
      </c>
      <c r="E22" s="39" t="s">
        <v>59</v>
      </c>
    </row>
    <row r="23" spans="1:16" ht="25.5">
      <c r="A23" t="s">
        <v>49</v>
      </c>
      <c s="34" t="s">
        <v>26</v>
      </c>
      <c s="34" t="s">
        <v>3372</v>
      </c>
      <c s="35" t="s">
        <v>5</v>
      </c>
      <c s="6" t="s">
        <v>4053</v>
      </c>
      <c s="36" t="s">
        <v>53</v>
      </c>
      <c s="37">
        <v>193.154</v>
      </c>
      <c s="36">
        <v>0</v>
      </c>
      <c s="36">
        <f>ROUND(G23*H23,6)</f>
      </c>
      <c r="L23" s="38">
        <v>0</v>
      </c>
      <c s="32">
        <f>ROUND(ROUND(L23,2)*ROUND(G23,3),2)</f>
      </c>
      <c s="36" t="s">
        <v>429</v>
      </c>
      <c>
        <f>(M23*21)/100</f>
      </c>
      <c t="s">
        <v>27</v>
      </c>
    </row>
    <row r="24" spans="1:5" ht="12.75">
      <c r="A24" s="35" t="s">
        <v>55</v>
      </c>
      <c r="E24" s="39" t="s">
        <v>4338</v>
      </c>
    </row>
    <row r="25" spans="1:5" ht="51">
      <c r="A25" s="35" t="s">
        <v>56</v>
      </c>
      <c r="E25" s="40" t="s">
        <v>4932</v>
      </c>
    </row>
    <row r="26" spans="1:5" ht="140.25">
      <c r="A26" t="s">
        <v>58</v>
      </c>
      <c r="E26" s="39" t="s">
        <v>59</v>
      </c>
    </row>
    <row r="27" spans="1:16" ht="25.5">
      <c r="A27" t="s">
        <v>49</v>
      </c>
      <c s="34" t="s">
        <v>87</v>
      </c>
      <c s="34" t="s">
        <v>923</v>
      </c>
      <c s="35" t="s">
        <v>5</v>
      </c>
      <c s="6" t="s">
        <v>924</v>
      </c>
      <c s="36" t="s">
        <v>53</v>
      </c>
      <c s="37">
        <v>111.775</v>
      </c>
      <c s="36">
        <v>0</v>
      </c>
      <c s="36">
        <f>ROUND(G27*H27,6)</f>
      </c>
      <c r="L27" s="38">
        <v>0</v>
      </c>
      <c s="32">
        <f>ROUND(ROUND(L27,2)*ROUND(G27,3),2)</f>
      </c>
      <c s="36" t="s">
        <v>429</v>
      </c>
      <c>
        <f>(M27*21)/100</f>
      </c>
      <c t="s">
        <v>27</v>
      </c>
    </row>
    <row r="28" spans="1:5" ht="12.75">
      <c r="A28" s="35" t="s">
        <v>55</v>
      </c>
      <c r="E28" s="39" t="s">
        <v>4340</v>
      </c>
    </row>
    <row r="29" spans="1:5" ht="51">
      <c r="A29" s="35" t="s">
        <v>56</v>
      </c>
      <c r="E29" s="40" t="s">
        <v>4933</v>
      </c>
    </row>
    <row r="30" spans="1:5" ht="140.25">
      <c r="A30" t="s">
        <v>58</v>
      </c>
      <c r="E30" s="39" t="s">
        <v>59</v>
      </c>
    </row>
    <row r="31" spans="1:16" ht="25.5">
      <c r="A31" t="s">
        <v>49</v>
      </c>
      <c s="34" t="s">
        <v>92</v>
      </c>
      <c s="34" t="s">
        <v>3777</v>
      </c>
      <c s="35" t="s">
        <v>5</v>
      </c>
      <c s="6" t="s">
        <v>3778</v>
      </c>
      <c s="36" t="s">
        <v>53</v>
      </c>
      <c s="37">
        <v>118.08</v>
      </c>
      <c s="36">
        <v>0</v>
      </c>
      <c s="36">
        <f>ROUND(G31*H31,6)</f>
      </c>
      <c r="L31" s="38">
        <v>0</v>
      </c>
      <c s="32">
        <f>ROUND(ROUND(L31,2)*ROUND(G31,3),2)</f>
      </c>
      <c s="36" t="s">
        <v>429</v>
      </c>
      <c>
        <f>(M31*21)/100</f>
      </c>
      <c t="s">
        <v>27</v>
      </c>
    </row>
    <row r="32" spans="1:5" ht="12.75">
      <c r="A32" s="35" t="s">
        <v>55</v>
      </c>
      <c r="E32" s="39" t="s">
        <v>4342</v>
      </c>
    </row>
    <row r="33" spans="1:5" ht="38.25">
      <c r="A33" s="35" t="s">
        <v>56</v>
      </c>
      <c r="E33" s="40" t="s">
        <v>4934</v>
      </c>
    </row>
    <row r="34" spans="1:5" ht="140.25">
      <c r="A34" t="s">
        <v>58</v>
      </c>
      <c r="E34" s="39" t="s">
        <v>59</v>
      </c>
    </row>
    <row r="35" spans="1:16" ht="25.5">
      <c r="A35" t="s">
        <v>49</v>
      </c>
      <c s="34" t="s">
        <v>97</v>
      </c>
      <c s="34" t="s">
        <v>4344</v>
      </c>
      <c s="35" t="s">
        <v>5</v>
      </c>
      <c s="6" t="s">
        <v>4345</v>
      </c>
      <c s="36" t="s">
        <v>53</v>
      </c>
      <c s="37">
        <v>1.267</v>
      </c>
      <c s="36">
        <v>0</v>
      </c>
      <c s="36">
        <f>ROUND(G35*H35,6)</f>
      </c>
      <c r="L35" s="38">
        <v>0</v>
      </c>
      <c s="32">
        <f>ROUND(ROUND(L35,2)*ROUND(G35,3),2)</f>
      </c>
      <c s="36" t="s">
        <v>429</v>
      </c>
      <c>
        <f>(M35*21)/100</f>
      </c>
      <c t="s">
        <v>27</v>
      </c>
    </row>
    <row r="36" spans="1:5" ht="12.75">
      <c r="A36" s="35" t="s">
        <v>55</v>
      </c>
      <c r="E36" s="39" t="s">
        <v>4346</v>
      </c>
    </row>
    <row r="37" spans="1:5" ht="38.25">
      <c r="A37" s="35" t="s">
        <v>56</v>
      </c>
      <c r="E37" s="40" t="s">
        <v>4935</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4348</v>
      </c>
      <c s="35" t="s">
        <v>5</v>
      </c>
      <c s="6" t="s">
        <v>4349</v>
      </c>
      <c s="36" t="s">
        <v>95</v>
      </c>
      <c s="37">
        <v>30</v>
      </c>
      <c s="36">
        <v>0</v>
      </c>
      <c s="36">
        <f>ROUND(G40*H40,6)</f>
      </c>
      <c r="L40" s="38">
        <v>0</v>
      </c>
      <c s="32">
        <f>ROUND(ROUND(L40,2)*ROUND(G40,3),2)</f>
      </c>
      <c s="36" t="s">
        <v>429</v>
      </c>
      <c>
        <f>(M40*21)/100</f>
      </c>
      <c t="s">
        <v>27</v>
      </c>
    </row>
    <row r="41" spans="1:5" ht="12.75">
      <c r="A41" s="35" t="s">
        <v>55</v>
      </c>
      <c r="E41" s="39" t="s">
        <v>4350</v>
      </c>
    </row>
    <row r="42" spans="1:5" ht="25.5">
      <c r="A42" s="35" t="s">
        <v>56</v>
      </c>
      <c r="E42" s="40" t="s">
        <v>4936</v>
      </c>
    </row>
    <row r="43" spans="1:5" ht="38.25">
      <c r="A43" t="s">
        <v>58</v>
      </c>
      <c r="E43" s="39" t="s">
        <v>4352</v>
      </c>
    </row>
    <row r="44" spans="1:16" ht="12.75">
      <c r="A44" t="s">
        <v>49</v>
      </c>
      <c s="34" t="s">
        <v>104</v>
      </c>
      <c s="34" t="s">
        <v>4353</v>
      </c>
      <c s="35" t="s">
        <v>5</v>
      </c>
      <c s="6" t="s">
        <v>4354</v>
      </c>
      <c s="36" t="s">
        <v>75</v>
      </c>
      <c s="37">
        <v>29.4</v>
      </c>
      <c s="36">
        <v>0</v>
      </c>
      <c s="36">
        <f>ROUND(G44*H44,6)</f>
      </c>
      <c r="L44" s="38">
        <v>0</v>
      </c>
      <c s="32">
        <f>ROUND(ROUND(L44,2)*ROUND(G44,3),2)</f>
      </c>
      <c s="36" t="s">
        <v>429</v>
      </c>
      <c>
        <f>(M44*21)/100</f>
      </c>
      <c t="s">
        <v>27</v>
      </c>
    </row>
    <row r="45" spans="1:5" ht="12.75">
      <c r="A45" s="35" t="s">
        <v>55</v>
      </c>
      <c r="E45" s="39" t="s">
        <v>4355</v>
      </c>
    </row>
    <row r="46" spans="1:5" ht="25.5">
      <c r="A46" s="35" t="s">
        <v>56</v>
      </c>
      <c r="E46" s="40" t="s">
        <v>4937</v>
      </c>
    </row>
    <row r="47" spans="1:5" ht="306">
      <c r="A47" t="s">
        <v>58</v>
      </c>
      <c r="E47" s="39" t="s">
        <v>4357</v>
      </c>
    </row>
    <row r="48" spans="1:16" ht="12.75">
      <c r="A48" t="s">
        <v>49</v>
      </c>
      <c s="34" t="s">
        <v>108</v>
      </c>
      <c s="34" t="s">
        <v>4358</v>
      </c>
      <c s="35" t="s">
        <v>5</v>
      </c>
      <c s="6" t="s">
        <v>4359</v>
      </c>
      <c s="36" t="s">
        <v>439</v>
      </c>
      <c s="37">
        <v>235.2</v>
      </c>
      <c s="36">
        <v>0</v>
      </c>
      <c s="36">
        <f>ROUND(G48*H48,6)</f>
      </c>
      <c r="L48" s="38">
        <v>0</v>
      </c>
      <c s="32">
        <f>ROUND(ROUND(L48,2)*ROUND(G48,3),2)</f>
      </c>
      <c s="36" t="s">
        <v>429</v>
      </c>
      <c>
        <f>(M48*21)/100</f>
      </c>
      <c t="s">
        <v>27</v>
      </c>
    </row>
    <row r="49" spans="1:5" ht="12.75">
      <c r="A49" s="35" t="s">
        <v>55</v>
      </c>
      <c r="E49" s="39" t="s">
        <v>4360</v>
      </c>
    </row>
    <row r="50" spans="1:5" ht="38.25">
      <c r="A50" s="35" t="s">
        <v>56</v>
      </c>
      <c r="E50" s="40" t="s">
        <v>4938</v>
      </c>
    </row>
    <row r="51" spans="1:5" ht="25.5">
      <c r="A51" t="s">
        <v>58</v>
      </c>
      <c r="E51" s="39" t="s">
        <v>441</v>
      </c>
    </row>
    <row r="52" spans="1:16" ht="12.75">
      <c r="A52" t="s">
        <v>49</v>
      </c>
      <c s="34" t="s">
        <v>112</v>
      </c>
      <c s="34" t="s">
        <v>434</v>
      </c>
      <c s="35" t="s">
        <v>5</v>
      </c>
      <c s="6" t="s">
        <v>435</v>
      </c>
      <c s="36" t="s">
        <v>75</v>
      </c>
      <c s="37">
        <v>402.405</v>
      </c>
      <c s="36">
        <v>0</v>
      </c>
      <c s="36">
        <f>ROUND(G52*H52,6)</f>
      </c>
      <c r="L52" s="38">
        <v>0</v>
      </c>
      <c s="32">
        <f>ROUND(ROUND(L52,2)*ROUND(G52,3),2)</f>
      </c>
      <c s="36" t="s">
        <v>429</v>
      </c>
      <c>
        <f>(M52*21)/100</f>
      </c>
      <c t="s">
        <v>27</v>
      </c>
    </row>
    <row r="53" spans="1:5" ht="12.75">
      <c r="A53" s="35" t="s">
        <v>55</v>
      </c>
      <c r="E53" s="39" t="s">
        <v>4474</v>
      </c>
    </row>
    <row r="54" spans="1:5" ht="38.25">
      <c r="A54" s="35" t="s">
        <v>56</v>
      </c>
      <c r="E54" s="40" t="s">
        <v>4939</v>
      </c>
    </row>
    <row r="55" spans="1:5" ht="318.75">
      <c r="A55" t="s">
        <v>58</v>
      </c>
      <c r="E55" s="39" t="s">
        <v>436</v>
      </c>
    </row>
    <row r="56" spans="1:16" ht="12.75">
      <c r="A56" t="s">
        <v>49</v>
      </c>
      <c s="34" t="s">
        <v>116</v>
      </c>
      <c s="34" t="s">
        <v>437</v>
      </c>
      <c s="35" t="s">
        <v>5</v>
      </c>
      <c s="6" t="s">
        <v>438</v>
      </c>
      <c s="36" t="s">
        <v>439</v>
      </c>
      <c s="37">
        <v>15155.4</v>
      </c>
      <c s="36">
        <v>0</v>
      </c>
      <c s="36">
        <f>ROUND(G56*H56,6)</f>
      </c>
      <c r="L56" s="38">
        <v>0</v>
      </c>
      <c s="32">
        <f>ROUND(ROUND(L56,2)*ROUND(G56,3),2)</f>
      </c>
      <c s="36" t="s">
        <v>429</v>
      </c>
      <c>
        <f>(M56*21)/100</f>
      </c>
      <c t="s">
        <v>27</v>
      </c>
    </row>
    <row r="57" spans="1:5" ht="25.5">
      <c r="A57" s="35" t="s">
        <v>55</v>
      </c>
      <c r="E57" s="39" t="s">
        <v>4364</v>
      </c>
    </row>
    <row r="58" spans="1:5" ht="102">
      <c r="A58" s="35" t="s">
        <v>56</v>
      </c>
      <c r="E58" s="40" t="s">
        <v>4940</v>
      </c>
    </row>
    <row r="59" spans="1:5" ht="25.5">
      <c r="A59" t="s">
        <v>58</v>
      </c>
      <c r="E59" s="39" t="s">
        <v>441</v>
      </c>
    </row>
    <row r="60" spans="1:16" ht="12.75">
      <c r="A60" t="s">
        <v>49</v>
      </c>
      <c s="34" t="s">
        <v>120</v>
      </c>
      <c s="34" t="s">
        <v>4366</v>
      </c>
      <c s="35" t="s">
        <v>5</v>
      </c>
      <c s="6" t="s">
        <v>4367</v>
      </c>
      <c s="36" t="s">
        <v>75</v>
      </c>
      <c s="37">
        <v>321.924</v>
      </c>
      <c s="36">
        <v>0</v>
      </c>
      <c s="36">
        <f>ROUND(G60*H60,6)</f>
      </c>
      <c r="L60" s="38">
        <v>0</v>
      </c>
      <c s="32">
        <f>ROUND(ROUND(L60,2)*ROUND(G60,3),2)</f>
      </c>
      <c s="36" t="s">
        <v>429</v>
      </c>
      <c>
        <f>(M60*21)/100</f>
      </c>
      <c t="s">
        <v>27</v>
      </c>
    </row>
    <row r="61" spans="1:5" ht="12.75">
      <c r="A61" s="35" t="s">
        <v>55</v>
      </c>
      <c r="E61" s="39" t="s">
        <v>4477</v>
      </c>
    </row>
    <row r="62" spans="1:5" ht="38.25">
      <c r="A62" s="35" t="s">
        <v>56</v>
      </c>
      <c r="E62" s="40" t="s">
        <v>4941</v>
      </c>
    </row>
    <row r="63" spans="1:5" ht="318.75">
      <c r="A63" t="s">
        <v>58</v>
      </c>
      <c r="E63" s="39" t="s">
        <v>4078</v>
      </c>
    </row>
    <row r="64" spans="1:16" ht="12.75">
      <c r="A64" t="s">
        <v>49</v>
      </c>
      <c s="34" t="s">
        <v>126</v>
      </c>
      <c s="34" t="s">
        <v>2407</v>
      </c>
      <c s="35" t="s">
        <v>5</v>
      </c>
      <c s="6" t="s">
        <v>2408</v>
      </c>
      <c s="36" t="s">
        <v>439</v>
      </c>
      <c s="37">
        <v>12876.96</v>
      </c>
      <c s="36">
        <v>0</v>
      </c>
      <c s="36">
        <f>ROUND(G64*H64,6)</f>
      </c>
      <c r="L64" s="38">
        <v>0</v>
      </c>
      <c s="32">
        <f>ROUND(ROUND(L64,2)*ROUND(G64,3),2)</f>
      </c>
      <c s="36" t="s">
        <v>429</v>
      </c>
      <c>
        <f>(M64*21)/100</f>
      </c>
      <c t="s">
        <v>27</v>
      </c>
    </row>
    <row r="65" spans="1:5" ht="12.75">
      <c r="A65" s="35" t="s">
        <v>55</v>
      </c>
      <c r="E65" s="39" t="s">
        <v>4370</v>
      </c>
    </row>
    <row r="66" spans="1:5" ht="38.25">
      <c r="A66" s="35" t="s">
        <v>56</v>
      </c>
      <c r="E66" s="40" t="s">
        <v>4942</v>
      </c>
    </row>
    <row r="67" spans="1:5" ht="25.5">
      <c r="A67" t="s">
        <v>58</v>
      </c>
      <c r="E67" s="39" t="s">
        <v>441</v>
      </c>
    </row>
    <row r="68" spans="1:16" ht="12.75">
      <c r="A68" t="s">
        <v>49</v>
      </c>
      <c s="34" t="s">
        <v>130</v>
      </c>
      <c s="34" t="s">
        <v>4075</v>
      </c>
      <c s="35" t="s">
        <v>5</v>
      </c>
      <c s="6" t="s">
        <v>4076</v>
      </c>
      <c s="36" t="s">
        <v>75</v>
      </c>
      <c s="37">
        <v>80.481</v>
      </c>
      <c s="36">
        <v>0</v>
      </c>
      <c s="36">
        <f>ROUND(G68*H68,6)</f>
      </c>
      <c r="L68" s="38">
        <v>0</v>
      </c>
      <c s="32">
        <f>ROUND(ROUND(L68,2)*ROUND(G68,3),2)</f>
      </c>
      <c s="36" t="s">
        <v>429</v>
      </c>
      <c>
        <f>(M68*21)/100</f>
      </c>
      <c t="s">
        <v>27</v>
      </c>
    </row>
    <row r="69" spans="1:5" ht="12.75">
      <c r="A69" s="35" t="s">
        <v>55</v>
      </c>
      <c r="E69" s="39" t="s">
        <v>4480</v>
      </c>
    </row>
    <row r="70" spans="1:5" ht="38.25">
      <c r="A70" s="35" t="s">
        <v>56</v>
      </c>
      <c r="E70" s="40" t="s">
        <v>4943</v>
      </c>
    </row>
    <row r="71" spans="1:5" ht="318.75">
      <c r="A71" t="s">
        <v>58</v>
      </c>
      <c r="E71" s="39" t="s">
        <v>4078</v>
      </c>
    </row>
    <row r="72" spans="1:16" ht="12.75">
      <c r="A72" t="s">
        <v>49</v>
      </c>
      <c s="34" t="s">
        <v>134</v>
      </c>
      <c s="34" t="s">
        <v>4079</v>
      </c>
      <c s="35" t="s">
        <v>5</v>
      </c>
      <c s="6" t="s">
        <v>4080</v>
      </c>
      <c s="36" t="s">
        <v>439</v>
      </c>
      <c s="37">
        <v>3219.24</v>
      </c>
      <c s="36">
        <v>0</v>
      </c>
      <c s="36">
        <f>ROUND(G72*H72,6)</f>
      </c>
      <c r="L72" s="38">
        <v>0</v>
      </c>
      <c s="32">
        <f>ROUND(ROUND(L72,2)*ROUND(G72,3),2)</f>
      </c>
      <c s="36" t="s">
        <v>429</v>
      </c>
      <c>
        <f>(M72*21)/100</f>
      </c>
      <c t="s">
        <v>27</v>
      </c>
    </row>
    <row r="73" spans="1:5" ht="12.75">
      <c r="A73" s="35" t="s">
        <v>55</v>
      </c>
      <c r="E73" s="39" t="s">
        <v>4374</v>
      </c>
    </row>
    <row r="74" spans="1:5" ht="38.25">
      <c r="A74" s="35" t="s">
        <v>56</v>
      </c>
      <c r="E74" s="40" t="s">
        <v>4944</v>
      </c>
    </row>
    <row r="75" spans="1:5" ht="25.5">
      <c r="A75" t="s">
        <v>58</v>
      </c>
      <c r="E75" s="39" t="s">
        <v>441</v>
      </c>
    </row>
    <row r="76" spans="1:16" ht="12.75">
      <c r="A76" t="s">
        <v>49</v>
      </c>
      <c s="34" t="s">
        <v>138</v>
      </c>
      <c s="34" t="s">
        <v>442</v>
      </c>
      <c s="35" t="s">
        <v>5</v>
      </c>
      <c s="6" t="s">
        <v>443</v>
      </c>
      <c s="36" t="s">
        <v>75</v>
      </c>
      <c s="37">
        <v>804.81</v>
      </c>
      <c s="36">
        <v>0</v>
      </c>
      <c s="36">
        <f>ROUND(G76*H76,6)</f>
      </c>
      <c r="L76" s="38">
        <v>0</v>
      </c>
      <c s="32">
        <f>ROUND(ROUND(L76,2)*ROUND(G76,3),2)</f>
      </c>
      <c s="36" t="s">
        <v>429</v>
      </c>
      <c>
        <f>(M76*21)/100</f>
      </c>
      <c t="s">
        <v>27</v>
      </c>
    </row>
    <row r="77" spans="1:5" ht="12.75">
      <c r="A77" s="35" t="s">
        <v>55</v>
      </c>
      <c r="E77" s="39" t="s">
        <v>4376</v>
      </c>
    </row>
    <row r="78" spans="1:5" ht="25.5">
      <c r="A78" s="35" t="s">
        <v>56</v>
      </c>
      <c r="E78" s="40" t="s">
        <v>4945</v>
      </c>
    </row>
    <row r="79" spans="1:5" ht="191.25">
      <c r="A79" t="s">
        <v>58</v>
      </c>
      <c r="E79" s="39" t="s">
        <v>444</v>
      </c>
    </row>
    <row r="80" spans="1:16" ht="12.75">
      <c r="A80" t="s">
        <v>49</v>
      </c>
      <c s="34" t="s">
        <v>142</v>
      </c>
      <c s="34" t="s">
        <v>81</v>
      </c>
      <c s="35" t="s">
        <v>5</v>
      </c>
      <c s="6" t="s">
        <v>82</v>
      </c>
      <c s="36" t="s">
        <v>75</v>
      </c>
      <c s="37">
        <v>29.4</v>
      </c>
      <c s="36">
        <v>0</v>
      </c>
      <c s="36">
        <f>ROUND(G80*H80,6)</f>
      </c>
      <c r="L80" s="38">
        <v>0</v>
      </c>
      <c s="32">
        <f>ROUND(ROUND(L80,2)*ROUND(G80,3),2)</f>
      </c>
      <c s="36" t="s">
        <v>429</v>
      </c>
      <c>
        <f>(M80*21)/100</f>
      </c>
      <c t="s">
        <v>27</v>
      </c>
    </row>
    <row r="81" spans="1:5" ht="12.75">
      <c r="A81" s="35" t="s">
        <v>55</v>
      </c>
      <c r="E81" s="39" t="s">
        <v>4378</v>
      </c>
    </row>
    <row r="82" spans="1:5" ht="25.5">
      <c r="A82" s="35" t="s">
        <v>56</v>
      </c>
      <c r="E82" s="40" t="s">
        <v>4937</v>
      </c>
    </row>
    <row r="83" spans="1:5" ht="229.5">
      <c r="A83" t="s">
        <v>58</v>
      </c>
      <c r="E83" s="39" t="s">
        <v>84</v>
      </c>
    </row>
    <row r="84" spans="1:16" ht="12.75">
      <c r="A84" t="s">
        <v>49</v>
      </c>
      <c s="34" t="s">
        <v>146</v>
      </c>
      <c s="34" t="s">
        <v>4259</v>
      </c>
      <c s="35" t="s">
        <v>5</v>
      </c>
      <c s="6" t="s">
        <v>4260</v>
      </c>
      <c s="36" t="s">
        <v>75</v>
      </c>
      <c s="37">
        <v>34.475</v>
      </c>
      <c s="36">
        <v>0</v>
      </c>
      <c s="36">
        <f>ROUND(G84*H84,6)</f>
      </c>
      <c r="L84" s="38">
        <v>0</v>
      </c>
      <c s="32">
        <f>ROUND(ROUND(L84,2)*ROUND(G84,3),2)</f>
      </c>
      <c s="36" t="s">
        <v>429</v>
      </c>
      <c>
        <f>(M84*21)/100</f>
      </c>
      <c t="s">
        <v>27</v>
      </c>
    </row>
    <row r="85" spans="1:5" ht="12.75">
      <c r="A85" s="35" t="s">
        <v>55</v>
      </c>
      <c r="E85" s="39" t="s">
        <v>4485</v>
      </c>
    </row>
    <row r="86" spans="1:5" ht="25.5">
      <c r="A86" s="35" t="s">
        <v>56</v>
      </c>
      <c r="E86" s="40" t="s">
        <v>4946</v>
      </c>
    </row>
    <row r="87" spans="1:5" ht="229.5">
      <c r="A87" t="s">
        <v>58</v>
      </c>
      <c r="E87" s="39" t="s">
        <v>4262</v>
      </c>
    </row>
    <row r="88" spans="1:13" ht="12.75">
      <c r="A88" t="s">
        <v>46</v>
      </c>
      <c r="C88" s="31" t="s">
        <v>27</v>
      </c>
      <c r="E88" s="33" t="s">
        <v>445</v>
      </c>
      <c r="J88" s="32">
        <f>0</f>
      </c>
      <c s="32">
        <f>0</f>
      </c>
      <c s="32">
        <f>0+L89+L93+L97+L101+L105+L109</f>
      </c>
      <c s="32">
        <f>0+M89+M93+M97+M101+M105+M109</f>
      </c>
    </row>
    <row r="89" spans="1:16" ht="12.75">
      <c r="A89" t="s">
        <v>49</v>
      </c>
      <c s="34" t="s">
        <v>150</v>
      </c>
      <c s="34" t="s">
        <v>4487</v>
      </c>
      <c s="35" t="s">
        <v>5</v>
      </c>
      <c s="6" t="s">
        <v>4488</v>
      </c>
      <c s="36" t="s">
        <v>95</v>
      </c>
      <c s="37">
        <v>50.432</v>
      </c>
      <c s="36">
        <v>0</v>
      </c>
      <c s="36">
        <f>ROUND(G89*H89,6)</f>
      </c>
      <c r="L89" s="38">
        <v>0</v>
      </c>
      <c s="32">
        <f>ROUND(ROUND(L89,2)*ROUND(G89,3),2)</f>
      </c>
      <c s="36" t="s">
        <v>429</v>
      </c>
      <c>
        <f>(M89*21)/100</f>
      </c>
      <c t="s">
        <v>27</v>
      </c>
    </row>
    <row r="90" spans="1:5" ht="12.75">
      <c r="A90" s="35" t="s">
        <v>55</v>
      </c>
      <c r="E90" s="39" t="s">
        <v>4489</v>
      </c>
    </row>
    <row r="91" spans="1:5" ht="25.5">
      <c r="A91" s="35" t="s">
        <v>56</v>
      </c>
      <c r="E91" s="40" t="s">
        <v>4947</v>
      </c>
    </row>
    <row r="92" spans="1:5" ht="63.75">
      <c r="A92" t="s">
        <v>58</v>
      </c>
      <c r="E92" s="39" t="s">
        <v>3815</v>
      </c>
    </row>
    <row r="93" spans="1:16" ht="12.75">
      <c r="A93" t="s">
        <v>49</v>
      </c>
      <c s="34" t="s">
        <v>153</v>
      </c>
      <c s="34" t="s">
        <v>446</v>
      </c>
      <c s="35" t="s">
        <v>5</v>
      </c>
      <c s="6" t="s">
        <v>447</v>
      </c>
      <c s="36" t="s">
        <v>75</v>
      </c>
      <c s="37">
        <v>18.011</v>
      </c>
      <c s="36">
        <v>0</v>
      </c>
      <c s="36">
        <f>ROUND(G93*H93,6)</f>
      </c>
      <c r="L93" s="38">
        <v>0</v>
      </c>
      <c s="32">
        <f>ROUND(ROUND(L93,2)*ROUND(G93,3),2)</f>
      </c>
      <c s="36" t="s">
        <v>429</v>
      </c>
      <c>
        <f>(M93*21)/100</f>
      </c>
      <c t="s">
        <v>27</v>
      </c>
    </row>
    <row r="94" spans="1:5" ht="12.75">
      <c r="A94" s="35" t="s">
        <v>55</v>
      </c>
      <c r="E94" s="39" t="s">
        <v>4948</v>
      </c>
    </row>
    <row r="95" spans="1:5" ht="51">
      <c r="A95" s="35" t="s">
        <v>56</v>
      </c>
      <c r="E95" s="40" t="s">
        <v>4949</v>
      </c>
    </row>
    <row r="96" spans="1:5" ht="369.75">
      <c r="A96" t="s">
        <v>58</v>
      </c>
      <c r="E96" s="39" t="s">
        <v>449</v>
      </c>
    </row>
    <row r="97" spans="1:16" ht="12.75">
      <c r="A97" t="s">
        <v>49</v>
      </c>
      <c s="34" t="s">
        <v>157</v>
      </c>
      <c s="34" t="s">
        <v>450</v>
      </c>
      <c s="35" t="s">
        <v>5</v>
      </c>
      <c s="6" t="s">
        <v>451</v>
      </c>
      <c s="36" t="s">
        <v>53</v>
      </c>
      <c s="37">
        <v>2.033</v>
      </c>
      <c s="36">
        <v>0</v>
      </c>
      <c s="36">
        <f>ROUND(G97*H97,6)</f>
      </c>
      <c r="L97" s="38">
        <v>0</v>
      </c>
      <c s="32">
        <f>ROUND(ROUND(L97,2)*ROUND(G97,3),2)</f>
      </c>
      <c s="36" t="s">
        <v>429</v>
      </c>
      <c>
        <f>(M97*21)/100</f>
      </c>
      <c t="s">
        <v>27</v>
      </c>
    </row>
    <row r="98" spans="1:5" ht="12.75">
      <c r="A98" s="35" t="s">
        <v>55</v>
      </c>
      <c r="E98" s="39" t="s">
        <v>4950</v>
      </c>
    </row>
    <row r="99" spans="1:5" ht="51">
      <c r="A99" s="35" t="s">
        <v>56</v>
      </c>
      <c r="E99" s="40" t="s">
        <v>4951</v>
      </c>
    </row>
    <row r="100" spans="1:5" ht="267.75">
      <c r="A100" t="s">
        <v>58</v>
      </c>
      <c r="E100" s="39" t="s">
        <v>452</v>
      </c>
    </row>
    <row r="101" spans="1:16" ht="12.75">
      <c r="A101" t="s">
        <v>49</v>
      </c>
      <c s="34" t="s">
        <v>161</v>
      </c>
      <c s="34" t="s">
        <v>4385</v>
      </c>
      <c s="35" t="s">
        <v>5</v>
      </c>
      <c s="6" t="s">
        <v>4386</v>
      </c>
      <c s="36" t="s">
        <v>53</v>
      </c>
      <c s="37">
        <v>0.739</v>
      </c>
      <c s="36">
        <v>0</v>
      </c>
      <c s="36">
        <f>ROUND(G101*H101,6)</f>
      </c>
      <c r="L101" s="38">
        <v>0</v>
      </c>
      <c s="32">
        <f>ROUND(ROUND(L101,2)*ROUND(G101,3),2)</f>
      </c>
      <c s="36" t="s">
        <v>429</v>
      </c>
      <c>
        <f>(M101*21)/100</f>
      </c>
      <c t="s">
        <v>27</v>
      </c>
    </row>
    <row r="102" spans="1:5" ht="12.75">
      <c r="A102" s="35" t="s">
        <v>55</v>
      </c>
      <c r="E102" s="39" t="s">
        <v>4383</v>
      </c>
    </row>
    <row r="103" spans="1:5" ht="25.5">
      <c r="A103" s="35" t="s">
        <v>56</v>
      </c>
      <c r="E103" s="40" t="s">
        <v>4952</v>
      </c>
    </row>
    <row r="104" spans="1:5" ht="267.75">
      <c r="A104" t="s">
        <v>58</v>
      </c>
      <c r="E104" s="39" t="s">
        <v>452</v>
      </c>
    </row>
    <row r="105" spans="1:16" ht="12.75">
      <c r="A105" t="s">
        <v>49</v>
      </c>
      <c s="34" t="s">
        <v>165</v>
      </c>
      <c s="34" t="s">
        <v>4502</v>
      </c>
      <c s="35" t="s">
        <v>4404</v>
      </c>
      <c s="6" t="s">
        <v>4503</v>
      </c>
      <c s="36" t="s">
        <v>75</v>
      </c>
      <c s="37">
        <v>1.576</v>
      </c>
      <c s="36">
        <v>0</v>
      </c>
      <c s="36">
        <f>ROUND(G105*H105,6)</f>
      </c>
      <c r="L105" s="38">
        <v>0</v>
      </c>
      <c s="32">
        <f>ROUND(ROUND(L105,2)*ROUND(G105,3),2)</f>
      </c>
      <c s="36" t="s">
        <v>429</v>
      </c>
      <c>
        <f>(M105*21)/100</f>
      </c>
      <c t="s">
        <v>27</v>
      </c>
    </row>
    <row r="106" spans="1:5" ht="12.75">
      <c r="A106" s="35" t="s">
        <v>55</v>
      </c>
      <c r="E106" s="39" t="s">
        <v>4504</v>
      </c>
    </row>
    <row r="107" spans="1:5" ht="25.5">
      <c r="A107" s="35" t="s">
        <v>56</v>
      </c>
      <c r="E107" s="40" t="s">
        <v>4953</v>
      </c>
    </row>
    <row r="108" spans="1:5" ht="89.25">
      <c r="A108" t="s">
        <v>58</v>
      </c>
      <c r="E108" s="39" t="s">
        <v>4506</v>
      </c>
    </row>
    <row r="109" spans="1:16" ht="12.75">
      <c r="A109" t="s">
        <v>49</v>
      </c>
      <c s="34" t="s">
        <v>233</v>
      </c>
      <c s="34" t="s">
        <v>4388</v>
      </c>
      <c s="35" t="s">
        <v>5</v>
      </c>
      <c s="6" t="s">
        <v>4389</v>
      </c>
      <c s="36" t="s">
        <v>469</v>
      </c>
      <c s="37">
        <v>3.5</v>
      </c>
      <c s="36">
        <v>0</v>
      </c>
      <c s="36">
        <f>ROUND(G109*H109,6)</f>
      </c>
      <c r="L109" s="38">
        <v>0</v>
      </c>
      <c s="32">
        <f>ROUND(ROUND(L109,2)*ROUND(G109,3),2)</f>
      </c>
      <c s="36" t="s">
        <v>429</v>
      </c>
      <c>
        <f>(M109*21)/100</f>
      </c>
      <c t="s">
        <v>27</v>
      </c>
    </row>
    <row r="110" spans="1:5" ht="25.5">
      <c r="A110" s="35" t="s">
        <v>55</v>
      </c>
      <c r="E110" s="39" t="s">
        <v>4390</v>
      </c>
    </row>
    <row r="111" spans="1:5" ht="25.5">
      <c r="A111" s="35" t="s">
        <v>56</v>
      </c>
      <c r="E111" s="40" t="s">
        <v>4507</v>
      </c>
    </row>
    <row r="112" spans="1:5" ht="38.25">
      <c r="A112" t="s">
        <v>58</v>
      </c>
      <c r="E112" s="39" t="s">
        <v>3836</v>
      </c>
    </row>
    <row r="113" spans="1:13" ht="12.75">
      <c r="A113" t="s">
        <v>46</v>
      </c>
      <c r="C113" s="31" t="s">
        <v>87</v>
      </c>
      <c r="E113" s="33" t="s">
        <v>453</v>
      </c>
      <c r="J113" s="32">
        <f>0</f>
      </c>
      <c s="32">
        <f>0</f>
      </c>
      <c s="32">
        <f>0+L114+L118+L122+L126+L130+L134</f>
      </c>
      <c s="32">
        <f>0+M114+M118+M122+M126+M130+M134</f>
      </c>
    </row>
    <row r="114" spans="1:16" ht="12.75">
      <c r="A114" t="s">
        <v>49</v>
      </c>
      <c s="34" t="s">
        <v>169</v>
      </c>
      <c s="34" t="s">
        <v>3862</v>
      </c>
      <c s="35" t="s">
        <v>4404</v>
      </c>
      <c s="6" t="s">
        <v>3863</v>
      </c>
      <c s="36" t="s">
        <v>75</v>
      </c>
      <c s="37">
        <v>13.485</v>
      </c>
      <c s="36">
        <v>0</v>
      </c>
      <c s="36">
        <f>ROUND(G114*H114,6)</f>
      </c>
      <c r="L114" s="38">
        <v>0</v>
      </c>
      <c s="32">
        <f>ROUND(ROUND(L114,2)*ROUND(G114,3),2)</f>
      </c>
      <c s="36" t="s">
        <v>429</v>
      </c>
      <c>
        <f>(M114*21)/100</f>
      </c>
      <c t="s">
        <v>27</v>
      </c>
    </row>
    <row r="115" spans="1:5" ht="12.75">
      <c r="A115" s="35" t="s">
        <v>55</v>
      </c>
      <c r="E115" s="39" t="s">
        <v>4954</v>
      </c>
    </row>
    <row r="116" spans="1:5" ht="25.5">
      <c r="A116" s="35" t="s">
        <v>56</v>
      </c>
      <c r="E116" s="40" t="s">
        <v>4955</v>
      </c>
    </row>
    <row r="117" spans="1:5" ht="369.75">
      <c r="A117" t="s">
        <v>58</v>
      </c>
      <c r="E117" s="39" t="s">
        <v>457</v>
      </c>
    </row>
    <row r="118" spans="1:16" ht="12.75">
      <c r="A118" t="s">
        <v>49</v>
      </c>
      <c s="34" t="s">
        <v>173</v>
      </c>
      <c s="34" t="s">
        <v>3862</v>
      </c>
      <c s="35" t="s">
        <v>4407</v>
      </c>
      <c s="6" t="s">
        <v>3863</v>
      </c>
      <c s="36" t="s">
        <v>75</v>
      </c>
      <c s="37">
        <v>4.541</v>
      </c>
      <c s="36">
        <v>0</v>
      </c>
      <c s="36">
        <f>ROUND(G118*H118,6)</f>
      </c>
      <c r="L118" s="38">
        <v>0</v>
      </c>
      <c s="32">
        <f>ROUND(ROUND(L118,2)*ROUND(G118,3),2)</f>
      </c>
      <c s="36" t="s">
        <v>429</v>
      </c>
      <c>
        <f>(M118*21)/100</f>
      </c>
      <c t="s">
        <v>27</v>
      </c>
    </row>
    <row r="119" spans="1:5" ht="12.75">
      <c r="A119" s="35" t="s">
        <v>55</v>
      </c>
      <c r="E119" s="39" t="s">
        <v>4408</v>
      </c>
    </row>
    <row r="120" spans="1:5" ht="25.5">
      <c r="A120" s="35" t="s">
        <v>56</v>
      </c>
      <c r="E120" s="40" t="s">
        <v>4956</v>
      </c>
    </row>
    <row r="121" spans="1:5" ht="369.75">
      <c r="A121" t="s">
        <v>58</v>
      </c>
      <c r="E121" s="39" t="s">
        <v>457</v>
      </c>
    </row>
    <row r="122" spans="1:16" ht="12.75">
      <c r="A122" t="s">
        <v>49</v>
      </c>
      <c s="34" t="s">
        <v>177</v>
      </c>
      <c s="34" t="s">
        <v>4532</v>
      </c>
      <c s="35" t="s">
        <v>5</v>
      </c>
      <c s="6" t="s">
        <v>4533</v>
      </c>
      <c s="36" t="s">
        <v>75</v>
      </c>
      <c s="37">
        <v>1.576</v>
      </c>
      <c s="36">
        <v>0</v>
      </c>
      <c s="36">
        <f>ROUND(G122*H122,6)</f>
      </c>
      <c r="L122" s="38">
        <v>0</v>
      </c>
      <c s="32">
        <f>ROUND(ROUND(L122,2)*ROUND(G122,3),2)</f>
      </c>
      <c s="36" t="s">
        <v>429</v>
      </c>
      <c>
        <f>(M122*21)/100</f>
      </c>
      <c t="s">
        <v>27</v>
      </c>
    </row>
    <row r="123" spans="1:5" ht="12.75">
      <c r="A123" s="35" t="s">
        <v>55</v>
      </c>
      <c r="E123" s="39" t="s">
        <v>4534</v>
      </c>
    </row>
    <row r="124" spans="1:5" ht="25.5">
      <c r="A124" s="35" t="s">
        <v>56</v>
      </c>
      <c r="E124" s="40" t="s">
        <v>4957</v>
      </c>
    </row>
    <row r="125" spans="1:5" ht="369.75">
      <c r="A125" t="s">
        <v>58</v>
      </c>
      <c r="E125" s="39" t="s">
        <v>457</v>
      </c>
    </row>
    <row r="126" spans="1:16" ht="12.75">
      <c r="A126" t="s">
        <v>49</v>
      </c>
      <c s="34" t="s">
        <v>181</v>
      </c>
      <c s="34" t="s">
        <v>458</v>
      </c>
      <c s="35" t="s">
        <v>5</v>
      </c>
      <c s="6" t="s">
        <v>459</v>
      </c>
      <c s="36" t="s">
        <v>75</v>
      </c>
      <c s="37">
        <v>582.72</v>
      </c>
      <c s="36">
        <v>0</v>
      </c>
      <c s="36">
        <f>ROUND(G126*H126,6)</f>
      </c>
      <c r="L126" s="38">
        <v>0</v>
      </c>
      <c s="32">
        <f>ROUND(ROUND(L126,2)*ROUND(G126,3),2)</f>
      </c>
      <c s="36" t="s">
        <v>429</v>
      </c>
      <c>
        <f>(M126*21)/100</f>
      </c>
      <c t="s">
        <v>27</v>
      </c>
    </row>
    <row r="127" spans="1:5" ht="12.75">
      <c r="A127" s="35" t="s">
        <v>55</v>
      </c>
      <c r="E127" s="39" t="s">
        <v>4410</v>
      </c>
    </row>
    <row r="128" spans="1:5" ht="25.5">
      <c r="A128" s="35" t="s">
        <v>56</v>
      </c>
      <c r="E128" s="40" t="s">
        <v>4958</v>
      </c>
    </row>
    <row r="129" spans="1:5" ht="38.25">
      <c r="A129" t="s">
        <v>58</v>
      </c>
      <c r="E129" s="39" t="s">
        <v>461</v>
      </c>
    </row>
    <row r="130" spans="1:16" ht="12.75">
      <c r="A130" t="s">
        <v>49</v>
      </c>
      <c s="34" t="s">
        <v>185</v>
      </c>
      <c s="34" t="s">
        <v>4763</v>
      </c>
      <c s="35" t="s">
        <v>5</v>
      </c>
      <c s="6" t="s">
        <v>4764</v>
      </c>
      <c s="36" t="s">
        <v>75</v>
      </c>
      <c s="37">
        <v>2.75</v>
      </c>
      <c s="36">
        <v>0</v>
      </c>
      <c s="36">
        <f>ROUND(G130*H130,6)</f>
      </c>
      <c r="L130" s="38">
        <v>0</v>
      </c>
      <c s="32">
        <f>ROUND(ROUND(L130,2)*ROUND(G130,3),2)</f>
      </c>
      <c s="36" t="s">
        <v>429</v>
      </c>
      <c>
        <f>(M130*21)/100</f>
      </c>
      <c t="s">
        <v>27</v>
      </c>
    </row>
    <row r="131" spans="1:5" ht="12.75">
      <c r="A131" s="35" t="s">
        <v>55</v>
      </c>
      <c r="E131" s="39" t="s">
        <v>4765</v>
      </c>
    </row>
    <row r="132" spans="1:5" ht="25.5">
      <c r="A132" s="35" t="s">
        <v>56</v>
      </c>
      <c r="E132" s="40" t="s">
        <v>4959</v>
      </c>
    </row>
    <row r="133" spans="1:5" ht="38.25">
      <c r="A133" t="s">
        <v>58</v>
      </c>
      <c r="E133" s="39" t="s">
        <v>461</v>
      </c>
    </row>
    <row r="134" spans="1:16" ht="12.75">
      <c r="A134" t="s">
        <v>49</v>
      </c>
      <c s="34" t="s">
        <v>189</v>
      </c>
      <c s="34" t="s">
        <v>3858</v>
      </c>
      <c s="35" t="s">
        <v>5</v>
      </c>
      <c s="6" t="s">
        <v>3859</v>
      </c>
      <c s="36" t="s">
        <v>75</v>
      </c>
      <c s="37">
        <v>7.404</v>
      </c>
      <c s="36">
        <v>0</v>
      </c>
      <c s="36">
        <f>ROUND(G134*H134,6)</f>
      </c>
      <c r="L134" s="38">
        <v>0</v>
      </c>
      <c s="32">
        <f>ROUND(ROUND(L134,2)*ROUND(G134,3),2)</f>
      </c>
      <c s="36" t="s">
        <v>429</v>
      </c>
      <c>
        <f>(M134*21)/100</f>
      </c>
      <c t="s">
        <v>27</v>
      </c>
    </row>
    <row r="135" spans="1:5" ht="12.75">
      <c r="A135" s="35" t="s">
        <v>55</v>
      </c>
      <c r="E135" s="39" t="s">
        <v>4419</v>
      </c>
    </row>
    <row r="136" spans="1:5" ht="25.5">
      <c r="A136" s="35" t="s">
        <v>56</v>
      </c>
      <c r="E136" s="40" t="s">
        <v>4960</v>
      </c>
    </row>
    <row r="137" spans="1:5" ht="102">
      <c r="A137" t="s">
        <v>58</v>
      </c>
      <c r="E137" s="39" t="s">
        <v>3861</v>
      </c>
    </row>
    <row r="138" spans="1:13" ht="12.75">
      <c r="A138" t="s">
        <v>46</v>
      </c>
      <c r="C138" s="31" t="s">
        <v>85</v>
      </c>
      <c r="E138" s="33" t="s">
        <v>86</v>
      </c>
      <c r="J138" s="32">
        <f>0</f>
      </c>
      <c s="32">
        <f>0</f>
      </c>
      <c s="32">
        <f>0+L139</f>
      </c>
      <c s="32">
        <f>0+M139</f>
      </c>
    </row>
    <row r="139" spans="1:16" ht="25.5">
      <c r="A139" t="s">
        <v>49</v>
      </c>
      <c s="34" t="s">
        <v>193</v>
      </c>
      <c s="34" t="s">
        <v>4426</v>
      </c>
      <c s="35" t="s">
        <v>5</v>
      </c>
      <c s="6" t="s">
        <v>4427</v>
      </c>
      <c s="36" t="s">
        <v>469</v>
      </c>
      <c s="37">
        <v>81.52</v>
      </c>
      <c s="36">
        <v>0</v>
      </c>
      <c s="36">
        <f>ROUND(G139*H139,6)</f>
      </c>
      <c r="L139" s="38">
        <v>0</v>
      </c>
      <c s="32">
        <f>ROUND(ROUND(L139,2)*ROUND(G139,3),2)</f>
      </c>
      <c s="36" t="s">
        <v>429</v>
      </c>
      <c>
        <f>(M139*21)/100</f>
      </c>
      <c t="s">
        <v>27</v>
      </c>
    </row>
    <row r="140" spans="1:5" ht="12.75">
      <c r="A140" s="35" t="s">
        <v>55</v>
      </c>
      <c r="E140" s="39" t="s">
        <v>4961</v>
      </c>
    </row>
    <row r="141" spans="1:5" ht="25.5">
      <c r="A141" s="35" t="s">
        <v>56</v>
      </c>
      <c r="E141" s="40" t="s">
        <v>4962</v>
      </c>
    </row>
    <row r="142" spans="1:5" ht="191.25">
      <c r="A142" t="s">
        <v>58</v>
      </c>
      <c r="E142" s="39" t="s">
        <v>471</v>
      </c>
    </row>
    <row r="143" spans="1:13" ht="12.75">
      <c r="A143" t="s">
        <v>46</v>
      </c>
      <c r="C143" s="31" t="s">
        <v>108</v>
      </c>
      <c r="E143" s="33" t="s">
        <v>2697</v>
      </c>
      <c r="J143" s="32">
        <f>0</f>
      </c>
      <c s="32">
        <f>0</f>
      </c>
      <c s="32">
        <f>0+L144+L148+L152+L156+L160+L164+L168+L172</f>
      </c>
      <c s="32">
        <f>0+M144+M148+M152+M156+M160+M164+M168+M172</f>
      </c>
    </row>
    <row r="144" spans="1:16" ht="12.75">
      <c r="A144" t="s">
        <v>49</v>
      </c>
      <c s="34" t="s">
        <v>197</v>
      </c>
      <c s="34" t="s">
        <v>3887</v>
      </c>
      <c s="35" t="s">
        <v>5</v>
      </c>
      <c s="6" t="s">
        <v>3888</v>
      </c>
      <c s="36" t="s">
        <v>90</v>
      </c>
      <c s="37">
        <v>2</v>
      </c>
      <c s="36">
        <v>0</v>
      </c>
      <c s="36">
        <f>ROUND(G144*H144,6)</f>
      </c>
      <c r="L144" s="38">
        <v>0</v>
      </c>
      <c s="32">
        <f>ROUND(ROUND(L144,2)*ROUND(G144,3),2)</f>
      </c>
      <c s="36" t="s">
        <v>429</v>
      </c>
      <c>
        <f>(M144*21)/100</f>
      </c>
      <c t="s">
        <v>27</v>
      </c>
    </row>
    <row r="145" spans="1:5" ht="12.75">
      <c r="A145" s="35" t="s">
        <v>55</v>
      </c>
      <c r="E145" s="39" t="s">
        <v>4438</v>
      </c>
    </row>
    <row r="146" spans="1:5" ht="12.75">
      <c r="A146" s="35" t="s">
        <v>56</v>
      </c>
      <c r="E146" s="40" t="s">
        <v>4437</v>
      </c>
    </row>
    <row r="147" spans="1:5" ht="25.5">
      <c r="A147" t="s">
        <v>58</v>
      </c>
      <c r="E147" s="39" t="s">
        <v>3890</v>
      </c>
    </row>
    <row r="148" spans="1:16" ht="12.75">
      <c r="A148" t="s">
        <v>49</v>
      </c>
      <c s="34" t="s">
        <v>201</v>
      </c>
      <c s="34" t="s">
        <v>4439</v>
      </c>
      <c s="35" t="s">
        <v>5</v>
      </c>
      <c s="6" t="s">
        <v>4440</v>
      </c>
      <c s="36" t="s">
        <v>95</v>
      </c>
      <c s="37">
        <v>20.8</v>
      </c>
      <c s="36">
        <v>0</v>
      </c>
      <c s="36">
        <f>ROUND(G148*H148,6)</f>
      </c>
      <c r="L148" s="38">
        <v>0</v>
      </c>
      <c s="32">
        <f>ROUND(ROUND(L148,2)*ROUND(G148,3),2)</f>
      </c>
      <c s="36" t="s">
        <v>429</v>
      </c>
      <c>
        <f>(M148*21)/100</f>
      </c>
      <c t="s">
        <v>27</v>
      </c>
    </row>
    <row r="149" spans="1:5" ht="12.75">
      <c r="A149" s="35" t="s">
        <v>55</v>
      </c>
      <c r="E149" s="39" t="s">
        <v>4441</v>
      </c>
    </row>
    <row r="150" spans="1:5" ht="25.5">
      <c r="A150" s="35" t="s">
        <v>56</v>
      </c>
      <c r="E150" s="40" t="s">
        <v>4963</v>
      </c>
    </row>
    <row r="151" spans="1:5" ht="63.75">
      <c r="A151" t="s">
        <v>58</v>
      </c>
      <c r="E151" s="39" t="s">
        <v>4443</v>
      </c>
    </row>
    <row r="152" spans="1:16" ht="12.75">
      <c r="A152" t="s">
        <v>49</v>
      </c>
      <c s="34" t="s">
        <v>205</v>
      </c>
      <c s="34" t="s">
        <v>4444</v>
      </c>
      <c s="35" t="s">
        <v>5</v>
      </c>
      <c s="6" t="s">
        <v>4445</v>
      </c>
      <c s="36" t="s">
        <v>75</v>
      </c>
      <c s="37">
        <v>49.2</v>
      </c>
      <c s="36">
        <v>0</v>
      </c>
      <c s="36">
        <f>ROUND(G152*H152,6)</f>
      </c>
      <c r="L152" s="38">
        <v>0</v>
      </c>
      <c s="32">
        <f>ROUND(ROUND(L152,2)*ROUND(G152,3),2)</f>
      </c>
      <c s="36" t="s">
        <v>429</v>
      </c>
      <c>
        <f>(M152*21)/100</f>
      </c>
      <c t="s">
        <v>27</v>
      </c>
    </row>
    <row r="153" spans="1:5" ht="12.75">
      <c r="A153" s="35" t="s">
        <v>55</v>
      </c>
      <c r="E153" s="39" t="s">
        <v>4446</v>
      </c>
    </row>
    <row r="154" spans="1:5" ht="25.5">
      <c r="A154" s="35" t="s">
        <v>56</v>
      </c>
      <c r="E154" s="40" t="s">
        <v>4964</v>
      </c>
    </row>
    <row r="155" spans="1:5" ht="114.75">
      <c r="A155" t="s">
        <v>58</v>
      </c>
      <c r="E155" s="39" t="s">
        <v>4033</v>
      </c>
    </row>
    <row r="156" spans="1:16" ht="12.75">
      <c r="A156" t="s">
        <v>49</v>
      </c>
      <c s="34" t="s">
        <v>209</v>
      </c>
      <c s="34" t="s">
        <v>3898</v>
      </c>
      <c s="35" t="s">
        <v>5</v>
      </c>
      <c s="6" t="s">
        <v>3899</v>
      </c>
      <c s="36" t="s">
        <v>1574</v>
      </c>
      <c s="37">
        <v>4723.2</v>
      </c>
      <c s="36">
        <v>0</v>
      </c>
      <c s="36">
        <f>ROUND(G156*H156,6)</f>
      </c>
      <c r="L156" s="38">
        <v>0</v>
      </c>
      <c s="32">
        <f>ROUND(ROUND(L156,2)*ROUND(G156,3),2)</f>
      </c>
      <c s="36" t="s">
        <v>429</v>
      </c>
      <c>
        <f>(M156*21)/100</f>
      </c>
      <c t="s">
        <v>27</v>
      </c>
    </row>
    <row r="157" spans="1:5" ht="12.75">
      <c r="A157" s="35" t="s">
        <v>55</v>
      </c>
      <c r="E157" s="39" t="s">
        <v>4448</v>
      </c>
    </row>
    <row r="158" spans="1:5" ht="51">
      <c r="A158" s="35" t="s">
        <v>56</v>
      </c>
      <c r="E158" s="40" t="s">
        <v>4965</v>
      </c>
    </row>
    <row r="159" spans="1:5" ht="25.5">
      <c r="A159" t="s">
        <v>58</v>
      </c>
      <c r="E159" s="39" t="s">
        <v>1927</v>
      </c>
    </row>
    <row r="160" spans="1:16" ht="12.75">
      <c r="A160" t="s">
        <v>49</v>
      </c>
      <c s="34" t="s">
        <v>213</v>
      </c>
      <c s="34" t="s">
        <v>4035</v>
      </c>
      <c s="35" t="s">
        <v>5</v>
      </c>
      <c s="6" t="s">
        <v>4036</v>
      </c>
      <c s="36" t="s">
        <v>75</v>
      </c>
      <c s="37">
        <v>11.22</v>
      </c>
      <c s="36">
        <v>0</v>
      </c>
      <c s="36">
        <f>ROUND(G160*H160,6)</f>
      </c>
      <c r="L160" s="38">
        <v>0</v>
      </c>
      <c s="32">
        <f>ROUND(ROUND(L160,2)*ROUND(G160,3),2)</f>
      </c>
      <c s="36" t="s">
        <v>429</v>
      </c>
      <c>
        <f>(M160*21)/100</f>
      </c>
      <c t="s">
        <v>27</v>
      </c>
    </row>
    <row r="161" spans="1:5" ht="12.75">
      <c r="A161" s="35" t="s">
        <v>55</v>
      </c>
      <c r="E161" s="39" t="s">
        <v>4450</v>
      </c>
    </row>
    <row r="162" spans="1:5" ht="25.5">
      <c r="A162" s="35" t="s">
        <v>56</v>
      </c>
      <c r="E162" s="40" t="s">
        <v>4966</v>
      </c>
    </row>
    <row r="163" spans="1:5" ht="114.75">
      <c r="A163" t="s">
        <v>58</v>
      </c>
      <c r="E163" s="39" t="s">
        <v>4033</v>
      </c>
    </row>
    <row r="164" spans="1:16" ht="12.75">
      <c r="A164" t="s">
        <v>49</v>
      </c>
      <c s="34" t="s">
        <v>217</v>
      </c>
      <c s="34" t="s">
        <v>3639</v>
      </c>
      <c s="35" t="s">
        <v>5</v>
      </c>
      <c s="6" t="s">
        <v>3640</v>
      </c>
      <c s="36" t="s">
        <v>1574</v>
      </c>
      <c s="37">
        <v>1122</v>
      </c>
      <c s="36">
        <v>0</v>
      </c>
      <c s="36">
        <f>ROUND(G164*H164,6)</f>
      </c>
      <c r="L164" s="38">
        <v>0</v>
      </c>
      <c s="32">
        <f>ROUND(ROUND(L164,2)*ROUND(G164,3),2)</f>
      </c>
      <c s="36" t="s">
        <v>429</v>
      </c>
      <c>
        <f>(M164*21)/100</f>
      </c>
      <c t="s">
        <v>27</v>
      </c>
    </row>
    <row r="165" spans="1:5" ht="12.75">
      <c r="A165" s="35" t="s">
        <v>55</v>
      </c>
      <c r="E165" s="39" t="s">
        <v>4448</v>
      </c>
    </row>
    <row r="166" spans="1:5" ht="51">
      <c r="A166" s="35" t="s">
        <v>56</v>
      </c>
      <c r="E166" s="40" t="s">
        <v>4967</v>
      </c>
    </row>
    <row r="167" spans="1:5" ht="25.5">
      <c r="A167" t="s">
        <v>58</v>
      </c>
      <c r="E167" s="39" t="s">
        <v>1927</v>
      </c>
    </row>
    <row r="168" spans="1:16" ht="12.75">
      <c r="A168" t="s">
        <v>49</v>
      </c>
      <c s="34" t="s">
        <v>221</v>
      </c>
      <c s="34" t="s">
        <v>4453</v>
      </c>
      <c s="35" t="s">
        <v>5</v>
      </c>
      <c s="6" t="s">
        <v>4454</v>
      </c>
      <c s="36" t="s">
        <v>95</v>
      </c>
      <c s="37">
        <v>19.7</v>
      </c>
      <c s="36">
        <v>0</v>
      </c>
      <c s="36">
        <f>ROUND(G168*H168,6)</f>
      </c>
      <c r="L168" s="38">
        <v>0</v>
      </c>
      <c s="32">
        <f>ROUND(ROUND(L168,2)*ROUND(G168,3),2)</f>
      </c>
      <c s="36" t="s">
        <v>429</v>
      </c>
      <c>
        <f>(M168*21)/100</f>
      </c>
      <c t="s">
        <v>27</v>
      </c>
    </row>
    <row r="169" spans="1:5" ht="12.75">
      <c r="A169" s="35" t="s">
        <v>55</v>
      </c>
      <c r="E169" s="39" t="s">
        <v>4455</v>
      </c>
    </row>
    <row r="170" spans="1:5" ht="25.5">
      <c r="A170" s="35" t="s">
        <v>56</v>
      </c>
      <c r="E170" s="40" t="s">
        <v>4968</v>
      </c>
    </row>
    <row r="171" spans="1:5" ht="114.75">
      <c r="A171" t="s">
        <v>58</v>
      </c>
      <c r="E171" s="39" t="s">
        <v>4457</v>
      </c>
    </row>
    <row r="172" spans="1:16" ht="12.75">
      <c r="A172" t="s">
        <v>49</v>
      </c>
      <c s="34" t="s">
        <v>225</v>
      </c>
      <c s="34" t="s">
        <v>3912</v>
      </c>
      <c s="35" t="s">
        <v>5</v>
      </c>
      <c s="6" t="s">
        <v>3913</v>
      </c>
      <c s="36" t="s">
        <v>469</v>
      </c>
      <c s="37">
        <v>26.4</v>
      </c>
      <c s="36">
        <v>0</v>
      </c>
      <c s="36">
        <f>ROUND(G172*H172,6)</f>
      </c>
      <c r="L172" s="38">
        <v>0</v>
      </c>
      <c s="32">
        <f>ROUND(ROUND(L172,2)*ROUND(G172,3),2)</f>
      </c>
      <c s="36" t="s">
        <v>429</v>
      </c>
      <c>
        <f>(M172*21)/100</f>
      </c>
      <c t="s">
        <v>27</v>
      </c>
    </row>
    <row r="173" spans="1:5" ht="12.75">
      <c r="A173" s="35" t="s">
        <v>55</v>
      </c>
      <c r="E173" s="39" t="s">
        <v>4458</v>
      </c>
    </row>
    <row r="174" spans="1:5" ht="25.5">
      <c r="A174" s="35" t="s">
        <v>56</v>
      </c>
      <c r="E174" s="40" t="s">
        <v>4969</v>
      </c>
    </row>
    <row r="175" spans="1:5" ht="76.5">
      <c r="A175" t="s">
        <v>58</v>
      </c>
      <c r="E175"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4972</v>
      </c>
      <c r="E8" s="30" t="s">
        <v>4971</v>
      </c>
      <c r="J8" s="29">
        <f>0+J9+J14+J35+J80+J97+J106+J131+J136+J153+J162</f>
      </c>
      <c s="29">
        <f>0+K9+K14+K35+K80+K97+K106+K131+K136+K153+K162</f>
      </c>
      <c s="29">
        <f>0+L9+L14+L35+L80+L97+L106+L131+L136+L153+L162</f>
      </c>
      <c s="29">
        <f>0+M9+M14+M35+M80+M97+M106+M131+M136+M153+M162</f>
      </c>
    </row>
    <row r="9" spans="1:13" ht="12.75">
      <c r="A9" t="s">
        <v>46</v>
      </c>
      <c r="C9" s="31" t="s">
        <v>47</v>
      </c>
      <c r="E9" s="33" t="s">
        <v>48</v>
      </c>
      <c r="J9" s="32">
        <f>0</f>
      </c>
      <c s="32">
        <f>0</f>
      </c>
      <c s="32">
        <f>0+L10</f>
      </c>
      <c s="32">
        <f>0+M10</f>
      </c>
    </row>
    <row r="10" spans="1:16" ht="12.75">
      <c r="A10" t="s">
        <v>49</v>
      </c>
      <c s="34" t="s">
        <v>245</v>
      </c>
      <c s="34" t="s">
        <v>431</v>
      </c>
      <c s="35" t="s">
        <v>5</v>
      </c>
      <c s="6" t="s">
        <v>432</v>
      </c>
      <c s="36" t="s">
        <v>276</v>
      </c>
      <c s="37">
        <v>24</v>
      </c>
      <c s="36">
        <v>0</v>
      </c>
      <c s="36">
        <f>ROUND(G10*H10,6)</f>
      </c>
      <c r="L10" s="38">
        <v>0</v>
      </c>
      <c s="32">
        <f>ROUND(ROUND(L10,2)*ROUND(G10,3),2)</f>
      </c>
      <c s="36" t="s">
        <v>54</v>
      </c>
      <c>
        <f>(M10*21)/100</f>
      </c>
      <c t="s">
        <v>27</v>
      </c>
    </row>
    <row r="11" spans="1:5" ht="12.75">
      <c r="A11" s="35" t="s">
        <v>55</v>
      </c>
      <c r="E11" s="39" t="s">
        <v>4331</v>
      </c>
    </row>
    <row r="12" spans="1:5" ht="25.5">
      <c r="A12" s="35" t="s">
        <v>56</v>
      </c>
      <c r="E12" s="40" t="s">
        <v>4332</v>
      </c>
    </row>
    <row r="13" spans="1:5" ht="12.75">
      <c r="A13" t="s">
        <v>58</v>
      </c>
      <c r="E13" s="39" t="s">
        <v>433</v>
      </c>
    </row>
    <row r="14" spans="1:13" ht="12.75">
      <c r="A14" t="s">
        <v>46</v>
      </c>
      <c r="C14" s="31" t="s">
        <v>4333</v>
      </c>
      <c r="E14" s="33" t="s">
        <v>1872</v>
      </c>
      <c r="J14" s="32">
        <f>0</f>
      </c>
      <c s="32">
        <f>0</f>
      </c>
      <c s="32">
        <f>0+L15+L19+L23+L27+L31</f>
      </c>
      <c s="32">
        <f>0+M15+M19+M23+M27+M31</f>
      </c>
    </row>
    <row r="15" spans="1:16" ht="25.5">
      <c r="A15" t="s">
        <v>49</v>
      </c>
      <c s="34" t="s">
        <v>71</v>
      </c>
      <c s="34" t="s">
        <v>427</v>
      </c>
      <c s="35" t="s">
        <v>5</v>
      </c>
      <c s="6" t="s">
        <v>428</v>
      </c>
      <c s="36" t="s">
        <v>53</v>
      </c>
      <c s="37">
        <v>198.957</v>
      </c>
      <c s="36">
        <v>0</v>
      </c>
      <c s="36">
        <f>ROUND(G15*H15,6)</f>
      </c>
      <c r="L15" s="38">
        <v>0</v>
      </c>
      <c s="32">
        <f>ROUND(ROUND(L15,2)*ROUND(G15,3),2)</f>
      </c>
      <c s="36" t="s">
        <v>429</v>
      </c>
      <c>
        <f>(M15*21)/100</f>
      </c>
      <c t="s">
        <v>27</v>
      </c>
    </row>
    <row r="16" spans="1:5" ht="12.75">
      <c r="A16" s="35" t="s">
        <v>55</v>
      </c>
      <c r="E16" s="39" t="s">
        <v>4334</v>
      </c>
    </row>
    <row r="17" spans="1:5" ht="76.5">
      <c r="A17" s="35" t="s">
        <v>56</v>
      </c>
      <c r="E17" s="40" t="s">
        <v>4973</v>
      </c>
    </row>
    <row r="18" spans="1:5" ht="140.25">
      <c r="A18" t="s">
        <v>58</v>
      </c>
      <c r="E18" s="39" t="s">
        <v>59</v>
      </c>
    </row>
    <row r="19" spans="1:16" ht="25.5">
      <c r="A19" t="s">
        <v>49</v>
      </c>
      <c s="34" t="s">
        <v>27</v>
      </c>
      <c s="34" t="s">
        <v>921</v>
      </c>
      <c s="35" t="s">
        <v>5</v>
      </c>
      <c s="6" t="s">
        <v>922</v>
      </c>
      <c s="36" t="s">
        <v>53</v>
      </c>
      <c s="37">
        <v>207.636</v>
      </c>
      <c s="36">
        <v>0</v>
      </c>
      <c s="36">
        <f>ROUND(G19*H19,6)</f>
      </c>
      <c r="L19" s="38">
        <v>0</v>
      </c>
      <c s="32">
        <f>ROUND(ROUND(L19,2)*ROUND(G19,3),2)</f>
      </c>
      <c s="36" t="s">
        <v>429</v>
      </c>
      <c>
        <f>(M19*21)/100</f>
      </c>
      <c t="s">
        <v>27</v>
      </c>
    </row>
    <row r="20" spans="1:5" ht="12.75">
      <c r="A20" s="35" t="s">
        <v>55</v>
      </c>
      <c r="E20" s="39" t="s">
        <v>4336</v>
      </c>
    </row>
    <row r="21" spans="1:5" ht="51">
      <c r="A21" s="35" t="s">
        <v>56</v>
      </c>
      <c r="E21" s="40" t="s">
        <v>4974</v>
      </c>
    </row>
    <row r="22" spans="1:5" ht="140.25">
      <c r="A22" t="s">
        <v>58</v>
      </c>
      <c r="E22" s="39" t="s">
        <v>59</v>
      </c>
    </row>
    <row r="23" spans="1:16" ht="25.5">
      <c r="A23" t="s">
        <v>49</v>
      </c>
      <c s="34" t="s">
        <v>26</v>
      </c>
      <c s="34" t="s">
        <v>3372</v>
      </c>
      <c s="35" t="s">
        <v>5</v>
      </c>
      <c s="6" t="s">
        <v>4053</v>
      </c>
      <c s="36" t="s">
        <v>53</v>
      </c>
      <c s="37">
        <v>56.628</v>
      </c>
      <c s="36">
        <v>0</v>
      </c>
      <c s="36">
        <f>ROUND(G23*H23,6)</f>
      </c>
      <c r="L23" s="38">
        <v>0</v>
      </c>
      <c s="32">
        <f>ROUND(ROUND(L23,2)*ROUND(G23,3),2)</f>
      </c>
      <c s="36" t="s">
        <v>429</v>
      </c>
      <c>
        <f>(M23*21)/100</f>
      </c>
      <c t="s">
        <v>27</v>
      </c>
    </row>
    <row r="24" spans="1:5" ht="12.75">
      <c r="A24" s="35" t="s">
        <v>55</v>
      </c>
      <c r="E24" s="39" t="s">
        <v>4338</v>
      </c>
    </row>
    <row r="25" spans="1:5" ht="51">
      <c r="A25" s="35" t="s">
        <v>56</v>
      </c>
      <c r="E25" s="40" t="s">
        <v>4975</v>
      </c>
    </row>
    <row r="26" spans="1:5" ht="140.25">
      <c r="A26" t="s">
        <v>58</v>
      </c>
      <c r="E26" s="39" t="s">
        <v>59</v>
      </c>
    </row>
    <row r="27" spans="1:16" ht="25.5">
      <c r="A27" t="s">
        <v>49</v>
      </c>
      <c s="34" t="s">
        <v>87</v>
      </c>
      <c s="34" t="s">
        <v>923</v>
      </c>
      <c s="35" t="s">
        <v>5</v>
      </c>
      <c s="6" t="s">
        <v>924</v>
      </c>
      <c s="36" t="s">
        <v>53</v>
      </c>
      <c s="37">
        <v>65.538</v>
      </c>
      <c s="36">
        <v>0</v>
      </c>
      <c s="36">
        <f>ROUND(G27*H27,6)</f>
      </c>
      <c r="L27" s="38">
        <v>0</v>
      </c>
      <c s="32">
        <f>ROUND(ROUND(L27,2)*ROUND(G27,3),2)</f>
      </c>
      <c s="36" t="s">
        <v>429</v>
      </c>
      <c>
        <f>(M27*21)/100</f>
      </c>
      <c t="s">
        <v>27</v>
      </c>
    </row>
    <row r="28" spans="1:5" ht="12.75">
      <c r="A28" s="35" t="s">
        <v>55</v>
      </c>
      <c r="E28" s="39" t="s">
        <v>4600</v>
      </c>
    </row>
    <row r="29" spans="1:5" ht="51">
      <c r="A29" s="35" t="s">
        <v>56</v>
      </c>
      <c r="E29" s="40" t="s">
        <v>4976</v>
      </c>
    </row>
    <row r="30" spans="1:5" ht="140.25">
      <c r="A30" t="s">
        <v>58</v>
      </c>
      <c r="E30" s="39" t="s">
        <v>59</v>
      </c>
    </row>
    <row r="31" spans="1:16" ht="25.5">
      <c r="A31" t="s">
        <v>49</v>
      </c>
      <c s="34" t="s">
        <v>92</v>
      </c>
      <c s="34" t="s">
        <v>4344</v>
      </c>
      <c s="35" t="s">
        <v>5</v>
      </c>
      <c s="6" t="s">
        <v>4345</v>
      </c>
      <c s="36" t="s">
        <v>53</v>
      </c>
      <c s="37">
        <v>1.296</v>
      </c>
      <c s="36">
        <v>0</v>
      </c>
      <c s="36">
        <f>ROUND(G31*H31,6)</f>
      </c>
      <c r="L31" s="38">
        <v>0</v>
      </c>
      <c s="32">
        <f>ROUND(ROUND(L31,2)*ROUND(G31,3),2)</f>
      </c>
      <c s="36" t="s">
        <v>429</v>
      </c>
      <c>
        <f>(M31*21)/100</f>
      </c>
      <c t="s">
        <v>27</v>
      </c>
    </row>
    <row r="32" spans="1:5" ht="12.75">
      <c r="A32" s="35" t="s">
        <v>55</v>
      </c>
      <c r="E32" s="39" t="s">
        <v>4346</v>
      </c>
    </row>
    <row r="33" spans="1:5" ht="38.25">
      <c r="A33" s="35" t="s">
        <v>56</v>
      </c>
      <c r="E33" s="40" t="s">
        <v>4977</v>
      </c>
    </row>
    <row r="34" spans="1:5" ht="140.25">
      <c r="A34" t="s">
        <v>58</v>
      </c>
      <c r="E34" s="39" t="s">
        <v>59</v>
      </c>
    </row>
    <row r="35" spans="1:13" ht="12.75">
      <c r="A35" t="s">
        <v>46</v>
      </c>
      <c r="C35" s="31" t="s">
        <v>71</v>
      </c>
      <c r="E35" s="33" t="s">
        <v>72</v>
      </c>
      <c r="J35" s="32">
        <f>0</f>
      </c>
      <c s="32">
        <f>0</f>
      </c>
      <c s="32">
        <f>0+L36+L40+L44+L48+L52+L56+L60+L64+L68+L72+L76</f>
      </c>
      <c s="32">
        <f>0+M36+M40+M44+M48+M52+M56+M60+M64+M68+M72+M76</f>
      </c>
    </row>
    <row r="36" spans="1:16" ht="12.75">
      <c r="A36" t="s">
        <v>49</v>
      </c>
      <c s="34" t="s">
        <v>97</v>
      </c>
      <c s="34" t="s">
        <v>4348</v>
      </c>
      <c s="35" t="s">
        <v>5</v>
      </c>
      <c s="6" t="s">
        <v>4349</v>
      </c>
      <c s="36" t="s">
        <v>95</v>
      </c>
      <c s="37">
        <v>40</v>
      </c>
      <c s="36">
        <v>0</v>
      </c>
      <c s="36">
        <f>ROUND(G36*H36,6)</f>
      </c>
      <c r="L36" s="38">
        <v>0</v>
      </c>
      <c s="32">
        <f>ROUND(ROUND(L36,2)*ROUND(G36,3),2)</f>
      </c>
      <c s="36" t="s">
        <v>429</v>
      </c>
      <c>
        <f>(M36*21)/100</f>
      </c>
      <c t="s">
        <v>27</v>
      </c>
    </row>
    <row r="37" spans="1:5" ht="12.75">
      <c r="A37" s="35" t="s">
        <v>55</v>
      </c>
      <c r="E37" s="39" t="s">
        <v>4350</v>
      </c>
    </row>
    <row r="38" spans="1:5" ht="25.5">
      <c r="A38" s="35" t="s">
        <v>56</v>
      </c>
      <c r="E38" s="40" t="s">
        <v>4978</v>
      </c>
    </row>
    <row r="39" spans="1:5" ht="38.25">
      <c r="A39" t="s">
        <v>58</v>
      </c>
      <c r="E39" s="39" t="s">
        <v>4352</v>
      </c>
    </row>
    <row r="40" spans="1:16" ht="12.75">
      <c r="A40" t="s">
        <v>49</v>
      </c>
      <c s="34" t="s">
        <v>85</v>
      </c>
      <c s="34" t="s">
        <v>4353</v>
      </c>
      <c s="35" t="s">
        <v>5</v>
      </c>
      <c s="6" t="s">
        <v>4354</v>
      </c>
      <c s="36" t="s">
        <v>75</v>
      </c>
      <c s="37">
        <v>27.54</v>
      </c>
      <c s="36">
        <v>0</v>
      </c>
      <c s="36">
        <f>ROUND(G40*H40,6)</f>
      </c>
      <c r="L40" s="38">
        <v>0</v>
      </c>
      <c s="32">
        <f>ROUND(ROUND(L40,2)*ROUND(G40,3),2)</f>
      </c>
      <c s="36" t="s">
        <v>429</v>
      </c>
      <c>
        <f>(M40*21)/100</f>
      </c>
      <c t="s">
        <v>27</v>
      </c>
    </row>
    <row r="41" spans="1:5" ht="12.75">
      <c r="A41" s="35" t="s">
        <v>55</v>
      </c>
      <c r="E41" s="39" t="s">
        <v>4610</v>
      </c>
    </row>
    <row r="42" spans="1:5" ht="25.5">
      <c r="A42" s="35" t="s">
        <v>56</v>
      </c>
      <c r="E42" s="40" t="s">
        <v>4979</v>
      </c>
    </row>
    <row r="43" spans="1:5" ht="306">
      <c r="A43" t="s">
        <v>58</v>
      </c>
      <c r="E43" s="39" t="s">
        <v>4357</v>
      </c>
    </row>
    <row r="44" spans="1:16" ht="12.75">
      <c r="A44" t="s">
        <v>49</v>
      </c>
      <c s="34" t="s">
        <v>104</v>
      </c>
      <c s="34" t="s">
        <v>4358</v>
      </c>
      <c s="35" t="s">
        <v>5</v>
      </c>
      <c s="6" t="s">
        <v>4359</v>
      </c>
      <c s="36" t="s">
        <v>439</v>
      </c>
      <c s="37">
        <v>220.32</v>
      </c>
      <c s="36">
        <v>0</v>
      </c>
      <c s="36">
        <f>ROUND(G44*H44,6)</f>
      </c>
      <c r="L44" s="38">
        <v>0</v>
      </c>
      <c s="32">
        <f>ROUND(ROUND(L44,2)*ROUND(G44,3),2)</f>
      </c>
      <c s="36" t="s">
        <v>429</v>
      </c>
      <c>
        <f>(M44*21)/100</f>
      </c>
      <c t="s">
        <v>27</v>
      </c>
    </row>
    <row r="45" spans="1:5" ht="12.75">
      <c r="A45" s="35" t="s">
        <v>55</v>
      </c>
      <c r="E45" s="39" t="s">
        <v>4612</v>
      </c>
    </row>
    <row r="46" spans="1:5" ht="38.25">
      <c r="A46" s="35" t="s">
        <v>56</v>
      </c>
      <c r="E46" s="40" t="s">
        <v>4980</v>
      </c>
    </row>
    <row r="47" spans="1:5" ht="25.5">
      <c r="A47" t="s">
        <v>58</v>
      </c>
      <c r="E47" s="39" t="s">
        <v>441</v>
      </c>
    </row>
    <row r="48" spans="1:16" ht="12.75">
      <c r="A48" t="s">
        <v>49</v>
      </c>
      <c s="34" t="s">
        <v>108</v>
      </c>
      <c s="34" t="s">
        <v>434</v>
      </c>
      <c s="35" t="s">
        <v>5</v>
      </c>
      <c s="6" t="s">
        <v>435</v>
      </c>
      <c s="36" t="s">
        <v>75</v>
      </c>
      <c s="37">
        <v>117.975</v>
      </c>
      <c s="36">
        <v>0</v>
      </c>
      <c s="36">
        <f>ROUND(G48*H48,6)</f>
      </c>
      <c r="L48" s="38">
        <v>0</v>
      </c>
      <c s="32">
        <f>ROUND(ROUND(L48,2)*ROUND(G48,3),2)</f>
      </c>
      <c s="36" t="s">
        <v>429</v>
      </c>
      <c>
        <f>(M48*21)/100</f>
      </c>
      <c t="s">
        <v>27</v>
      </c>
    </row>
    <row r="49" spans="1:5" ht="12.75">
      <c r="A49" s="35" t="s">
        <v>55</v>
      </c>
      <c r="E49" s="39" t="s">
        <v>4474</v>
      </c>
    </row>
    <row r="50" spans="1:5" ht="38.25">
      <c r="A50" s="35" t="s">
        <v>56</v>
      </c>
      <c r="E50" s="40" t="s">
        <v>4981</v>
      </c>
    </row>
    <row r="51" spans="1:5" ht="318.75">
      <c r="A51" t="s">
        <v>58</v>
      </c>
      <c r="E51" s="39" t="s">
        <v>436</v>
      </c>
    </row>
    <row r="52" spans="1:16" ht="12.75">
      <c r="A52" t="s">
        <v>49</v>
      </c>
      <c s="34" t="s">
        <v>112</v>
      </c>
      <c s="34" t="s">
        <v>437</v>
      </c>
      <c s="35" t="s">
        <v>5</v>
      </c>
      <c s="6" t="s">
        <v>438</v>
      </c>
      <c s="36" t="s">
        <v>439</v>
      </c>
      <c s="37">
        <v>3837.72</v>
      </c>
      <c s="36">
        <v>0</v>
      </c>
      <c s="36">
        <f>ROUND(G52*H52,6)</f>
      </c>
      <c r="L52" s="38">
        <v>0</v>
      </c>
      <c s="32">
        <f>ROUND(ROUND(L52,2)*ROUND(G52,3),2)</f>
      </c>
      <c s="36" t="s">
        <v>429</v>
      </c>
      <c>
        <f>(M52*21)/100</f>
      </c>
      <c t="s">
        <v>27</v>
      </c>
    </row>
    <row r="53" spans="1:5" ht="25.5">
      <c r="A53" s="35" t="s">
        <v>55</v>
      </c>
      <c r="E53" s="39" t="s">
        <v>4364</v>
      </c>
    </row>
    <row r="54" spans="1:5" ht="102">
      <c r="A54" s="35" t="s">
        <v>56</v>
      </c>
      <c r="E54" s="40" t="s">
        <v>4982</v>
      </c>
    </row>
    <row r="55" spans="1:5" ht="25.5">
      <c r="A55" t="s">
        <v>58</v>
      </c>
      <c r="E55" s="39" t="s">
        <v>441</v>
      </c>
    </row>
    <row r="56" spans="1:16" ht="12.75">
      <c r="A56" t="s">
        <v>49</v>
      </c>
      <c s="34" t="s">
        <v>116</v>
      </c>
      <c s="34" t="s">
        <v>4366</v>
      </c>
      <c s="35" t="s">
        <v>5</v>
      </c>
      <c s="6" t="s">
        <v>4367</v>
      </c>
      <c s="36" t="s">
        <v>75</v>
      </c>
      <c s="37">
        <v>94.38</v>
      </c>
      <c s="36">
        <v>0</v>
      </c>
      <c s="36">
        <f>ROUND(G56*H56,6)</f>
      </c>
      <c r="L56" s="38">
        <v>0</v>
      </c>
      <c s="32">
        <f>ROUND(ROUND(L56,2)*ROUND(G56,3),2)</f>
      </c>
      <c s="36" t="s">
        <v>429</v>
      </c>
      <c>
        <f>(M56*21)/100</f>
      </c>
      <c t="s">
        <v>27</v>
      </c>
    </row>
    <row r="57" spans="1:5" ht="12.75">
      <c r="A57" s="35" t="s">
        <v>55</v>
      </c>
      <c r="E57" s="39" t="s">
        <v>4477</v>
      </c>
    </row>
    <row r="58" spans="1:5" ht="38.25">
      <c r="A58" s="35" t="s">
        <v>56</v>
      </c>
      <c r="E58" s="40" t="s">
        <v>4983</v>
      </c>
    </row>
    <row r="59" spans="1:5" ht="318.75">
      <c r="A59" t="s">
        <v>58</v>
      </c>
      <c r="E59" s="39" t="s">
        <v>4078</v>
      </c>
    </row>
    <row r="60" spans="1:16" ht="12.75">
      <c r="A60" t="s">
        <v>49</v>
      </c>
      <c s="34" t="s">
        <v>120</v>
      </c>
      <c s="34" t="s">
        <v>2407</v>
      </c>
      <c s="35" t="s">
        <v>5</v>
      </c>
      <c s="6" t="s">
        <v>2408</v>
      </c>
      <c s="36" t="s">
        <v>439</v>
      </c>
      <c s="37">
        <v>3775.2</v>
      </c>
      <c s="36">
        <v>0</v>
      </c>
      <c s="36">
        <f>ROUND(G60*H60,6)</f>
      </c>
      <c r="L60" s="38">
        <v>0</v>
      </c>
      <c s="32">
        <f>ROUND(ROUND(L60,2)*ROUND(G60,3),2)</f>
      </c>
      <c s="36" t="s">
        <v>429</v>
      </c>
      <c>
        <f>(M60*21)/100</f>
      </c>
      <c t="s">
        <v>27</v>
      </c>
    </row>
    <row r="61" spans="1:5" ht="12.75">
      <c r="A61" s="35" t="s">
        <v>55</v>
      </c>
      <c r="E61" s="39" t="s">
        <v>4370</v>
      </c>
    </row>
    <row r="62" spans="1:5" ht="38.25">
      <c r="A62" s="35" t="s">
        <v>56</v>
      </c>
      <c r="E62" s="40" t="s">
        <v>4984</v>
      </c>
    </row>
    <row r="63" spans="1:5" ht="25.5">
      <c r="A63" t="s">
        <v>58</v>
      </c>
      <c r="E63" s="39" t="s">
        <v>441</v>
      </c>
    </row>
    <row r="64" spans="1:16" ht="12.75">
      <c r="A64" t="s">
        <v>49</v>
      </c>
      <c s="34" t="s">
        <v>126</v>
      </c>
      <c s="34" t="s">
        <v>4075</v>
      </c>
      <c s="35" t="s">
        <v>5</v>
      </c>
      <c s="6" t="s">
        <v>4076</v>
      </c>
      <c s="36" t="s">
        <v>75</v>
      </c>
      <c s="37">
        <v>23.595</v>
      </c>
      <c s="36">
        <v>0</v>
      </c>
      <c s="36">
        <f>ROUND(G64*H64,6)</f>
      </c>
      <c r="L64" s="38">
        <v>0</v>
      </c>
      <c s="32">
        <f>ROUND(ROUND(L64,2)*ROUND(G64,3),2)</f>
      </c>
      <c s="36" t="s">
        <v>429</v>
      </c>
      <c>
        <f>(M64*21)/100</f>
      </c>
      <c t="s">
        <v>27</v>
      </c>
    </row>
    <row r="65" spans="1:5" ht="12.75">
      <c r="A65" s="35" t="s">
        <v>55</v>
      </c>
      <c r="E65" s="39" t="s">
        <v>4480</v>
      </c>
    </row>
    <row r="66" spans="1:5" ht="38.25">
      <c r="A66" s="35" t="s">
        <v>56</v>
      </c>
      <c r="E66" s="40" t="s">
        <v>4985</v>
      </c>
    </row>
    <row r="67" spans="1:5" ht="318.75">
      <c r="A67" t="s">
        <v>58</v>
      </c>
      <c r="E67" s="39" t="s">
        <v>4078</v>
      </c>
    </row>
    <row r="68" spans="1:16" ht="12.75">
      <c r="A68" t="s">
        <v>49</v>
      </c>
      <c s="34" t="s">
        <v>130</v>
      </c>
      <c s="34" t="s">
        <v>4079</v>
      </c>
      <c s="35" t="s">
        <v>5</v>
      </c>
      <c s="6" t="s">
        <v>4080</v>
      </c>
      <c s="36" t="s">
        <v>439</v>
      </c>
      <c s="37">
        <v>943.8</v>
      </c>
      <c s="36">
        <v>0</v>
      </c>
      <c s="36">
        <f>ROUND(G68*H68,6)</f>
      </c>
      <c r="L68" s="38">
        <v>0</v>
      </c>
      <c s="32">
        <f>ROUND(ROUND(L68,2)*ROUND(G68,3),2)</f>
      </c>
      <c s="36" t="s">
        <v>429</v>
      </c>
      <c>
        <f>(M68*21)/100</f>
      </c>
      <c t="s">
        <v>27</v>
      </c>
    </row>
    <row r="69" spans="1:5" ht="12.75">
      <c r="A69" s="35" t="s">
        <v>55</v>
      </c>
      <c r="E69" s="39" t="s">
        <v>4374</v>
      </c>
    </row>
    <row r="70" spans="1:5" ht="38.25">
      <c r="A70" s="35" t="s">
        <v>56</v>
      </c>
      <c r="E70" s="40" t="s">
        <v>4986</v>
      </c>
    </row>
    <row r="71" spans="1:5" ht="25.5">
      <c r="A71" t="s">
        <v>58</v>
      </c>
      <c r="E71" s="39" t="s">
        <v>441</v>
      </c>
    </row>
    <row r="72" spans="1:16" ht="12.75">
      <c r="A72" t="s">
        <v>49</v>
      </c>
      <c s="34" t="s">
        <v>134</v>
      </c>
      <c s="34" t="s">
        <v>442</v>
      </c>
      <c s="35" t="s">
        <v>5</v>
      </c>
      <c s="6" t="s">
        <v>443</v>
      </c>
      <c s="36" t="s">
        <v>75</v>
      </c>
      <c s="37">
        <v>235.95</v>
      </c>
      <c s="36">
        <v>0</v>
      </c>
      <c s="36">
        <f>ROUND(G72*H72,6)</f>
      </c>
      <c r="L72" s="38">
        <v>0</v>
      </c>
      <c s="32">
        <f>ROUND(ROUND(L72,2)*ROUND(G72,3),2)</f>
      </c>
      <c s="36" t="s">
        <v>429</v>
      </c>
      <c>
        <f>(M72*21)/100</f>
      </c>
      <c t="s">
        <v>27</v>
      </c>
    </row>
    <row r="73" spans="1:5" ht="12.75">
      <c r="A73" s="35" t="s">
        <v>55</v>
      </c>
      <c r="E73" s="39" t="s">
        <v>4376</v>
      </c>
    </row>
    <row r="74" spans="1:5" ht="25.5">
      <c r="A74" s="35" t="s">
        <v>56</v>
      </c>
      <c r="E74" s="40" t="s">
        <v>4987</v>
      </c>
    </row>
    <row r="75" spans="1:5" ht="191.25">
      <c r="A75" t="s">
        <v>58</v>
      </c>
      <c r="E75" s="39" t="s">
        <v>444</v>
      </c>
    </row>
    <row r="76" spans="1:16" ht="12.75">
      <c r="A76" t="s">
        <v>49</v>
      </c>
      <c s="34" t="s">
        <v>138</v>
      </c>
      <c s="34" t="s">
        <v>81</v>
      </c>
      <c s="35" t="s">
        <v>5</v>
      </c>
      <c s="6" t="s">
        <v>82</v>
      </c>
      <c s="36" t="s">
        <v>75</v>
      </c>
      <c s="37">
        <v>27.54</v>
      </c>
      <c s="36">
        <v>0</v>
      </c>
      <c s="36">
        <f>ROUND(G76*H76,6)</f>
      </c>
      <c r="L76" s="38">
        <v>0</v>
      </c>
      <c s="32">
        <f>ROUND(ROUND(L76,2)*ROUND(G76,3),2)</f>
      </c>
      <c s="36" t="s">
        <v>429</v>
      </c>
      <c>
        <f>(M76*21)/100</f>
      </c>
      <c t="s">
        <v>27</v>
      </c>
    </row>
    <row r="77" spans="1:5" ht="12.75">
      <c r="A77" s="35" t="s">
        <v>55</v>
      </c>
      <c r="E77" s="39" t="s">
        <v>4621</v>
      </c>
    </row>
    <row r="78" spans="1:5" ht="25.5">
      <c r="A78" s="35" t="s">
        <v>56</v>
      </c>
      <c r="E78" s="40" t="s">
        <v>4979</v>
      </c>
    </row>
    <row r="79" spans="1:5" ht="229.5">
      <c r="A79" t="s">
        <v>58</v>
      </c>
      <c r="E79" s="39" t="s">
        <v>84</v>
      </c>
    </row>
    <row r="80" spans="1:13" ht="12.75">
      <c r="A80" t="s">
        <v>46</v>
      </c>
      <c r="C80" s="31" t="s">
        <v>27</v>
      </c>
      <c r="E80" s="33" t="s">
        <v>445</v>
      </c>
      <c r="J80" s="32">
        <f>0</f>
      </c>
      <c s="32">
        <f>0</f>
      </c>
      <c s="32">
        <f>0+L81+L85+L89+L93</f>
      </c>
      <c s="32">
        <f>0+M81+M85+M89+M93</f>
      </c>
    </row>
    <row r="81" spans="1:16" ht="12.75">
      <c r="A81" t="s">
        <v>49</v>
      </c>
      <c s="34" t="s">
        <v>142</v>
      </c>
      <c s="34" t="s">
        <v>446</v>
      </c>
      <c s="35" t="s">
        <v>5</v>
      </c>
      <c s="6" t="s">
        <v>447</v>
      </c>
      <c s="36" t="s">
        <v>75</v>
      </c>
      <c s="37">
        <v>5.7</v>
      </c>
      <c s="36">
        <v>0</v>
      </c>
      <c s="36">
        <f>ROUND(G81*H81,6)</f>
      </c>
      <c r="L81" s="38">
        <v>0</v>
      </c>
      <c s="32">
        <f>ROUND(ROUND(L81,2)*ROUND(G81,3),2)</f>
      </c>
      <c s="36" t="s">
        <v>429</v>
      </c>
      <c>
        <f>(M81*21)/100</f>
      </c>
      <c t="s">
        <v>27</v>
      </c>
    </row>
    <row r="82" spans="1:5" ht="12.75">
      <c r="A82" s="35" t="s">
        <v>55</v>
      </c>
      <c r="E82" s="39" t="s">
        <v>4497</v>
      </c>
    </row>
    <row r="83" spans="1:5" ht="25.5">
      <c r="A83" s="35" t="s">
        <v>56</v>
      </c>
      <c r="E83" s="40" t="s">
        <v>4988</v>
      </c>
    </row>
    <row r="84" spans="1:5" ht="369.75">
      <c r="A84" t="s">
        <v>58</v>
      </c>
      <c r="E84" s="39" t="s">
        <v>449</v>
      </c>
    </row>
    <row r="85" spans="1:16" ht="12.75">
      <c r="A85" t="s">
        <v>49</v>
      </c>
      <c s="34" t="s">
        <v>146</v>
      </c>
      <c s="34" t="s">
        <v>450</v>
      </c>
      <c s="35" t="s">
        <v>5</v>
      </c>
      <c s="6" t="s">
        <v>451</v>
      </c>
      <c s="36" t="s">
        <v>53</v>
      </c>
      <c s="37">
        <v>0.35</v>
      </c>
      <c s="36">
        <v>0</v>
      </c>
      <c s="36">
        <f>ROUND(G85*H85,6)</f>
      </c>
      <c r="L85" s="38">
        <v>0</v>
      </c>
      <c s="32">
        <f>ROUND(ROUND(L85,2)*ROUND(G85,3),2)</f>
      </c>
      <c s="36" t="s">
        <v>429</v>
      </c>
      <c>
        <f>(M85*21)/100</f>
      </c>
      <c t="s">
        <v>27</v>
      </c>
    </row>
    <row r="86" spans="1:5" ht="12.75">
      <c r="A86" s="35" t="s">
        <v>55</v>
      </c>
      <c r="E86" s="39" t="s">
        <v>4499</v>
      </c>
    </row>
    <row r="87" spans="1:5" ht="25.5">
      <c r="A87" s="35" t="s">
        <v>56</v>
      </c>
      <c r="E87" s="40" t="s">
        <v>4989</v>
      </c>
    </row>
    <row r="88" spans="1:5" ht="267.75">
      <c r="A88" t="s">
        <v>58</v>
      </c>
      <c r="E88" s="39" t="s">
        <v>452</v>
      </c>
    </row>
    <row r="89" spans="1:16" ht="12.75">
      <c r="A89" t="s">
        <v>49</v>
      </c>
      <c s="34" t="s">
        <v>150</v>
      </c>
      <c s="34" t="s">
        <v>4385</v>
      </c>
      <c s="35" t="s">
        <v>5</v>
      </c>
      <c s="6" t="s">
        <v>4386</v>
      </c>
      <c s="36" t="s">
        <v>53</v>
      </c>
      <c s="37">
        <v>0.403</v>
      </c>
      <c s="36">
        <v>0</v>
      </c>
      <c s="36">
        <f>ROUND(G89*H89,6)</f>
      </c>
      <c r="L89" s="38">
        <v>0</v>
      </c>
      <c s="32">
        <f>ROUND(ROUND(L89,2)*ROUND(G89,3),2)</f>
      </c>
      <c s="36" t="s">
        <v>429</v>
      </c>
      <c>
        <f>(M89*21)/100</f>
      </c>
      <c t="s">
        <v>27</v>
      </c>
    </row>
    <row r="90" spans="1:5" ht="12.75">
      <c r="A90" s="35" t="s">
        <v>55</v>
      </c>
      <c r="E90" s="39" t="s">
        <v>4499</v>
      </c>
    </row>
    <row r="91" spans="1:5" ht="25.5">
      <c r="A91" s="35" t="s">
        <v>56</v>
      </c>
      <c r="E91" s="40" t="s">
        <v>4990</v>
      </c>
    </row>
    <row r="92" spans="1:5" ht="267.75">
      <c r="A92" t="s">
        <v>58</v>
      </c>
      <c r="E92" s="39" t="s">
        <v>452</v>
      </c>
    </row>
    <row r="93" spans="1:16" ht="12.75">
      <c r="A93" t="s">
        <v>49</v>
      </c>
      <c s="34" t="s">
        <v>249</v>
      </c>
      <c s="34" t="s">
        <v>4388</v>
      </c>
      <c s="35" t="s">
        <v>5</v>
      </c>
      <c s="6" t="s">
        <v>4389</v>
      </c>
      <c s="36" t="s">
        <v>469</v>
      </c>
      <c s="37">
        <v>4</v>
      </c>
      <c s="36">
        <v>0</v>
      </c>
      <c s="36">
        <f>ROUND(G93*H93,6)</f>
      </c>
      <c r="L93" s="38">
        <v>0</v>
      </c>
      <c s="32">
        <f>ROUND(ROUND(L93,2)*ROUND(G93,3),2)</f>
      </c>
      <c s="36" t="s">
        <v>429</v>
      </c>
      <c>
        <f>(M93*21)/100</f>
      </c>
      <c t="s">
        <v>27</v>
      </c>
    </row>
    <row r="94" spans="1:5" ht="25.5">
      <c r="A94" s="35" t="s">
        <v>55</v>
      </c>
      <c r="E94" s="39" t="s">
        <v>4390</v>
      </c>
    </row>
    <row r="95" spans="1:5" ht="25.5">
      <c r="A95" s="35" t="s">
        <v>56</v>
      </c>
      <c r="E95" s="40" t="s">
        <v>4991</v>
      </c>
    </row>
    <row r="96" spans="1:5" ht="38.25">
      <c r="A96" t="s">
        <v>58</v>
      </c>
      <c r="E96" s="39" t="s">
        <v>3836</v>
      </c>
    </row>
    <row r="97" spans="1:13" ht="12.75">
      <c r="A97" t="s">
        <v>46</v>
      </c>
      <c r="C97" s="31" t="s">
        <v>26</v>
      </c>
      <c r="E97" s="33" t="s">
        <v>3502</v>
      </c>
      <c r="J97" s="32">
        <f>0</f>
      </c>
      <c s="32">
        <f>0</f>
      </c>
      <c s="32">
        <f>0+L98+L102</f>
      </c>
      <c s="32">
        <f>0+M98+M102</f>
      </c>
    </row>
    <row r="98" spans="1:16" ht="12.75">
      <c r="A98" t="s">
        <v>49</v>
      </c>
      <c s="34" t="s">
        <v>153</v>
      </c>
      <c s="34" t="s">
        <v>4272</v>
      </c>
      <c s="35" t="s">
        <v>5</v>
      </c>
      <c s="6" t="s">
        <v>4273</v>
      </c>
      <c s="36" t="s">
        <v>75</v>
      </c>
      <c s="37">
        <v>4.728</v>
      </c>
      <c s="36">
        <v>0</v>
      </c>
      <c s="36">
        <f>ROUND(G98*H98,6)</f>
      </c>
      <c r="L98" s="38">
        <v>0</v>
      </c>
      <c s="32">
        <f>ROUND(ROUND(L98,2)*ROUND(G98,3),2)</f>
      </c>
      <c s="36" t="s">
        <v>429</v>
      </c>
      <c>
        <f>(M98*21)/100</f>
      </c>
      <c t="s">
        <v>27</v>
      </c>
    </row>
    <row r="99" spans="1:5" ht="12.75">
      <c r="A99" s="35" t="s">
        <v>55</v>
      </c>
      <c r="E99" s="39" t="s">
        <v>4682</v>
      </c>
    </row>
    <row r="100" spans="1:5" ht="25.5">
      <c r="A100" s="35" t="s">
        <v>56</v>
      </c>
      <c r="E100" s="40" t="s">
        <v>4992</v>
      </c>
    </row>
    <row r="101" spans="1:5" ht="369.75">
      <c r="A101" t="s">
        <v>58</v>
      </c>
      <c r="E101" s="39" t="s">
        <v>457</v>
      </c>
    </row>
    <row r="102" spans="1:16" ht="12.75">
      <c r="A102" t="s">
        <v>49</v>
      </c>
      <c s="34" t="s">
        <v>157</v>
      </c>
      <c s="34" t="s">
        <v>4275</v>
      </c>
      <c s="35" t="s">
        <v>5</v>
      </c>
      <c s="6" t="s">
        <v>4276</v>
      </c>
      <c s="36" t="s">
        <v>53</v>
      </c>
      <c s="37">
        <v>0.605</v>
      </c>
      <c s="36">
        <v>0</v>
      </c>
      <c s="36">
        <f>ROUND(G102*H102,6)</f>
      </c>
      <c r="L102" s="38">
        <v>0</v>
      </c>
      <c s="32">
        <f>ROUND(ROUND(L102,2)*ROUND(G102,3),2)</f>
      </c>
      <c s="36" t="s">
        <v>429</v>
      </c>
      <c>
        <f>(M102*21)/100</f>
      </c>
      <c t="s">
        <v>27</v>
      </c>
    </row>
    <row r="103" spans="1:5" ht="12.75">
      <c r="A103" s="35" t="s">
        <v>55</v>
      </c>
      <c r="E103" s="39" t="s">
        <v>4684</v>
      </c>
    </row>
    <row r="104" spans="1:5" ht="25.5">
      <c r="A104" s="35" t="s">
        <v>56</v>
      </c>
      <c r="E104" s="40" t="s">
        <v>4993</v>
      </c>
    </row>
    <row r="105" spans="1:5" ht="267.75">
      <c r="A105" t="s">
        <v>58</v>
      </c>
      <c r="E105" s="39" t="s">
        <v>452</v>
      </c>
    </row>
    <row r="106" spans="1:13" ht="12.75">
      <c r="A106" t="s">
        <v>46</v>
      </c>
      <c r="C106" s="31" t="s">
        <v>87</v>
      </c>
      <c r="E106" s="33" t="s">
        <v>453</v>
      </c>
      <c r="J106" s="32">
        <f>0</f>
      </c>
      <c s="32">
        <f>0</f>
      </c>
      <c s="32">
        <f>0+L107+L111+L115+L119+L123+L127</f>
      </c>
      <c s="32">
        <f>0+M107+M111+M115+M119+M123+M127</f>
      </c>
    </row>
    <row r="107" spans="1:16" ht="12.75">
      <c r="A107" t="s">
        <v>49</v>
      </c>
      <c s="34" t="s">
        <v>161</v>
      </c>
      <c s="34" t="s">
        <v>4284</v>
      </c>
      <c s="35" t="s">
        <v>5</v>
      </c>
      <c s="6" t="s">
        <v>4285</v>
      </c>
      <c s="36" t="s">
        <v>75</v>
      </c>
      <c s="37">
        <v>7.75</v>
      </c>
      <c s="36">
        <v>0</v>
      </c>
      <c s="36">
        <f>ROUND(G107*H107,6)</f>
      </c>
      <c r="L107" s="38">
        <v>0</v>
      </c>
      <c s="32">
        <f>ROUND(ROUND(L107,2)*ROUND(G107,3),2)</f>
      </c>
      <c s="36" t="s">
        <v>429</v>
      </c>
      <c>
        <f>(M107*21)/100</f>
      </c>
      <c t="s">
        <v>27</v>
      </c>
    </row>
    <row r="108" spans="1:5" ht="12.75">
      <c r="A108" s="35" t="s">
        <v>55</v>
      </c>
      <c r="E108" s="39" t="s">
        <v>4994</v>
      </c>
    </row>
    <row r="109" spans="1:5" ht="25.5">
      <c r="A109" s="35" t="s">
        <v>56</v>
      </c>
      <c r="E109" s="40" t="s">
        <v>4995</v>
      </c>
    </row>
    <row r="110" spans="1:5" ht="369.75">
      <c r="A110" t="s">
        <v>58</v>
      </c>
      <c r="E110" s="39" t="s">
        <v>457</v>
      </c>
    </row>
    <row r="111" spans="1:16" ht="12.75">
      <c r="A111" t="s">
        <v>49</v>
      </c>
      <c s="34" t="s">
        <v>165</v>
      </c>
      <c s="34" t="s">
        <v>3862</v>
      </c>
      <c s="35" t="s">
        <v>4404</v>
      </c>
      <c s="6" t="s">
        <v>3863</v>
      </c>
      <c s="36" t="s">
        <v>75</v>
      </c>
      <c s="37">
        <v>5.02</v>
      </c>
      <c s="36">
        <v>0</v>
      </c>
      <c s="36">
        <f>ROUND(G111*H111,6)</f>
      </c>
      <c r="L111" s="38">
        <v>0</v>
      </c>
      <c s="32">
        <f>ROUND(ROUND(L111,2)*ROUND(G111,3),2)</f>
      </c>
      <c s="36" t="s">
        <v>429</v>
      </c>
      <c>
        <f>(M111*21)/100</f>
      </c>
      <c t="s">
        <v>27</v>
      </c>
    </row>
    <row r="112" spans="1:5" ht="12.75">
      <c r="A112" s="35" t="s">
        <v>55</v>
      </c>
      <c r="E112" s="39" t="s">
        <v>4687</v>
      </c>
    </row>
    <row r="113" spans="1:5" ht="25.5">
      <c r="A113" s="35" t="s">
        <v>56</v>
      </c>
      <c r="E113" s="40" t="s">
        <v>4996</v>
      </c>
    </row>
    <row r="114" spans="1:5" ht="369.75">
      <c r="A114" t="s">
        <v>58</v>
      </c>
      <c r="E114" s="39" t="s">
        <v>457</v>
      </c>
    </row>
    <row r="115" spans="1:16" ht="12.75">
      <c r="A115" t="s">
        <v>49</v>
      </c>
      <c s="34" t="s">
        <v>169</v>
      </c>
      <c s="34" t="s">
        <v>3862</v>
      </c>
      <c s="35" t="s">
        <v>4407</v>
      </c>
      <c s="6" t="s">
        <v>3863</v>
      </c>
      <c s="36" t="s">
        <v>75</v>
      </c>
      <c s="37">
        <v>1.943</v>
      </c>
      <c s="36">
        <v>0</v>
      </c>
      <c s="36">
        <f>ROUND(G115*H115,6)</f>
      </c>
      <c r="L115" s="38">
        <v>0</v>
      </c>
      <c s="32">
        <f>ROUND(ROUND(L115,2)*ROUND(G115,3),2)</f>
      </c>
      <c s="36" t="s">
        <v>429</v>
      </c>
      <c>
        <f>(M115*21)/100</f>
      </c>
      <c t="s">
        <v>27</v>
      </c>
    </row>
    <row r="116" spans="1:5" ht="12.75">
      <c r="A116" s="35" t="s">
        <v>55</v>
      </c>
      <c r="E116" s="39" t="s">
        <v>4408</v>
      </c>
    </row>
    <row r="117" spans="1:5" ht="25.5">
      <c r="A117" s="35" t="s">
        <v>56</v>
      </c>
      <c r="E117" s="40" t="s">
        <v>4997</v>
      </c>
    </row>
    <row r="118" spans="1:5" ht="369.75">
      <c r="A118" t="s">
        <v>58</v>
      </c>
      <c r="E118" s="39" t="s">
        <v>457</v>
      </c>
    </row>
    <row r="119" spans="1:16" ht="12.75">
      <c r="A119" t="s">
        <v>49</v>
      </c>
      <c s="34" t="s">
        <v>173</v>
      </c>
      <c s="34" t="s">
        <v>458</v>
      </c>
      <c s="35" t="s">
        <v>5</v>
      </c>
      <c s="6" t="s">
        <v>459</v>
      </c>
      <c s="36" t="s">
        <v>75</v>
      </c>
      <c s="37">
        <v>117.32</v>
      </c>
      <c s="36">
        <v>0</v>
      </c>
      <c s="36">
        <f>ROUND(G119*H119,6)</f>
      </c>
      <c r="L119" s="38">
        <v>0</v>
      </c>
      <c s="32">
        <f>ROUND(ROUND(L119,2)*ROUND(G119,3),2)</f>
      </c>
      <c s="36" t="s">
        <v>429</v>
      </c>
      <c>
        <f>(M119*21)/100</f>
      </c>
      <c t="s">
        <v>27</v>
      </c>
    </row>
    <row r="120" spans="1:5" ht="12.75">
      <c r="A120" s="35" t="s">
        <v>55</v>
      </c>
      <c r="E120" s="39" t="s">
        <v>4410</v>
      </c>
    </row>
    <row r="121" spans="1:5" ht="25.5">
      <c r="A121" s="35" t="s">
        <v>56</v>
      </c>
      <c r="E121" s="40" t="s">
        <v>4998</v>
      </c>
    </row>
    <row r="122" spans="1:5" ht="38.25">
      <c r="A122" t="s">
        <v>58</v>
      </c>
      <c r="E122" s="39" t="s">
        <v>461</v>
      </c>
    </row>
    <row r="123" spans="1:16" ht="12.75">
      <c r="A123" t="s">
        <v>49</v>
      </c>
      <c s="34" t="s">
        <v>177</v>
      </c>
      <c s="34" t="s">
        <v>4412</v>
      </c>
      <c s="35" t="s">
        <v>5</v>
      </c>
      <c s="6" t="s">
        <v>4413</v>
      </c>
      <c s="36" t="s">
        <v>75</v>
      </c>
      <c s="37">
        <v>15.264</v>
      </c>
      <c s="36">
        <v>0</v>
      </c>
      <c s="36">
        <f>ROUND(G123*H123,6)</f>
      </c>
      <c r="L123" s="38">
        <v>0</v>
      </c>
      <c s="32">
        <f>ROUND(ROUND(L123,2)*ROUND(G123,3),2)</f>
      </c>
      <c s="36" t="s">
        <v>429</v>
      </c>
      <c>
        <f>(M123*21)/100</f>
      </c>
      <c t="s">
        <v>27</v>
      </c>
    </row>
    <row r="124" spans="1:5" ht="12.75">
      <c r="A124" s="35" t="s">
        <v>55</v>
      </c>
      <c r="E124" s="39" t="s">
        <v>4414</v>
      </c>
    </row>
    <row r="125" spans="1:5" ht="25.5">
      <c r="A125" s="35" t="s">
        <v>56</v>
      </c>
      <c r="E125" s="40" t="s">
        <v>4999</v>
      </c>
    </row>
    <row r="126" spans="1:5" ht="51">
      <c r="A126" t="s">
        <v>58</v>
      </c>
      <c r="E126" s="39" t="s">
        <v>4416</v>
      </c>
    </row>
    <row r="127" spans="1:16" ht="12.75">
      <c r="A127" t="s">
        <v>49</v>
      </c>
      <c s="34" t="s">
        <v>181</v>
      </c>
      <c s="34" t="s">
        <v>3858</v>
      </c>
      <c s="35" t="s">
        <v>5</v>
      </c>
      <c s="6" t="s">
        <v>3859</v>
      </c>
      <c s="36" t="s">
        <v>75</v>
      </c>
      <c s="37">
        <v>3.08</v>
      </c>
      <c s="36">
        <v>0</v>
      </c>
      <c s="36">
        <f>ROUND(G127*H127,6)</f>
      </c>
      <c r="L127" s="38">
        <v>0</v>
      </c>
      <c s="32">
        <f>ROUND(ROUND(L127,2)*ROUND(G127,3),2)</f>
      </c>
      <c s="36" t="s">
        <v>429</v>
      </c>
      <c>
        <f>(M127*21)/100</f>
      </c>
      <c t="s">
        <v>27</v>
      </c>
    </row>
    <row r="128" spans="1:5" ht="12.75">
      <c r="A128" s="35" t="s">
        <v>55</v>
      </c>
      <c r="E128" s="39" t="s">
        <v>5000</v>
      </c>
    </row>
    <row r="129" spans="1:5" ht="25.5">
      <c r="A129" s="35" t="s">
        <v>56</v>
      </c>
      <c r="E129" s="40" t="s">
        <v>5001</v>
      </c>
    </row>
    <row r="130" spans="1:5" ht="102">
      <c r="A130" t="s">
        <v>58</v>
      </c>
      <c r="E130" s="39" t="s">
        <v>3861</v>
      </c>
    </row>
    <row r="131" spans="1:13" ht="12.75">
      <c r="A131" t="s">
        <v>46</v>
      </c>
      <c r="C131" s="31" t="s">
        <v>97</v>
      </c>
      <c r="E131" s="33" t="s">
        <v>4162</v>
      </c>
      <c r="J131" s="32">
        <f>0</f>
      </c>
      <c s="32">
        <f>0</f>
      </c>
      <c s="32">
        <f>0+L132</f>
      </c>
      <c s="32">
        <f>0+M132</f>
      </c>
    </row>
    <row r="132" spans="1:16" ht="12.75">
      <c r="A132" t="s">
        <v>49</v>
      </c>
      <c s="34" t="s">
        <v>185</v>
      </c>
      <c s="34" t="s">
        <v>4421</v>
      </c>
      <c s="35" t="s">
        <v>5</v>
      </c>
      <c s="6" t="s">
        <v>4422</v>
      </c>
      <c s="36" t="s">
        <v>75</v>
      </c>
      <c s="37">
        <v>0.155</v>
      </c>
      <c s="36">
        <v>0</v>
      </c>
      <c s="36">
        <f>ROUND(G132*H132,6)</f>
      </c>
      <c r="L132" s="38">
        <v>0</v>
      </c>
      <c s="32">
        <f>ROUND(ROUND(L132,2)*ROUND(G132,3),2)</f>
      </c>
      <c s="36" t="s">
        <v>429</v>
      </c>
      <c>
        <f>(M132*21)/100</f>
      </c>
      <c t="s">
        <v>27</v>
      </c>
    </row>
    <row r="133" spans="1:5" ht="25.5">
      <c r="A133" s="35" t="s">
        <v>55</v>
      </c>
      <c r="E133" s="39" t="s">
        <v>4423</v>
      </c>
    </row>
    <row r="134" spans="1:5" ht="25.5">
      <c r="A134" s="35" t="s">
        <v>56</v>
      </c>
      <c r="E134" s="40" t="s">
        <v>5002</v>
      </c>
    </row>
    <row r="135" spans="1:5" ht="331.5">
      <c r="A135" t="s">
        <v>58</v>
      </c>
      <c r="E135" s="39" t="s">
        <v>4425</v>
      </c>
    </row>
    <row r="136" spans="1:13" ht="12.75">
      <c r="A136" t="s">
        <v>46</v>
      </c>
      <c r="C136" s="31" t="s">
        <v>85</v>
      </c>
      <c r="E136" s="33" t="s">
        <v>86</v>
      </c>
      <c r="J136" s="32">
        <f>0</f>
      </c>
      <c s="32">
        <f>0</f>
      </c>
      <c s="32">
        <f>0+L137+L141+L145+L149</f>
      </c>
      <c s="32">
        <f>0+M137+M141+M145+M149</f>
      </c>
    </row>
    <row r="137" spans="1:16" ht="25.5">
      <c r="A137" t="s">
        <v>49</v>
      </c>
      <c s="34" t="s">
        <v>189</v>
      </c>
      <c s="34" t="s">
        <v>4426</v>
      </c>
      <c s="35" t="s">
        <v>5</v>
      </c>
      <c s="6" t="s">
        <v>4427</v>
      </c>
      <c s="36" t="s">
        <v>469</v>
      </c>
      <c s="37">
        <v>44.82</v>
      </c>
      <c s="36">
        <v>0</v>
      </c>
      <c s="36">
        <f>ROUND(G137*H137,6)</f>
      </c>
      <c r="L137" s="38">
        <v>0</v>
      </c>
      <c s="32">
        <f>ROUND(ROUND(L137,2)*ROUND(G137,3),2)</f>
      </c>
      <c s="36" t="s">
        <v>429</v>
      </c>
      <c>
        <f>(M137*21)/100</f>
      </c>
      <c t="s">
        <v>27</v>
      </c>
    </row>
    <row r="138" spans="1:5" ht="12.75">
      <c r="A138" s="35" t="s">
        <v>55</v>
      </c>
      <c r="E138" s="39" t="s">
        <v>4768</v>
      </c>
    </row>
    <row r="139" spans="1:5" ht="25.5">
      <c r="A139" s="35" t="s">
        <v>56</v>
      </c>
      <c r="E139" s="40" t="s">
        <v>5003</v>
      </c>
    </row>
    <row r="140" spans="1:5" ht="191.25">
      <c r="A140" t="s">
        <v>58</v>
      </c>
      <c r="E140" s="39" t="s">
        <v>471</v>
      </c>
    </row>
    <row r="141" spans="1:16" ht="25.5">
      <c r="A141" t="s">
        <v>49</v>
      </c>
      <c s="34" t="s">
        <v>193</v>
      </c>
      <c s="34" t="s">
        <v>3865</v>
      </c>
      <c s="35" t="s">
        <v>5</v>
      </c>
      <c s="6" t="s">
        <v>3866</v>
      </c>
      <c s="36" t="s">
        <v>469</v>
      </c>
      <c s="37">
        <v>3.1</v>
      </c>
      <c s="36">
        <v>0</v>
      </c>
      <c s="36">
        <f>ROUND(G141*H141,6)</f>
      </c>
      <c r="L141" s="38">
        <v>0</v>
      </c>
      <c s="32">
        <f>ROUND(ROUND(L141,2)*ROUND(G141,3),2)</f>
      </c>
      <c s="36" t="s">
        <v>429</v>
      </c>
      <c>
        <f>(M141*21)/100</f>
      </c>
      <c t="s">
        <v>27</v>
      </c>
    </row>
    <row r="142" spans="1:5" ht="12.75">
      <c r="A142" s="35" t="s">
        <v>55</v>
      </c>
      <c r="E142" s="39" t="s">
        <v>5004</v>
      </c>
    </row>
    <row r="143" spans="1:5" ht="25.5">
      <c r="A143" s="35" t="s">
        <v>56</v>
      </c>
      <c r="E143" s="40" t="s">
        <v>5005</v>
      </c>
    </row>
    <row r="144" spans="1:5" ht="191.25">
      <c r="A144" t="s">
        <v>58</v>
      </c>
      <c r="E144" s="39" t="s">
        <v>471</v>
      </c>
    </row>
    <row r="145" spans="1:16" ht="12.75">
      <c r="A145" t="s">
        <v>49</v>
      </c>
      <c s="34" t="s">
        <v>197</v>
      </c>
      <c s="34" t="s">
        <v>3868</v>
      </c>
      <c s="35" t="s">
        <v>5</v>
      </c>
      <c s="6" t="s">
        <v>3869</v>
      </c>
      <c s="36" t="s">
        <v>469</v>
      </c>
      <c s="37">
        <v>3.1</v>
      </c>
      <c s="36">
        <v>0</v>
      </c>
      <c s="36">
        <f>ROUND(G145*H145,6)</f>
      </c>
      <c r="L145" s="38">
        <v>0</v>
      </c>
      <c s="32">
        <f>ROUND(ROUND(L145,2)*ROUND(G145,3),2)</f>
      </c>
      <c s="36" t="s">
        <v>429</v>
      </c>
      <c>
        <f>(M145*21)/100</f>
      </c>
      <c t="s">
        <v>27</v>
      </c>
    </row>
    <row r="146" spans="1:5" ht="12.75">
      <c r="A146" s="35" t="s">
        <v>55</v>
      </c>
      <c r="E146" s="39" t="s">
        <v>4432</v>
      </c>
    </row>
    <row r="147" spans="1:5" ht="25.5">
      <c r="A147" s="35" t="s">
        <v>56</v>
      </c>
      <c r="E147" s="40" t="s">
        <v>5005</v>
      </c>
    </row>
    <row r="148" spans="1:5" ht="38.25">
      <c r="A148" t="s">
        <v>58</v>
      </c>
      <c r="E148" s="39" t="s">
        <v>474</v>
      </c>
    </row>
    <row r="149" spans="1:16" ht="12.75">
      <c r="A149" t="s">
        <v>49</v>
      </c>
      <c s="34" t="s">
        <v>201</v>
      </c>
      <c s="34" t="s">
        <v>472</v>
      </c>
      <c s="35" t="s">
        <v>5</v>
      </c>
      <c s="6" t="s">
        <v>473</v>
      </c>
      <c s="36" t="s">
        <v>469</v>
      </c>
      <c s="37">
        <v>3.1</v>
      </c>
      <c s="36">
        <v>0</v>
      </c>
      <c s="36">
        <f>ROUND(G149*H149,6)</f>
      </c>
      <c r="L149" s="38">
        <v>0</v>
      </c>
      <c s="32">
        <f>ROUND(ROUND(L149,2)*ROUND(G149,3),2)</f>
      </c>
      <c s="36" t="s">
        <v>429</v>
      </c>
      <c>
        <f>(M149*21)/100</f>
      </c>
      <c t="s">
        <v>27</v>
      </c>
    </row>
    <row r="150" spans="1:5" ht="12.75">
      <c r="A150" s="35" t="s">
        <v>55</v>
      </c>
      <c r="E150" s="39" t="s">
        <v>4433</v>
      </c>
    </row>
    <row r="151" spans="1:5" ht="25.5">
      <c r="A151" s="35" t="s">
        <v>56</v>
      </c>
      <c r="E151" s="40" t="s">
        <v>5005</v>
      </c>
    </row>
    <row r="152" spans="1:5" ht="38.25">
      <c r="A152" t="s">
        <v>58</v>
      </c>
      <c r="E152" s="39" t="s">
        <v>474</v>
      </c>
    </row>
    <row r="153" spans="1:13" ht="12.75">
      <c r="A153" t="s">
        <v>46</v>
      </c>
      <c r="C153" s="31" t="s">
        <v>104</v>
      </c>
      <c r="E153" s="33" t="s">
        <v>3563</v>
      </c>
      <c r="J153" s="32">
        <f>0</f>
      </c>
      <c s="32">
        <f>0</f>
      </c>
      <c s="32">
        <f>0+L154+L158</f>
      </c>
      <c s="32">
        <f>0+M154+M158</f>
      </c>
    </row>
    <row r="154" spans="1:16" ht="12.75">
      <c r="A154" t="s">
        <v>49</v>
      </c>
      <c s="34" t="s">
        <v>205</v>
      </c>
      <c s="34" t="s">
        <v>4702</v>
      </c>
      <c s="35" t="s">
        <v>5</v>
      </c>
      <c s="6" t="s">
        <v>4703</v>
      </c>
      <c s="36" t="s">
        <v>95</v>
      </c>
      <c s="37">
        <v>1</v>
      </c>
      <c s="36">
        <v>0</v>
      </c>
      <c s="36">
        <f>ROUND(G154*H154,6)</f>
      </c>
      <c r="L154" s="38">
        <v>0</v>
      </c>
      <c s="32">
        <f>ROUND(ROUND(L154,2)*ROUND(G154,3),2)</f>
      </c>
      <c s="36" t="s">
        <v>429</v>
      </c>
      <c>
        <f>(M154*21)/100</f>
      </c>
      <c t="s">
        <v>27</v>
      </c>
    </row>
    <row r="155" spans="1:5" ht="12.75">
      <c r="A155" s="35" t="s">
        <v>55</v>
      </c>
      <c r="E155" s="39" t="s">
        <v>4704</v>
      </c>
    </row>
    <row r="156" spans="1:5" ht="25.5">
      <c r="A156" s="35" t="s">
        <v>56</v>
      </c>
      <c r="E156" s="40" t="s">
        <v>4705</v>
      </c>
    </row>
    <row r="157" spans="1:5" ht="242.25">
      <c r="A157" t="s">
        <v>58</v>
      </c>
      <c r="E157" s="39" t="s">
        <v>3580</v>
      </c>
    </row>
    <row r="158" spans="1:16" ht="12.75">
      <c r="A158" t="s">
        <v>49</v>
      </c>
      <c s="34" t="s">
        <v>209</v>
      </c>
      <c s="34" t="s">
        <v>4299</v>
      </c>
      <c s="35" t="s">
        <v>5</v>
      </c>
      <c s="6" t="s">
        <v>4300</v>
      </c>
      <c s="36" t="s">
        <v>90</v>
      </c>
      <c s="37">
        <v>5</v>
      </c>
      <c s="36">
        <v>0</v>
      </c>
      <c s="36">
        <f>ROUND(G158*H158,6)</f>
      </c>
      <c r="L158" s="38">
        <v>0</v>
      </c>
      <c s="32">
        <f>ROUND(ROUND(L158,2)*ROUND(G158,3),2)</f>
      </c>
      <c s="36" t="s">
        <v>429</v>
      </c>
      <c>
        <f>(M158*21)/100</f>
      </c>
      <c t="s">
        <v>27</v>
      </c>
    </row>
    <row r="159" spans="1:5" ht="12.75">
      <c r="A159" s="35" t="s">
        <v>55</v>
      </c>
      <c r="E159" s="39" t="s">
        <v>4706</v>
      </c>
    </row>
    <row r="160" spans="1:5" ht="12.75">
      <c r="A160" s="35" t="s">
        <v>56</v>
      </c>
      <c r="E160" s="40" t="s">
        <v>4707</v>
      </c>
    </row>
    <row r="161" spans="1:5" ht="38.25">
      <c r="A161" t="s">
        <v>58</v>
      </c>
      <c r="E161" s="39" t="s">
        <v>4302</v>
      </c>
    </row>
    <row r="162" spans="1:13" ht="12.75">
      <c r="A162" t="s">
        <v>46</v>
      </c>
      <c r="C162" s="31" t="s">
        <v>108</v>
      </c>
      <c r="E162" s="33" t="s">
        <v>2697</v>
      </c>
      <c r="J162" s="32">
        <f>0</f>
      </c>
      <c s="32">
        <f>0</f>
      </c>
      <c s="32">
        <f>0+L163+L167+L171+L175+L179+L183+L187+L191</f>
      </c>
      <c s="32">
        <f>0+M163+M167+M171+M175+M179+M183+M187+M191</f>
      </c>
    </row>
    <row r="163" spans="1:16" ht="12.75">
      <c r="A163" t="s">
        <v>49</v>
      </c>
      <c s="34" t="s">
        <v>213</v>
      </c>
      <c s="34" t="s">
        <v>3717</v>
      </c>
      <c s="35" t="s">
        <v>5</v>
      </c>
      <c s="6" t="s">
        <v>3718</v>
      </c>
      <c s="36" t="s">
        <v>95</v>
      </c>
      <c s="37">
        <v>2.7</v>
      </c>
      <c s="36">
        <v>0</v>
      </c>
      <c s="36">
        <f>ROUND(G163*H163,6)</f>
      </c>
      <c r="L163" s="38">
        <v>0</v>
      </c>
      <c s="32">
        <f>ROUND(ROUND(L163,2)*ROUND(G163,3),2)</f>
      </c>
      <c s="36" t="s">
        <v>429</v>
      </c>
      <c>
        <f>(M163*21)/100</f>
      </c>
      <c t="s">
        <v>27</v>
      </c>
    </row>
    <row r="164" spans="1:5" ht="12.75">
      <c r="A164" s="35" t="s">
        <v>55</v>
      </c>
      <c r="E164" s="39" t="s">
        <v>5006</v>
      </c>
    </row>
    <row r="165" spans="1:5" ht="25.5">
      <c r="A165" s="35" t="s">
        <v>56</v>
      </c>
      <c r="E165" s="40" t="s">
        <v>5007</v>
      </c>
    </row>
    <row r="166" spans="1:5" ht="38.25">
      <c r="A166" t="s">
        <v>58</v>
      </c>
      <c r="E166" s="39" t="s">
        <v>3721</v>
      </c>
    </row>
    <row r="167" spans="1:16" ht="12.75">
      <c r="A167" t="s">
        <v>49</v>
      </c>
      <c s="34" t="s">
        <v>217</v>
      </c>
      <c s="34" t="s">
        <v>3887</v>
      </c>
      <c s="35" t="s">
        <v>5</v>
      </c>
      <c s="6" t="s">
        <v>3888</v>
      </c>
      <c s="36" t="s">
        <v>90</v>
      </c>
      <c s="37">
        <v>2</v>
      </c>
      <c s="36">
        <v>0</v>
      </c>
      <c s="36">
        <f>ROUND(G167*H167,6)</f>
      </c>
      <c r="L167" s="38">
        <v>0</v>
      </c>
      <c s="32">
        <f>ROUND(ROUND(L167,2)*ROUND(G167,3),2)</f>
      </c>
      <c s="36" t="s">
        <v>429</v>
      </c>
      <c>
        <f>(M167*21)/100</f>
      </c>
      <c t="s">
        <v>27</v>
      </c>
    </row>
    <row r="168" spans="1:5" ht="12.75">
      <c r="A168" s="35" t="s">
        <v>55</v>
      </c>
      <c r="E168" s="39" t="s">
        <v>4438</v>
      </c>
    </row>
    <row r="169" spans="1:5" ht="12.75">
      <c r="A169" s="35" t="s">
        <v>56</v>
      </c>
      <c r="E169" s="40" t="s">
        <v>4437</v>
      </c>
    </row>
    <row r="170" spans="1:5" ht="25.5">
      <c r="A170" t="s">
        <v>58</v>
      </c>
      <c r="E170" s="39" t="s">
        <v>3890</v>
      </c>
    </row>
    <row r="171" spans="1:16" ht="12.75">
      <c r="A171" t="s">
        <v>49</v>
      </c>
      <c s="34" t="s">
        <v>221</v>
      </c>
      <c s="34" t="s">
        <v>5008</v>
      </c>
      <c s="35" t="s">
        <v>5</v>
      </c>
      <c s="6" t="s">
        <v>5009</v>
      </c>
      <c s="36" t="s">
        <v>95</v>
      </c>
      <c s="37">
        <v>12.6</v>
      </c>
      <c s="36">
        <v>0</v>
      </c>
      <c s="36">
        <f>ROUND(G171*H171,6)</f>
      </c>
      <c r="L171" s="38">
        <v>0</v>
      </c>
      <c s="32">
        <f>ROUND(ROUND(L171,2)*ROUND(G171,3),2)</f>
      </c>
      <c s="36" t="s">
        <v>429</v>
      </c>
      <c>
        <f>(M171*21)/100</f>
      </c>
      <c t="s">
        <v>27</v>
      </c>
    </row>
    <row r="172" spans="1:5" ht="12.75">
      <c r="A172" s="35" t="s">
        <v>55</v>
      </c>
      <c r="E172" s="39" t="s">
        <v>5010</v>
      </c>
    </row>
    <row r="173" spans="1:5" ht="25.5">
      <c r="A173" s="35" t="s">
        <v>56</v>
      </c>
      <c r="E173" s="40" t="s">
        <v>5011</v>
      </c>
    </row>
    <row r="174" spans="1:5" ht="63.75">
      <c r="A174" t="s">
        <v>58</v>
      </c>
      <c r="E174" s="39" t="s">
        <v>4443</v>
      </c>
    </row>
    <row r="175" spans="1:16" ht="12.75">
      <c r="A175" t="s">
        <v>49</v>
      </c>
      <c s="34" t="s">
        <v>225</v>
      </c>
      <c s="34" t="s">
        <v>4712</v>
      </c>
      <c s="35" t="s">
        <v>5</v>
      </c>
      <c s="6" t="s">
        <v>4713</v>
      </c>
      <c s="36" t="s">
        <v>469</v>
      </c>
      <c s="37">
        <v>2.56</v>
      </c>
      <c s="36">
        <v>0</v>
      </c>
      <c s="36">
        <f>ROUND(G175*H175,6)</f>
      </c>
      <c r="L175" s="38">
        <v>0</v>
      </c>
      <c s="32">
        <f>ROUND(ROUND(L175,2)*ROUND(G175,3),2)</f>
      </c>
      <c s="36" t="s">
        <v>429</v>
      </c>
      <c>
        <f>(M175*21)/100</f>
      </c>
      <c t="s">
        <v>27</v>
      </c>
    </row>
    <row r="176" spans="1:5" ht="12.75">
      <c r="A176" s="35" t="s">
        <v>55</v>
      </c>
      <c r="E176" s="39" t="s">
        <v>4714</v>
      </c>
    </row>
    <row r="177" spans="1:5" ht="25.5">
      <c r="A177" s="35" t="s">
        <v>56</v>
      </c>
      <c r="E177" s="40" t="s">
        <v>5012</v>
      </c>
    </row>
    <row r="178" spans="1:5" ht="63.75">
      <c r="A178" t="s">
        <v>58</v>
      </c>
      <c r="E178" s="39" t="s">
        <v>4716</v>
      </c>
    </row>
    <row r="179" spans="1:16" ht="12.75">
      <c r="A179" t="s">
        <v>49</v>
      </c>
      <c s="34" t="s">
        <v>229</v>
      </c>
      <c s="34" t="s">
        <v>4035</v>
      </c>
      <c s="35" t="s">
        <v>5</v>
      </c>
      <c s="6" t="s">
        <v>4036</v>
      </c>
      <c s="36" t="s">
        <v>75</v>
      </c>
      <c s="37">
        <v>18.385</v>
      </c>
      <c s="36">
        <v>0</v>
      </c>
      <c s="36">
        <f>ROUND(G179*H179,6)</f>
      </c>
      <c r="L179" s="38">
        <v>0</v>
      </c>
      <c s="32">
        <f>ROUND(ROUND(L179,2)*ROUND(G179,3),2)</f>
      </c>
      <c s="36" t="s">
        <v>429</v>
      </c>
      <c>
        <f>(M179*21)/100</f>
      </c>
      <c t="s">
        <v>27</v>
      </c>
    </row>
    <row r="180" spans="1:5" ht="12.75">
      <c r="A180" s="35" t="s">
        <v>55</v>
      </c>
      <c r="E180" s="39" t="s">
        <v>4450</v>
      </c>
    </row>
    <row r="181" spans="1:5" ht="25.5">
      <c r="A181" s="35" t="s">
        <v>56</v>
      </c>
      <c r="E181" s="40" t="s">
        <v>5013</v>
      </c>
    </row>
    <row r="182" spans="1:5" ht="114.75">
      <c r="A182" t="s">
        <v>58</v>
      </c>
      <c r="E182" s="39" t="s">
        <v>4033</v>
      </c>
    </row>
    <row r="183" spans="1:16" ht="12.75">
      <c r="A183" t="s">
        <v>49</v>
      </c>
      <c s="34" t="s">
        <v>233</v>
      </c>
      <c s="34" t="s">
        <v>3639</v>
      </c>
      <c s="35" t="s">
        <v>5</v>
      </c>
      <c s="6" t="s">
        <v>3640</v>
      </c>
      <c s="36" t="s">
        <v>1574</v>
      </c>
      <c s="37">
        <v>1838.52</v>
      </c>
      <c s="36">
        <v>0</v>
      </c>
      <c s="36">
        <f>ROUND(G183*H183,6)</f>
      </c>
      <c r="L183" s="38">
        <v>0</v>
      </c>
      <c s="32">
        <f>ROUND(ROUND(L183,2)*ROUND(G183,3),2)</f>
      </c>
      <c s="36" t="s">
        <v>429</v>
      </c>
      <c>
        <f>(M183*21)/100</f>
      </c>
      <c t="s">
        <v>27</v>
      </c>
    </row>
    <row r="184" spans="1:5" ht="12.75">
      <c r="A184" s="35" t="s">
        <v>55</v>
      </c>
      <c r="E184" s="39" t="s">
        <v>4448</v>
      </c>
    </row>
    <row r="185" spans="1:5" ht="51">
      <c r="A185" s="35" t="s">
        <v>56</v>
      </c>
      <c r="E185" s="40" t="s">
        <v>5014</v>
      </c>
    </row>
    <row r="186" spans="1:5" ht="25.5">
      <c r="A186" t="s">
        <v>58</v>
      </c>
      <c r="E186" s="39" t="s">
        <v>1927</v>
      </c>
    </row>
    <row r="187" spans="1:16" ht="12.75">
      <c r="A187" t="s">
        <v>49</v>
      </c>
      <c s="34" t="s">
        <v>237</v>
      </c>
      <c s="34" t="s">
        <v>5015</v>
      </c>
      <c s="35" t="s">
        <v>5</v>
      </c>
      <c s="6" t="s">
        <v>5016</v>
      </c>
      <c s="36" t="s">
        <v>95</v>
      </c>
      <c s="37">
        <v>13.5</v>
      </c>
      <c s="36">
        <v>0</v>
      </c>
      <c s="36">
        <f>ROUND(G187*H187,6)</f>
      </c>
      <c r="L187" s="38">
        <v>0</v>
      </c>
      <c s="32">
        <f>ROUND(ROUND(L187,2)*ROUND(G187,3),2)</f>
      </c>
      <c s="36" t="s">
        <v>429</v>
      </c>
      <c>
        <f>(M187*21)/100</f>
      </c>
      <c t="s">
        <v>27</v>
      </c>
    </row>
    <row r="188" spans="1:5" ht="12.75">
      <c r="A188" s="35" t="s">
        <v>55</v>
      </c>
      <c r="E188" s="39" t="s">
        <v>4455</v>
      </c>
    </row>
    <row r="189" spans="1:5" ht="25.5">
      <c r="A189" s="35" t="s">
        <v>56</v>
      </c>
      <c r="E189" s="40" t="s">
        <v>5017</v>
      </c>
    </row>
    <row r="190" spans="1:5" ht="114.75">
      <c r="A190" t="s">
        <v>58</v>
      </c>
      <c r="E190" s="39" t="s">
        <v>4457</v>
      </c>
    </row>
    <row r="191" spans="1:16" ht="12.75">
      <c r="A191" t="s">
        <v>49</v>
      </c>
      <c s="34" t="s">
        <v>241</v>
      </c>
      <c s="34" t="s">
        <v>3912</v>
      </c>
      <c s="35" t="s">
        <v>5</v>
      </c>
      <c s="6" t="s">
        <v>3913</v>
      </c>
      <c s="36" t="s">
        <v>469</v>
      </c>
      <c s="37">
        <v>27</v>
      </c>
      <c s="36">
        <v>0</v>
      </c>
      <c s="36">
        <f>ROUND(G191*H191,6)</f>
      </c>
      <c r="L191" s="38">
        <v>0</v>
      </c>
      <c s="32">
        <f>ROUND(ROUND(L191,2)*ROUND(G191,3),2)</f>
      </c>
      <c s="36" t="s">
        <v>429</v>
      </c>
      <c>
        <f>(M191*21)/100</f>
      </c>
      <c t="s">
        <v>27</v>
      </c>
    </row>
    <row r="192" spans="1:5" ht="12.75">
      <c r="A192" s="35" t="s">
        <v>55</v>
      </c>
      <c r="E192" s="39" t="s">
        <v>4458</v>
      </c>
    </row>
    <row r="193" spans="1:5" ht="25.5">
      <c r="A193" s="35" t="s">
        <v>56</v>
      </c>
      <c r="E193" s="40" t="s">
        <v>5018</v>
      </c>
    </row>
    <row r="194" spans="1:5" ht="76.5">
      <c r="A194" t="s">
        <v>58</v>
      </c>
      <c r="E194"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5021</v>
      </c>
      <c r="E8" s="30" t="s">
        <v>5020</v>
      </c>
      <c r="J8" s="29">
        <f>0+J9+J42+J59+J92+J117+J126+J143+J160+J201</f>
      </c>
      <c s="29">
        <f>0+K9+K42+K59+K92+K117+K126+K143+K160+K201</f>
      </c>
      <c s="29">
        <f>0+L9+L42+L59+L92+L117+L126+L143+L160+L201</f>
      </c>
      <c s="29">
        <f>0+M9+M42+M59+M92+M117+M126+M143+M160+M201</f>
      </c>
    </row>
    <row r="9" spans="1:13" ht="12.75">
      <c r="A9" t="s">
        <v>46</v>
      </c>
      <c r="C9" s="31" t="s">
        <v>71</v>
      </c>
      <c r="E9" s="33" t="s">
        <v>72</v>
      </c>
      <c r="J9" s="32">
        <f>0</f>
      </c>
      <c s="32">
        <f>0</f>
      </c>
      <c s="32">
        <f>0+L10+L14+L18+L22+L26+L30+L34+L38</f>
      </c>
      <c s="32">
        <f>0+M10+M14+M18+M22+M26+M30+M34+M38</f>
      </c>
    </row>
    <row r="10" spans="1:16" ht="12.75">
      <c r="A10" t="s">
        <v>49</v>
      </c>
      <c s="34" t="s">
        <v>97</v>
      </c>
      <c s="34" t="s">
        <v>2395</v>
      </c>
      <c s="35" t="s">
        <v>4244</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5022</v>
      </c>
    </row>
    <row r="13" spans="1:5" ht="63.75">
      <c r="A13" t="s">
        <v>58</v>
      </c>
      <c r="E13" s="39" t="s">
        <v>2397</v>
      </c>
    </row>
    <row r="14" spans="1:16" ht="25.5">
      <c r="A14" t="s">
        <v>49</v>
      </c>
      <c s="34" t="s">
        <v>85</v>
      </c>
      <c s="34" t="s">
        <v>5023</v>
      </c>
      <c s="35" t="s">
        <v>4244</v>
      </c>
      <c s="6" t="s">
        <v>5024</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5025</v>
      </c>
    </row>
    <row r="17" spans="1:5" ht="25.5">
      <c r="A17" t="s">
        <v>58</v>
      </c>
      <c r="E17" s="39" t="s">
        <v>1927</v>
      </c>
    </row>
    <row r="18" spans="1:16" ht="12.75">
      <c r="A18" t="s">
        <v>49</v>
      </c>
      <c s="34" t="s">
        <v>104</v>
      </c>
      <c s="34" t="s">
        <v>4248</v>
      </c>
      <c s="35" t="s">
        <v>4244</v>
      </c>
      <c s="6" t="s">
        <v>4249</v>
      </c>
      <c s="36" t="s">
        <v>75</v>
      </c>
      <c s="37">
        <v>1656.4894</v>
      </c>
      <c s="36">
        <v>0</v>
      </c>
      <c s="36">
        <f>ROUND(G18*H18,6)</f>
      </c>
      <c r="L18" s="38">
        <v>0</v>
      </c>
      <c s="32">
        <f>ROUND(ROUND(L18,2)*ROUND(G18,3),2)</f>
      </c>
      <c s="36" t="s">
        <v>54</v>
      </c>
      <c>
        <f>(M18*21)/100</f>
      </c>
      <c t="s">
        <v>27</v>
      </c>
    </row>
    <row r="19" spans="1:5" ht="12.75">
      <c r="A19" s="35" t="s">
        <v>55</v>
      </c>
      <c r="E19" s="39" t="s">
        <v>5</v>
      </c>
    </row>
    <row r="20" spans="1:5" ht="12.75">
      <c r="A20" s="35" t="s">
        <v>56</v>
      </c>
      <c r="E20" s="40" t="s">
        <v>5026</v>
      </c>
    </row>
    <row r="21" spans="1:5" ht="318.75">
      <c r="A21" t="s">
        <v>58</v>
      </c>
      <c r="E21" s="39" t="s">
        <v>3442</v>
      </c>
    </row>
    <row r="22" spans="1:16" ht="12.75">
      <c r="A22" t="s">
        <v>49</v>
      </c>
      <c s="34" t="s">
        <v>108</v>
      </c>
      <c s="34" t="s">
        <v>437</v>
      </c>
      <c s="35" t="s">
        <v>4244</v>
      </c>
      <c s="6" t="s">
        <v>438</v>
      </c>
      <c s="36" t="s">
        <v>439</v>
      </c>
      <c s="37">
        <v>66259.576</v>
      </c>
      <c s="36">
        <v>0</v>
      </c>
      <c s="36">
        <f>ROUND(G22*H22,6)</f>
      </c>
      <c r="L22" s="38">
        <v>0</v>
      </c>
      <c s="32">
        <f>ROUND(ROUND(L22,2)*ROUND(G22,3),2)</f>
      </c>
      <c s="36" t="s">
        <v>54</v>
      </c>
      <c>
        <f>(M22*21)/100</f>
      </c>
      <c t="s">
        <v>27</v>
      </c>
    </row>
    <row r="23" spans="1:5" ht="12.75">
      <c r="A23" s="35" t="s">
        <v>55</v>
      </c>
      <c r="E23" s="39" t="s">
        <v>5</v>
      </c>
    </row>
    <row r="24" spans="1:5" ht="12.75">
      <c r="A24" s="35" t="s">
        <v>56</v>
      </c>
      <c r="E24" s="40" t="s">
        <v>4251</v>
      </c>
    </row>
    <row r="25" spans="1:5" ht="25.5">
      <c r="A25" t="s">
        <v>58</v>
      </c>
      <c r="E25" s="39" t="s">
        <v>441</v>
      </c>
    </row>
    <row r="26" spans="1:16" ht="12.75">
      <c r="A26" t="s">
        <v>49</v>
      </c>
      <c s="34" t="s">
        <v>112</v>
      </c>
      <c s="34" t="s">
        <v>442</v>
      </c>
      <c s="35" t="s">
        <v>4244</v>
      </c>
      <c s="6" t="s">
        <v>443</v>
      </c>
      <c s="36" t="s">
        <v>75</v>
      </c>
      <c s="37">
        <v>1656.4894</v>
      </c>
      <c s="36">
        <v>0</v>
      </c>
      <c s="36">
        <f>ROUND(G26*H26,6)</f>
      </c>
      <c r="L26" s="38">
        <v>0</v>
      </c>
      <c s="32">
        <f>ROUND(ROUND(L26,2)*ROUND(G26,3),2)</f>
      </c>
      <c s="36" t="s">
        <v>54</v>
      </c>
      <c>
        <f>(M26*21)/100</f>
      </c>
      <c t="s">
        <v>27</v>
      </c>
    </row>
    <row r="27" spans="1:5" ht="12.75">
      <c r="A27" s="35" t="s">
        <v>55</v>
      </c>
      <c r="E27" s="39" t="s">
        <v>5</v>
      </c>
    </row>
    <row r="28" spans="1:5" ht="12.75">
      <c r="A28" s="35" t="s">
        <v>56</v>
      </c>
      <c r="E28" s="40" t="s">
        <v>5027</v>
      </c>
    </row>
    <row r="29" spans="1:5" ht="191.25">
      <c r="A29" t="s">
        <v>58</v>
      </c>
      <c r="E29" s="39" t="s">
        <v>444</v>
      </c>
    </row>
    <row r="30" spans="1:16" ht="12.75">
      <c r="A30" t="s">
        <v>49</v>
      </c>
      <c s="34" t="s">
        <v>116</v>
      </c>
      <c s="34" t="s">
        <v>4259</v>
      </c>
      <c s="35" t="s">
        <v>4244</v>
      </c>
      <c s="6" t="s">
        <v>4260</v>
      </c>
      <c s="36" t="s">
        <v>75</v>
      </c>
      <c s="37">
        <v>987.2968</v>
      </c>
      <c s="36">
        <v>0</v>
      </c>
      <c s="36">
        <f>ROUND(G30*H30,6)</f>
      </c>
      <c r="L30" s="38">
        <v>0</v>
      </c>
      <c s="32">
        <f>ROUND(ROUND(L30,2)*ROUND(G30,3),2)</f>
      </c>
      <c s="36" t="s">
        <v>54</v>
      </c>
      <c>
        <f>(M30*21)/100</f>
      </c>
      <c t="s">
        <v>27</v>
      </c>
    </row>
    <row r="31" spans="1:5" ht="12.75">
      <c r="A31" s="35" t="s">
        <v>55</v>
      </c>
      <c r="E31" s="39" t="s">
        <v>5</v>
      </c>
    </row>
    <row r="32" spans="1:5" ht="25.5">
      <c r="A32" s="35" t="s">
        <v>56</v>
      </c>
      <c r="E32" s="40" t="s">
        <v>5028</v>
      </c>
    </row>
    <row r="33" spans="1:5" ht="229.5">
      <c r="A33" t="s">
        <v>58</v>
      </c>
      <c r="E33" s="39" t="s">
        <v>4262</v>
      </c>
    </row>
    <row r="34" spans="1:16" ht="12.75">
      <c r="A34" t="s">
        <v>49</v>
      </c>
      <c s="34" t="s">
        <v>120</v>
      </c>
      <c s="34" t="s">
        <v>3464</v>
      </c>
      <c s="35" t="s">
        <v>4244</v>
      </c>
      <c s="6" t="s">
        <v>3465</v>
      </c>
      <c s="36" t="s">
        <v>75</v>
      </c>
      <c s="37">
        <v>4.444</v>
      </c>
      <c s="36">
        <v>0</v>
      </c>
      <c s="36">
        <f>ROUND(G34*H34,6)</f>
      </c>
      <c r="L34" s="38">
        <v>0</v>
      </c>
      <c s="32">
        <f>ROUND(ROUND(L34,2)*ROUND(G34,3),2)</f>
      </c>
      <c s="36" t="s">
        <v>54</v>
      </c>
      <c>
        <f>(M34*21)/100</f>
      </c>
      <c t="s">
        <v>27</v>
      </c>
    </row>
    <row r="35" spans="1:5" ht="12.75">
      <c r="A35" s="35" t="s">
        <v>55</v>
      </c>
      <c r="E35" s="39" t="s">
        <v>5</v>
      </c>
    </row>
    <row r="36" spans="1:5" ht="12.75">
      <c r="A36" s="35" t="s">
        <v>56</v>
      </c>
      <c r="E36" s="40" t="s">
        <v>5029</v>
      </c>
    </row>
    <row r="37" spans="1:5" ht="293.25">
      <c r="A37" t="s">
        <v>58</v>
      </c>
      <c r="E37" s="39" t="s">
        <v>3468</v>
      </c>
    </row>
    <row r="38" spans="1:16" ht="12.75">
      <c r="A38" t="s">
        <v>49</v>
      </c>
      <c s="34" t="s">
        <v>126</v>
      </c>
      <c s="34" t="s">
        <v>3934</v>
      </c>
      <c s="35" t="s">
        <v>4244</v>
      </c>
      <c s="6" t="s">
        <v>3935</v>
      </c>
      <c s="36" t="s">
        <v>469</v>
      </c>
      <c s="37">
        <v>396.61064</v>
      </c>
      <c s="36">
        <v>0</v>
      </c>
      <c s="36">
        <f>ROUND(G38*H38,6)</f>
      </c>
      <c r="L38" s="38">
        <v>0</v>
      </c>
      <c s="32">
        <f>ROUND(ROUND(L38,2)*ROUND(G38,3),2)</f>
      </c>
      <c s="36" t="s">
        <v>54</v>
      </c>
      <c>
        <f>(M38*21)/100</f>
      </c>
      <c t="s">
        <v>27</v>
      </c>
    </row>
    <row r="39" spans="1:5" ht="12.75">
      <c r="A39" s="35" t="s">
        <v>55</v>
      </c>
      <c r="E39" s="39" t="s">
        <v>5</v>
      </c>
    </row>
    <row r="40" spans="1:5" ht="12.75">
      <c r="A40" s="35" t="s">
        <v>56</v>
      </c>
      <c r="E40" s="40" t="s">
        <v>5030</v>
      </c>
    </row>
    <row r="41" spans="1:5" ht="25.5">
      <c r="A41" t="s">
        <v>58</v>
      </c>
      <c r="E41" s="39" t="s">
        <v>3937</v>
      </c>
    </row>
    <row r="42" spans="1:13" ht="12.75">
      <c r="A42" t="s">
        <v>46</v>
      </c>
      <c r="C42" s="31" t="s">
        <v>27</v>
      </c>
      <c r="E42" s="33" t="s">
        <v>445</v>
      </c>
      <c r="J42" s="32">
        <f>0</f>
      </c>
      <c s="32">
        <f>0</f>
      </c>
      <c s="32">
        <f>0+L43+L47+L51+L55</f>
      </c>
      <c s="32">
        <f>0+M43+M47+M51+M55</f>
      </c>
    </row>
    <row r="43" spans="1:16" ht="12.75">
      <c r="A43" t="s">
        <v>49</v>
      </c>
      <c s="34" t="s">
        <v>130</v>
      </c>
      <c s="34" t="s">
        <v>5031</v>
      </c>
      <c s="35" t="s">
        <v>4244</v>
      </c>
      <c s="6" t="s">
        <v>5032</v>
      </c>
      <c s="36" t="s">
        <v>469</v>
      </c>
      <c s="37">
        <v>24.2198</v>
      </c>
      <c s="36">
        <v>0</v>
      </c>
      <c s="36">
        <f>ROUND(G43*H43,6)</f>
      </c>
      <c r="L43" s="38">
        <v>0</v>
      </c>
      <c s="32">
        <f>ROUND(ROUND(L43,2)*ROUND(G43,3),2)</f>
      </c>
      <c s="36" t="s">
        <v>54</v>
      </c>
      <c>
        <f>(M43*21)/100</f>
      </c>
      <c t="s">
        <v>27</v>
      </c>
    </row>
    <row r="44" spans="1:5" ht="12.75">
      <c r="A44" s="35" t="s">
        <v>55</v>
      </c>
      <c r="E44" s="39" t="s">
        <v>5</v>
      </c>
    </row>
    <row r="45" spans="1:5" ht="12.75">
      <c r="A45" s="35" t="s">
        <v>56</v>
      </c>
      <c r="E45" s="40" t="s">
        <v>5033</v>
      </c>
    </row>
    <row r="46" spans="1:5" ht="102">
      <c r="A46" t="s">
        <v>58</v>
      </c>
      <c r="E46" s="39" t="s">
        <v>4089</v>
      </c>
    </row>
    <row r="47" spans="1:16" ht="12.75">
      <c r="A47" t="s">
        <v>49</v>
      </c>
      <c s="34" t="s">
        <v>134</v>
      </c>
      <c s="34" t="s">
        <v>5034</v>
      </c>
      <c s="35" t="s">
        <v>4244</v>
      </c>
      <c s="6" t="s">
        <v>5035</v>
      </c>
      <c s="36" t="s">
        <v>469</v>
      </c>
      <c s="37">
        <v>288</v>
      </c>
      <c s="36">
        <v>0</v>
      </c>
      <c s="36">
        <f>ROUND(G47*H47,6)</f>
      </c>
      <c r="L47" s="38">
        <v>0</v>
      </c>
      <c s="32">
        <f>ROUND(ROUND(L47,2)*ROUND(G47,3),2)</f>
      </c>
      <c s="36" t="s">
        <v>54</v>
      </c>
      <c>
        <f>(M47*21)/100</f>
      </c>
      <c t="s">
        <v>27</v>
      </c>
    </row>
    <row r="48" spans="1:5" ht="12.75">
      <c r="A48" s="35" t="s">
        <v>55</v>
      </c>
      <c r="E48" s="39" t="s">
        <v>5</v>
      </c>
    </row>
    <row r="49" spans="1:5" ht="12.75">
      <c r="A49" s="35" t="s">
        <v>56</v>
      </c>
      <c r="E49" s="40" t="s">
        <v>5036</v>
      </c>
    </row>
    <row r="50" spans="1:5" ht="331.5">
      <c r="A50" t="s">
        <v>58</v>
      </c>
      <c r="E50" s="39" t="s">
        <v>5037</v>
      </c>
    </row>
    <row r="51" spans="1:16" ht="12.75">
      <c r="A51" t="s">
        <v>49</v>
      </c>
      <c s="34" t="s">
        <v>138</v>
      </c>
      <c s="34" t="s">
        <v>5038</v>
      </c>
      <c s="35" t="s">
        <v>4244</v>
      </c>
      <c s="6" t="s">
        <v>5039</v>
      </c>
      <c s="36" t="s">
        <v>53</v>
      </c>
      <c s="37">
        <v>44.784</v>
      </c>
      <c s="36">
        <v>0</v>
      </c>
      <c s="36">
        <f>ROUND(G51*H51,6)</f>
      </c>
      <c r="L51" s="38">
        <v>0</v>
      </c>
      <c s="32">
        <f>ROUND(ROUND(L51,2)*ROUND(G51,3),2)</f>
      </c>
      <c s="36" t="s">
        <v>54</v>
      </c>
      <c>
        <f>(M51*21)/100</f>
      </c>
      <c t="s">
        <v>27</v>
      </c>
    </row>
    <row r="52" spans="1:5" ht="12.75">
      <c r="A52" s="35" t="s">
        <v>55</v>
      </c>
      <c r="E52" s="39" t="s">
        <v>5</v>
      </c>
    </row>
    <row r="53" spans="1:5" ht="12.75">
      <c r="A53" s="35" t="s">
        <v>56</v>
      </c>
      <c r="E53" s="40" t="s">
        <v>5040</v>
      </c>
    </row>
    <row r="54" spans="1:5" ht="12.75">
      <c r="A54" t="s">
        <v>58</v>
      </c>
      <c r="E54" s="39" t="s">
        <v>5041</v>
      </c>
    </row>
    <row r="55" spans="1:16" ht="12.75">
      <c r="A55" t="s">
        <v>49</v>
      </c>
      <c s="34" t="s">
        <v>142</v>
      </c>
      <c s="34" t="s">
        <v>5042</v>
      </c>
      <c s="35" t="s">
        <v>4244</v>
      </c>
      <c s="6" t="s">
        <v>5043</v>
      </c>
      <c s="36" t="s">
        <v>75</v>
      </c>
      <c s="37">
        <v>150.432</v>
      </c>
      <c s="36">
        <v>0</v>
      </c>
      <c s="36">
        <f>ROUND(G55*H55,6)</f>
      </c>
      <c r="L55" s="38">
        <v>0</v>
      </c>
      <c s="32">
        <f>ROUND(ROUND(L55,2)*ROUND(G55,3),2)</f>
      </c>
      <c s="36" t="s">
        <v>54</v>
      </c>
      <c>
        <f>(M55*21)/100</f>
      </c>
      <c t="s">
        <v>27</v>
      </c>
    </row>
    <row r="56" spans="1:5" ht="12.75">
      <c r="A56" s="35" t="s">
        <v>55</v>
      </c>
      <c r="E56" s="39" t="s">
        <v>5</v>
      </c>
    </row>
    <row r="57" spans="1:5" ht="12.75">
      <c r="A57" s="35" t="s">
        <v>56</v>
      </c>
      <c r="E57" s="40" t="s">
        <v>5044</v>
      </c>
    </row>
    <row r="58" spans="1:5" ht="38.25">
      <c r="A58" t="s">
        <v>58</v>
      </c>
      <c r="E58" s="39" t="s">
        <v>461</v>
      </c>
    </row>
    <row r="59" spans="1:13" ht="12.75">
      <c r="A59" t="s">
        <v>46</v>
      </c>
      <c r="C59" s="31" t="s">
        <v>26</v>
      </c>
      <c r="E59" s="33" t="s">
        <v>3502</v>
      </c>
      <c r="J59" s="32">
        <f>0</f>
      </c>
      <c s="32">
        <f>0</f>
      </c>
      <c s="32">
        <f>0+L60+L64+L68+L72+L76+L80+L84+L88</f>
      </c>
      <c s="32">
        <f>0+M60+M64+M68+M72+M76+M80+M84+M88</f>
      </c>
    </row>
    <row r="60" spans="1:16" ht="12.75">
      <c r="A60" t="s">
        <v>49</v>
      </c>
      <c s="34" t="s">
        <v>146</v>
      </c>
      <c s="34" t="s">
        <v>3958</v>
      </c>
      <c s="35" t="s">
        <v>4244</v>
      </c>
      <c s="6" t="s">
        <v>3959</v>
      </c>
      <c s="36" t="s">
        <v>75</v>
      </c>
      <c s="37">
        <v>4.552</v>
      </c>
      <c s="36">
        <v>0</v>
      </c>
      <c s="36">
        <f>ROUND(G60*H60,6)</f>
      </c>
      <c r="L60" s="38">
        <v>0</v>
      </c>
      <c s="32">
        <f>ROUND(ROUND(L60,2)*ROUND(G60,3),2)</f>
      </c>
      <c s="36" t="s">
        <v>54</v>
      </c>
      <c>
        <f>(M60*21)/100</f>
      </c>
      <c t="s">
        <v>27</v>
      </c>
    </row>
    <row r="61" spans="1:5" ht="12.75">
      <c r="A61" s="35" t="s">
        <v>55</v>
      </c>
      <c r="E61" s="39" t="s">
        <v>5</v>
      </c>
    </row>
    <row r="62" spans="1:5" ht="25.5">
      <c r="A62" s="35" t="s">
        <v>56</v>
      </c>
      <c r="E62" s="40" t="s">
        <v>5045</v>
      </c>
    </row>
    <row r="63" spans="1:5" ht="382.5">
      <c r="A63" t="s">
        <v>58</v>
      </c>
      <c r="E63" s="39" t="s">
        <v>3828</v>
      </c>
    </row>
    <row r="64" spans="1:16" ht="12.75">
      <c r="A64" t="s">
        <v>49</v>
      </c>
      <c s="34" t="s">
        <v>150</v>
      </c>
      <c s="34" t="s">
        <v>3829</v>
      </c>
      <c s="35" t="s">
        <v>4244</v>
      </c>
      <c s="6" t="s">
        <v>3830</v>
      </c>
      <c s="36" t="s">
        <v>53</v>
      </c>
      <c s="37">
        <v>0.491</v>
      </c>
      <c s="36">
        <v>0</v>
      </c>
      <c s="36">
        <f>ROUND(G64*H64,6)</f>
      </c>
      <c r="L64" s="38">
        <v>0</v>
      </c>
      <c s="32">
        <f>ROUND(ROUND(L64,2)*ROUND(G64,3),2)</f>
      </c>
      <c s="36" t="s">
        <v>54</v>
      </c>
      <c>
        <f>(M64*21)/100</f>
      </c>
      <c t="s">
        <v>27</v>
      </c>
    </row>
    <row r="65" spans="1:5" ht="12.75">
      <c r="A65" s="35" t="s">
        <v>55</v>
      </c>
      <c r="E65" s="39" t="s">
        <v>5</v>
      </c>
    </row>
    <row r="66" spans="1:5" ht="12.75">
      <c r="A66" s="35" t="s">
        <v>56</v>
      </c>
      <c r="E66" s="40" t="s">
        <v>5046</v>
      </c>
    </row>
    <row r="67" spans="1:5" ht="242.25">
      <c r="A67" t="s">
        <v>58</v>
      </c>
      <c r="E67" s="39" t="s">
        <v>3832</v>
      </c>
    </row>
    <row r="68" spans="1:16" ht="12.75">
      <c r="A68" t="s">
        <v>49</v>
      </c>
      <c s="34" t="s">
        <v>153</v>
      </c>
      <c s="34" t="s">
        <v>3962</v>
      </c>
      <c s="35" t="s">
        <v>4244</v>
      </c>
      <c s="6" t="s">
        <v>3963</v>
      </c>
      <c s="36" t="s">
        <v>75</v>
      </c>
      <c s="37">
        <v>95.993</v>
      </c>
      <c s="36">
        <v>0</v>
      </c>
      <c s="36">
        <f>ROUND(G68*H68,6)</f>
      </c>
      <c r="L68" s="38">
        <v>0</v>
      </c>
      <c s="32">
        <f>ROUND(ROUND(L68,2)*ROUND(G68,3),2)</f>
      </c>
      <c s="36" t="s">
        <v>54</v>
      </c>
      <c>
        <f>(M68*21)/100</f>
      </c>
      <c t="s">
        <v>27</v>
      </c>
    </row>
    <row r="69" spans="1:5" ht="12.75">
      <c r="A69" s="35" t="s">
        <v>55</v>
      </c>
      <c r="E69" s="39" t="s">
        <v>5</v>
      </c>
    </row>
    <row r="70" spans="1:5" ht="25.5">
      <c r="A70" s="35" t="s">
        <v>56</v>
      </c>
      <c r="E70" s="40" t="s">
        <v>5047</v>
      </c>
    </row>
    <row r="71" spans="1:5" ht="369.75">
      <c r="A71" t="s">
        <v>58</v>
      </c>
      <c r="E71" s="39" t="s">
        <v>457</v>
      </c>
    </row>
    <row r="72" spans="1:16" ht="12.75">
      <c r="A72" t="s">
        <v>49</v>
      </c>
      <c s="34" t="s">
        <v>157</v>
      </c>
      <c s="34" t="s">
        <v>3965</v>
      </c>
      <c s="35" t="s">
        <v>4244</v>
      </c>
      <c s="6" t="s">
        <v>3966</v>
      </c>
      <c s="36" t="s">
        <v>53</v>
      </c>
      <c s="37">
        <v>13.83</v>
      </c>
      <c s="36">
        <v>0</v>
      </c>
      <c s="36">
        <f>ROUND(G72*H72,6)</f>
      </c>
      <c r="L72" s="38">
        <v>0</v>
      </c>
      <c s="32">
        <f>ROUND(ROUND(L72,2)*ROUND(G72,3),2)</f>
      </c>
      <c s="36" t="s">
        <v>54</v>
      </c>
      <c>
        <f>(M72*21)/100</f>
      </c>
      <c t="s">
        <v>27</v>
      </c>
    </row>
    <row r="73" spans="1:5" ht="12.75">
      <c r="A73" s="35" t="s">
        <v>55</v>
      </c>
      <c r="E73" s="39" t="s">
        <v>5</v>
      </c>
    </row>
    <row r="74" spans="1:5" ht="12.75">
      <c r="A74" s="35" t="s">
        <v>56</v>
      </c>
      <c r="E74" s="40" t="s">
        <v>5048</v>
      </c>
    </row>
    <row r="75" spans="1:5" ht="267.75">
      <c r="A75" t="s">
        <v>58</v>
      </c>
      <c r="E75" s="39" t="s">
        <v>452</v>
      </c>
    </row>
    <row r="76" spans="1:16" ht="12.75">
      <c r="A76" t="s">
        <v>49</v>
      </c>
      <c s="34" t="s">
        <v>161</v>
      </c>
      <c s="34" t="s">
        <v>3833</v>
      </c>
      <c s="35" t="s">
        <v>4244</v>
      </c>
      <c s="6" t="s">
        <v>3834</v>
      </c>
      <c s="36" t="s">
        <v>75</v>
      </c>
      <c s="37">
        <v>27.22641</v>
      </c>
      <c s="36">
        <v>0</v>
      </c>
      <c s="36">
        <f>ROUND(G76*H76,6)</f>
      </c>
      <c r="L76" s="38">
        <v>0</v>
      </c>
      <c s="32">
        <f>ROUND(ROUND(L76,2)*ROUND(G76,3),2)</f>
      </c>
      <c s="36" t="s">
        <v>54</v>
      </c>
      <c>
        <f>(M76*21)/100</f>
      </c>
      <c t="s">
        <v>27</v>
      </c>
    </row>
    <row r="77" spans="1:5" ht="12.75">
      <c r="A77" s="35" t="s">
        <v>55</v>
      </c>
      <c r="E77" s="39" t="s">
        <v>5</v>
      </c>
    </row>
    <row r="78" spans="1:5" ht="38.25">
      <c r="A78" s="35" t="s">
        <v>56</v>
      </c>
      <c r="E78" s="40" t="s">
        <v>5049</v>
      </c>
    </row>
    <row r="79" spans="1:5" ht="38.25">
      <c r="A79" t="s">
        <v>58</v>
      </c>
      <c r="E79" s="39" t="s">
        <v>3836</v>
      </c>
    </row>
    <row r="80" spans="1:16" ht="12.75">
      <c r="A80" t="s">
        <v>49</v>
      </c>
      <c s="34" t="s">
        <v>165</v>
      </c>
      <c s="34" t="s">
        <v>3837</v>
      </c>
      <c s="35" t="s">
        <v>4244</v>
      </c>
      <c s="6" t="s">
        <v>3838</v>
      </c>
      <c s="36" t="s">
        <v>1908</v>
      </c>
      <c s="37">
        <v>1188.316</v>
      </c>
      <c s="36">
        <v>0</v>
      </c>
      <c s="36">
        <f>ROUND(G80*H80,6)</f>
      </c>
      <c r="L80" s="38">
        <v>0</v>
      </c>
      <c s="32">
        <f>ROUND(ROUND(L80,2)*ROUND(G80,3),2)</f>
      </c>
      <c s="36" t="s">
        <v>54</v>
      </c>
      <c>
        <f>(M80*21)/100</f>
      </c>
      <c t="s">
        <v>27</v>
      </c>
    </row>
    <row r="81" spans="1:5" ht="12.75">
      <c r="A81" s="35" t="s">
        <v>55</v>
      </c>
      <c r="E81" s="39" t="s">
        <v>5</v>
      </c>
    </row>
    <row r="82" spans="1:5" ht="12.75">
      <c r="A82" s="35" t="s">
        <v>56</v>
      </c>
      <c r="E82" s="40" t="s">
        <v>5050</v>
      </c>
    </row>
    <row r="83" spans="1:5" ht="293.25">
      <c r="A83" t="s">
        <v>58</v>
      </c>
      <c r="E83" s="39" t="s">
        <v>466</v>
      </c>
    </row>
    <row r="84" spans="1:16" ht="12.75">
      <c r="A84" t="s">
        <v>49</v>
      </c>
      <c s="34" t="s">
        <v>169</v>
      </c>
      <c s="34" t="s">
        <v>3972</v>
      </c>
      <c s="35" t="s">
        <v>4244</v>
      </c>
      <c s="6" t="s">
        <v>3973</v>
      </c>
      <c s="36" t="s">
        <v>75</v>
      </c>
      <c s="37">
        <v>103.4964</v>
      </c>
      <c s="36">
        <v>0</v>
      </c>
      <c s="36">
        <f>ROUND(G84*H84,6)</f>
      </c>
      <c r="L84" s="38">
        <v>0</v>
      </c>
      <c s="32">
        <f>ROUND(ROUND(L84,2)*ROUND(G84,3),2)</f>
      </c>
      <c s="36" t="s">
        <v>54</v>
      </c>
      <c>
        <f>(M84*21)/100</f>
      </c>
      <c t="s">
        <v>27</v>
      </c>
    </row>
    <row r="85" spans="1:5" ht="12.75">
      <c r="A85" s="35" t="s">
        <v>55</v>
      </c>
      <c r="E85" s="39" t="s">
        <v>5</v>
      </c>
    </row>
    <row r="86" spans="1:5" ht="25.5">
      <c r="A86" s="35" t="s">
        <v>56</v>
      </c>
      <c r="E86" s="40" t="s">
        <v>5051</v>
      </c>
    </row>
    <row r="87" spans="1:5" ht="369.75">
      <c r="A87" t="s">
        <v>58</v>
      </c>
      <c r="E87" s="39" t="s">
        <v>457</v>
      </c>
    </row>
    <row r="88" spans="1:16" ht="12.75">
      <c r="A88" t="s">
        <v>49</v>
      </c>
      <c s="34" t="s">
        <v>173</v>
      </c>
      <c s="34" t="s">
        <v>3975</v>
      </c>
      <c s="35" t="s">
        <v>4244</v>
      </c>
      <c s="6" t="s">
        <v>3976</v>
      </c>
      <c s="36" t="s">
        <v>53</v>
      </c>
      <c s="37">
        <v>19.543</v>
      </c>
      <c s="36">
        <v>0</v>
      </c>
      <c s="36">
        <f>ROUND(G88*H88,6)</f>
      </c>
      <c r="L88" s="38">
        <v>0</v>
      </c>
      <c s="32">
        <f>ROUND(ROUND(L88,2)*ROUND(G88,3),2)</f>
      </c>
      <c s="36" t="s">
        <v>54</v>
      </c>
      <c>
        <f>(M88*21)/100</f>
      </c>
      <c t="s">
        <v>27</v>
      </c>
    </row>
    <row r="89" spans="1:5" ht="12.75">
      <c r="A89" s="35" t="s">
        <v>55</v>
      </c>
      <c r="E89" s="39" t="s">
        <v>5</v>
      </c>
    </row>
    <row r="90" spans="1:5" ht="12.75">
      <c r="A90" s="35" t="s">
        <v>56</v>
      </c>
      <c r="E90" s="40" t="s">
        <v>5052</v>
      </c>
    </row>
    <row r="91" spans="1:5" ht="267.75">
      <c r="A91" t="s">
        <v>58</v>
      </c>
      <c r="E91" s="39" t="s">
        <v>452</v>
      </c>
    </row>
    <row r="92" spans="1:13" ht="12.75">
      <c r="A92" t="s">
        <v>46</v>
      </c>
      <c r="C92" s="31" t="s">
        <v>87</v>
      </c>
      <c r="E92" s="33" t="s">
        <v>453</v>
      </c>
      <c r="J92" s="32">
        <f>0</f>
      </c>
      <c s="32">
        <f>0</f>
      </c>
      <c s="32">
        <f>0+L93+L97+L101+L105+L109+L113</f>
      </c>
      <c s="32">
        <f>0+M93+M97+M101+M105+M109+M113</f>
      </c>
    </row>
    <row r="93" spans="1:16" ht="12.75">
      <c r="A93" t="s">
        <v>49</v>
      </c>
      <c s="34" t="s">
        <v>177</v>
      </c>
      <c s="34" t="s">
        <v>4284</v>
      </c>
      <c s="35" t="s">
        <v>4244</v>
      </c>
      <c s="6" t="s">
        <v>4285</v>
      </c>
      <c s="36" t="s">
        <v>75</v>
      </c>
      <c s="37">
        <v>23.454</v>
      </c>
      <c s="36">
        <v>0</v>
      </c>
      <c s="36">
        <f>ROUND(G93*H93,6)</f>
      </c>
      <c r="L93" s="38">
        <v>0</v>
      </c>
      <c s="32">
        <f>ROUND(ROUND(L93,2)*ROUND(G93,3),2)</f>
      </c>
      <c s="36" t="s">
        <v>54</v>
      </c>
      <c>
        <f>(M93*21)/100</f>
      </c>
      <c t="s">
        <v>27</v>
      </c>
    </row>
    <row r="94" spans="1:5" ht="12.75">
      <c r="A94" s="35" t="s">
        <v>55</v>
      </c>
      <c r="E94" s="39" t="s">
        <v>5</v>
      </c>
    </row>
    <row r="95" spans="1:5" ht="12.75">
      <c r="A95" s="35" t="s">
        <v>56</v>
      </c>
      <c r="E95" s="40" t="s">
        <v>5053</v>
      </c>
    </row>
    <row r="96" spans="1:5" ht="369.75">
      <c r="A96" t="s">
        <v>58</v>
      </c>
      <c r="E96" s="39" t="s">
        <v>457</v>
      </c>
    </row>
    <row r="97" spans="1:16" ht="12.75">
      <c r="A97" t="s">
        <v>49</v>
      </c>
      <c s="34" t="s">
        <v>181</v>
      </c>
      <c s="34" t="s">
        <v>454</v>
      </c>
      <c s="35" t="s">
        <v>4244</v>
      </c>
      <c s="6" t="s">
        <v>455</v>
      </c>
      <c s="36" t="s">
        <v>75</v>
      </c>
      <c s="37">
        <v>55.584</v>
      </c>
      <c s="36">
        <v>0</v>
      </c>
      <c s="36">
        <f>ROUND(G97*H97,6)</f>
      </c>
      <c r="L97" s="38">
        <v>0</v>
      </c>
      <c s="32">
        <f>ROUND(ROUND(L97,2)*ROUND(G97,3),2)</f>
      </c>
      <c s="36" t="s">
        <v>54</v>
      </c>
      <c>
        <f>(M97*21)/100</f>
      </c>
      <c t="s">
        <v>27</v>
      </c>
    </row>
    <row r="98" spans="1:5" ht="12.75">
      <c r="A98" s="35" t="s">
        <v>55</v>
      </c>
      <c r="E98" s="39" t="s">
        <v>5</v>
      </c>
    </row>
    <row r="99" spans="1:5" ht="38.25">
      <c r="A99" s="35" t="s">
        <v>56</v>
      </c>
      <c r="E99" s="40" t="s">
        <v>5054</v>
      </c>
    </row>
    <row r="100" spans="1:5" ht="369.75">
      <c r="A100" t="s">
        <v>58</v>
      </c>
      <c r="E100" s="39" t="s">
        <v>457</v>
      </c>
    </row>
    <row r="101" spans="1:16" ht="12.75">
      <c r="A101" t="s">
        <v>49</v>
      </c>
      <c s="34" t="s">
        <v>185</v>
      </c>
      <c s="34" t="s">
        <v>3849</v>
      </c>
      <c s="35" t="s">
        <v>4244</v>
      </c>
      <c s="6" t="s">
        <v>3850</v>
      </c>
      <c s="36" t="s">
        <v>75</v>
      </c>
      <c s="37">
        <v>2.6524</v>
      </c>
      <c s="36">
        <v>0</v>
      </c>
      <c s="36">
        <f>ROUND(G101*H101,6)</f>
      </c>
      <c r="L101" s="38">
        <v>0</v>
      </c>
      <c s="32">
        <f>ROUND(ROUND(L101,2)*ROUND(G101,3),2)</f>
      </c>
      <c s="36" t="s">
        <v>54</v>
      </c>
      <c>
        <f>(M101*21)/100</f>
      </c>
      <c t="s">
        <v>27</v>
      </c>
    </row>
    <row r="102" spans="1:5" ht="12.75">
      <c r="A102" s="35" t="s">
        <v>55</v>
      </c>
      <c r="E102" s="39" t="s">
        <v>5</v>
      </c>
    </row>
    <row r="103" spans="1:5" ht="25.5">
      <c r="A103" s="35" t="s">
        <v>56</v>
      </c>
      <c r="E103" s="40" t="s">
        <v>5055</v>
      </c>
    </row>
    <row r="104" spans="1:5" ht="409.5">
      <c r="A104" t="s">
        <v>58</v>
      </c>
      <c r="E104" s="39" t="s">
        <v>3852</v>
      </c>
    </row>
    <row r="105" spans="1:16" ht="12.75">
      <c r="A105" t="s">
        <v>49</v>
      </c>
      <c s="34" t="s">
        <v>189</v>
      </c>
      <c s="34" t="s">
        <v>5056</v>
      </c>
      <c s="35" t="s">
        <v>4244</v>
      </c>
      <c s="6" t="s">
        <v>5057</v>
      </c>
      <c s="36" t="s">
        <v>75</v>
      </c>
      <c s="37">
        <v>23.3856</v>
      </c>
      <c s="36">
        <v>0</v>
      </c>
      <c s="36">
        <f>ROUND(G105*H105,6)</f>
      </c>
      <c r="L105" s="38">
        <v>0</v>
      </c>
      <c s="32">
        <f>ROUND(ROUND(L105,2)*ROUND(G105,3),2)</f>
      </c>
      <c s="36" t="s">
        <v>54</v>
      </c>
      <c>
        <f>(M105*21)/100</f>
      </c>
      <c t="s">
        <v>27</v>
      </c>
    </row>
    <row r="106" spans="1:5" ht="12.75">
      <c r="A106" s="35" t="s">
        <v>55</v>
      </c>
      <c r="E106" s="39" t="s">
        <v>5</v>
      </c>
    </row>
    <row r="107" spans="1:5" ht="12.75">
      <c r="A107" s="35" t="s">
        <v>56</v>
      </c>
      <c r="E107" s="40" t="s">
        <v>5058</v>
      </c>
    </row>
    <row r="108" spans="1:5" ht="38.25">
      <c r="A108" t="s">
        <v>58</v>
      </c>
      <c r="E108" s="39" t="s">
        <v>5059</v>
      </c>
    </row>
    <row r="109" spans="1:16" ht="12.75">
      <c r="A109" t="s">
        <v>49</v>
      </c>
      <c s="34" t="s">
        <v>193</v>
      </c>
      <c s="34" t="s">
        <v>458</v>
      </c>
      <c s="35" t="s">
        <v>4244</v>
      </c>
      <c s="6" t="s">
        <v>459</v>
      </c>
      <c s="36" t="s">
        <v>75</v>
      </c>
      <c s="37">
        <v>230.3925</v>
      </c>
      <c s="36">
        <v>0</v>
      </c>
      <c s="36">
        <f>ROUND(G109*H109,6)</f>
      </c>
      <c r="L109" s="38">
        <v>0</v>
      </c>
      <c s="32">
        <f>ROUND(ROUND(L109,2)*ROUND(G109,3),2)</f>
      </c>
      <c s="36" t="s">
        <v>54</v>
      </c>
      <c>
        <f>(M109*21)/100</f>
      </c>
      <c t="s">
        <v>27</v>
      </c>
    </row>
    <row r="110" spans="1:5" ht="12.75">
      <c r="A110" s="35" t="s">
        <v>55</v>
      </c>
      <c r="E110" s="39" t="s">
        <v>5</v>
      </c>
    </row>
    <row r="111" spans="1:5" ht="25.5">
      <c r="A111" s="35" t="s">
        <v>56</v>
      </c>
      <c r="E111" s="40" t="s">
        <v>5060</v>
      </c>
    </row>
    <row r="112" spans="1:5" ht="38.25">
      <c r="A112" t="s">
        <v>58</v>
      </c>
      <c r="E112" s="39" t="s">
        <v>461</v>
      </c>
    </row>
    <row r="113" spans="1:16" ht="12.75">
      <c r="A113" t="s">
        <v>49</v>
      </c>
      <c s="34" t="s">
        <v>197</v>
      </c>
      <c s="34" t="s">
        <v>3858</v>
      </c>
      <c s="35" t="s">
        <v>4244</v>
      </c>
      <c s="6" t="s">
        <v>3859</v>
      </c>
      <c s="36" t="s">
        <v>75</v>
      </c>
      <c s="37">
        <v>4.028</v>
      </c>
      <c s="36">
        <v>0</v>
      </c>
      <c s="36">
        <f>ROUND(G113*H113,6)</f>
      </c>
      <c r="L113" s="38">
        <v>0</v>
      </c>
      <c s="32">
        <f>ROUND(ROUND(L113,2)*ROUND(G113,3),2)</f>
      </c>
      <c s="36" t="s">
        <v>54</v>
      </c>
      <c>
        <f>(M113*21)/100</f>
      </c>
      <c t="s">
        <v>27</v>
      </c>
    </row>
    <row r="114" spans="1:5" ht="12.75">
      <c r="A114" s="35" t="s">
        <v>55</v>
      </c>
      <c r="E114" s="39" t="s">
        <v>5</v>
      </c>
    </row>
    <row r="115" spans="1:5" ht="38.25">
      <c r="A115" s="35" t="s">
        <v>56</v>
      </c>
      <c r="E115" s="40" t="s">
        <v>5061</v>
      </c>
    </row>
    <row r="116" spans="1:5" ht="102">
      <c r="A116" t="s">
        <v>58</v>
      </c>
      <c r="E116" s="39" t="s">
        <v>3861</v>
      </c>
    </row>
    <row r="117" spans="1:13" ht="12.75">
      <c r="A117" t="s">
        <v>46</v>
      </c>
      <c r="C117" s="31" t="s">
        <v>92</v>
      </c>
      <c r="E117" s="33" t="s">
        <v>2628</v>
      </c>
      <c r="J117" s="32">
        <f>0</f>
      </c>
      <c s="32">
        <f>0</f>
      </c>
      <c s="32">
        <f>0+L118+L122</f>
      </c>
      <c s="32">
        <f>0+M118+M122</f>
      </c>
    </row>
    <row r="118" spans="1:16" ht="12.75">
      <c r="A118" t="s">
        <v>49</v>
      </c>
      <c s="34" t="s">
        <v>201</v>
      </c>
      <c s="34" t="s">
        <v>5062</v>
      </c>
      <c s="35" t="s">
        <v>4244</v>
      </c>
      <c s="6" t="s">
        <v>5063</v>
      </c>
      <c s="36" t="s">
        <v>469</v>
      </c>
      <c s="37">
        <v>70.67</v>
      </c>
      <c s="36">
        <v>0</v>
      </c>
      <c s="36">
        <f>ROUND(G118*H118,6)</f>
      </c>
      <c r="L118" s="38">
        <v>0</v>
      </c>
      <c s="32">
        <f>ROUND(ROUND(L118,2)*ROUND(G118,3),2)</f>
      </c>
      <c s="36" t="s">
        <v>54</v>
      </c>
      <c>
        <f>(M118*21)/100</f>
      </c>
      <c t="s">
        <v>27</v>
      </c>
    </row>
    <row r="119" spans="1:5" ht="12.75">
      <c r="A119" s="35" t="s">
        <v>55</v>
      </c>
      <c r="E119" s="39" t="s">
        <v>5</v>
      </c>
    </row>
    <row r="120" spans="1:5" ht="12.75">
      <c r="A120" s="35" t="s">
        <v>56</v>
      </c>
      <c r="E120" s="40" t="s">
        <v>5064</v>
      </c>
    </row>
    <row r="121" spans="1:5" ht="51">
      <c r="A121" t="s">
        <v>58</v>
      </c>
      <c r="E121" s="39" t="s">
        <v>3554</v>
      </c>
    </row>
    <row r="122" spans="1:16" ht="12.75">
      <c r="A122" t="s">
        <v>49</v>
      </c>
      <c s="34" t="s">
        <v>205</v>
      </c>
      <c s="34" t="s">
        <v>5065</v>
      </c>
      <c s="35" t="s">
        <v>4244</v>
      </c>
      <c s="6" t="s">
        <v>5066</v>
      </c>
      <c s="36" t="s">
        <v>469</v>
      </c>
      <c s="37">
        <v>70.67</v>
      </c>
      <c s="36">
        <v>0</v>
      </c>
      <c s="36">
        <f>ROUND(G122*H122,6)</f>
      </c>
      <c r="L122" s="38">
        <v>0</v>
      </c>
      <c s="32">
        <f>ROUND(ROUND(L122,2)*ROUND(G122,3),2)</f>
      </c>
      <c s="36" t="s">
        <v>54</v>
      </c>
      <c>
        <f>(M122*21)/100</f>
      </c>
      <c t="s">
        <v>27</v>
      </c>
    </row>
    <row r="123" spans="1:5" ht="12.75">
      <c r="A123" s="35" t="s">
        <v>55</v>
      </c>
      <c r="E123" s="39" t="s">
        <v>5</v>
      </c>
    </row>
    <row r="124" spans="1:5" ht="12.75">
      <c r="A124" s="35" t="s">
        <v>56</v>
      </c>
      <c r="E124" s="40" t="s">
        <v>5067</v>
      </c>
    </row>
    <row r="125" spans="1:5" ht="51">
      <c r="A125" t="s">
        <v>58</v>
      </c>
      <c r="E125" s="39" t="s">
        <v>3554</v>
      </c>
    </row>
    <row r="126" spans="1:13" ht="12.75">
      <c r="A126" t="s">
        <v>46</v>
      </c>
      <c r="C126" s="31" t="s">
        <v>85</v>
      </c>
      <c r="E126" s="33" t="s">
        <v>86</v>
      </c>
      <c r="J126" s="32">
        <f>0</f>
      </c>
      <c s="32">
        <f>0</f>
      </c>
      <c s="32">
        <f>0+L127+L131+L135+L139</f>
      </c>
      <c s="32">
        <f>0+M127+M131+M135+M139</f>
      </c>
    </row>
    <row r="127" spans="1:16" ht="25.5">
      <c r="A127" t="s">
        <v>49</v>
      </c>
      <c s="34" t="s">
        <v>209</v>
      </c>
      <c s="34" t="s">
        <v>3865</v>
      </c>
      <c s="35" t="s">
        <v>4244</v>
      </c>
      <c s="6" t="s">
        <v>3866</v>
      </c>
      <c s="36" t="s">
        <v>469</v>
      </c>
      <c s="37">
        <v>302.9658</v>
      </c>
      <c s="36">
        <v>0</v>
      </c>
      <c s="36">
        <f>ROUND(G127*H127,6)</f>
      </c>
      <c r="L127" s="38">
        <v>0</v>
      </c>
      <c s="32">
        <f>ROUND(ROUND(L127,2)*ROUND(G127,3),2)</f>
      </c>
      <c s="36" t="s">
        <v>54</v>
      </c>
      <c>
        <f>(M127*21)/100</f>
      </c>
      <c t="s">
        <v>27</v>
      </c>
    </row>
    <row r="128" spans="1:5" ht="12.75">
      <c r="A128" s="35" t="s">
        <v>55</v>
      </c>
      <c r="E128" s="39" t="s">
        <v>5</v>
      </c>
    </row>
    <row r="129" spans="1:5" ht="51">
      <c r="A129" s="35" t="s">
        <v>56</v>
      </c>
      <c r="E129" s="40" t="s">
        <v>5068</v>
      </c>
    </row>
    <row r="130" spans="1:5" ht="191.25">
      <c r="A130" t="s">
        <v>58</v>
      </c>
      <c r="E130" s="39" t="s">
        <v>471</v>
      </c>
    </row>
    <row r="131" spans="1:16" ht="12.75">
      <c r="A131" t="s">
        <v>49</v>
      </c>
      <c s="34" t="s">
        <v>213</v>
      </c>
      <c s="34" t="s">
        <v>3868</v>
      </c>
      <c s="35" t="s">
        <v>4244</v>
      </c>
      <c s="6" t="s">
        <v>3869</v>
      </c>
      <c s="36" t="s">
        <v>469</v>
      </c>
      <c s="37">
        <v>53.048</v>
      </c>
      <c s="36">
        <v>0</v>
      </c>
      <c s="36">
        <f>ROUND(G131*H131,6)</f>
      </c>
      <c r="L131" s="38">
        <v>0</v>
      </c>
      <c s="32">
        <f>ROUND(ROUND(L131,2)*ROUND(G131,3),2)</f>
      </c>
      <c s="36" t="s">
        <v>54</v>
      </c>
      <c>
        <f>(M131*21)/100</f>
      </c>
      <c t="s">
        <v>27</v>
      </c>
    </row>
    <row r="132" spans="1:5" ht="12.75">
      <c r="A132" s="35" t="s">
        <v>55</v>
      </c>
      <c r="E132" s="39" t="s">
        <v>5</v>
      </c>
    </row>
    <row r="133" spans="1:5" ht="25.5">
      <c r="A133" s="35" t="s">
        <v>56</v>
      </c>
      <c r="E133" s="40" t="s">
        <v>5069</v>
      </c>
    </row>
    <row r="134" spans="1:5" ht="38.25">
      <c r="A134" t="s">
        <v>58</v>
      </c>
      <c r="E134" s="39" t="s">
        <v>474</v>
      </c>
    </row>
    <row r="135" spans="1:16" ht="12.75">
      <c r="A135" t="s">
        <v>49</v>
      </c>
      <c s="34" t="s">
        <v>217</v>
      </c>
      <c s="34" t="s">
        <v>472</v>
      </c>
      <c s="35" t="s">
        <v>4244</v>
      </c>
      <c s="6" t="s">
        <v>473</v>
      </c>
      <c s="36" t="s">
        <v>469</v>
      </c>
      <c s="37">
        <v>203.228</v>
      </c>
      <c s="36">
        <v>0</v>
      </c>
      <c s="36">
        <f>ROUND(G135*H135,6)</f>
      </c>
      <c r="L135" s="38">
        <v>0</v>
      </c>
      <c s="32">
        <f>ROUND(ROUND(L135,2)*ROUND(G135,3),2)</f>
      </c>
      <c s="36" t="s">
        <v>54</v>
      </c>
      <c>
        <f>(M135*21)/100</f>
      </c>
      <c t="s">
        <v>27</v>
      </c>
    </row>
    <row r="136" spans="1:5" ht="12.75">
      <c r="A136" s="35" t="s">
        <v>55</v>
      </c>
      <c r="E136" s="39" t="s">
        <v>5</v>
      </c>
    </row>
    <row r="137" spans="1:5" ht="38.25">
      <c r="A137" s="35" t="s">
        <v>56</v>
      </c>
      <c r="E137" s="40" t="s">
        <v>5070</v>
      </c>
    </row>
    <row r="138" spans="1:5" ht="38.25">
      <c r="A138" t="s">
        <v>58</v>
      </c>
      <c r="E138" s="39" t="s">
        <v>474</v>
      </c>
    </row>
    <row r="139" spans="1:16" ht="12.75">
      <c r="A139" t="s">
        <v>49</v>
      </c>
      <c s="34" t="s">
        <v>221</v>
      </c>
      <c s="34" t="s">
        <v>5071</v>
      </c>
      <c s="35" t="s">
        <v>3824</v>
      </c>
      <c s="6" t="s">
        <v>5072</v>
      </c>
      <c s="36" t="s">
        <v>90</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5073</v>
      </c>
    </row>
    <row r="142" spans="1:5" ht="76.5">
      <c r="A142" t="s">
        <v>58</v>
      </c>
      <c r="E142" s="39" t="s">
        <v>5074</v>
      </c>
    </row>
    <row r="143" spans="1:13" ht="12.75">
      <c r="A143" t="s">
        <v>46</v>
      </c>
      <c r="C143" s="31" t="s">
        <v>104</v>
      </c>
      <c r="E143" s="33" t="s">
        <v>3563</v>
      </c>
      <c r="J143" s="32">
        <f>0</f>
      </c>
      <c s="32">
        <f>0</f>
      </c>
      <c s="32">
        <f>0+L144+L148+L152+L156</f>
      </c>
      <c s="32">
        <f>0+M144+M148+M152+M156</f>
      </c>
    </row>
    <row r="144" spans="1:16" ht="12.75">
      <c r="A144" t="s">
        <v>49</v>
      </c>
      <c s="34" t="s">
        <v>225</v>
      </c>
      <c s="34" t="s">
        <v>4553</v>
      </c>
      <c s="35" t="s">
        <v>4244</v>
      </c>
      <c s="6" t="s">
        <v>4554</v>
      </c>
      <c s="36" t="s">
        <v>95</v>
      </c>
      <c s="37">
        <v>3.6</v>
      </c>
      <c s="36">
        <v>0</v>
      </c>
      <c s="36">
        <f>ROUND(G144*H144,6)</f>
      </c>
      <c r="L144" s="38">
        <v>0</v>
      </c>
      <c s="32">
        <f>ROUND(ROUND(L144,2)*ROUND(G144,3),2)</f>
      </c>
      <c s="36" t="s">
        <v>54</v>
      </c>
      <c>
        <f>(M144*21)/100</f>
      </c>
      <c t="s">
        <v>27</v>
      </c>
    </row>
    <row r="145" spans="1:5" ht="12.75">
      <c r="A145" s="35" t="s">
        <v>55</v>
      </c>
      <c r="E145" s="39" t="s">
        <v>5</v>
      </c>
    </row>
    <row r="146" spans="1:5" ht="12.75">
      <c r="A146" s="35" t="s">
        <v>56</v>
      </c>
      <c r="E146" s="40" t="s">
        <v>5075</v>
      </c>
    </row>
    <row r="147" spans="1:5" ht="267.75">
      <c r="A147" t="s">
        <v>58</v>
      </c>
      <c r="E147" s="39" t="s">
        <v>4556</v>
      </c>
    </row>
    <row r="148" spans="1:16" ht="12.75">
      <c r="A148" t="s">
        <v>49</v>
      </c>
      <c s="34" t="s">
        <v>229</v>
      </c>
      <c s="34" t="s">
        <v>5076</v>
      </c>
      <c s="35" t="s">
        <v>4244</v>
      </c>
      <c s="6" t="s">
        <v>5077</v>
      </c>
      <c s="36" t="s">
        <v>95</v>
      </c>
      <c s="37">
        <v>3.2</v>
      </c>
      <c s="36">
        <v>0</v>
      </c>
      <c s="36">
        <f>ROUND(G148*H148,6)</f>
      </c>
      <c r="L148" s="38">
        <v>0</v>
      </c>
      <c s="32">
        <f>ROUND(ROUND(L148,2)*ROUND(G148,3),2)</f>
      </c>
      <c s="36" t="s">
        <v>54</v>
      </c>
      <c>
        <f>(M148*21)/100</f>
      </c>
      <c t="s">
        <v>27</v>
      </c>
    </row>
    <row r="149" spans="1:5" ht="12.75">
      <c r="A149" s="35" t="s">
        <v>55</v>
      </c>
      <c r="E149" s="39" t="s">
        <v>5</v>
      </c>
    </row>
    <row r="150" spans="1:5" ht="12.75">
      <c r="A150" s="35" t="s">
        <v>56</v>
      </c>
      <c r="E150" s="40" t="s">
        <v>5078</v>
      </c>
    </row>
    <row r="151" spans="1:5" ht="255">
      <c r="A151" t="s">
        <v>58</v>
      </c>
      <c r="E151" s="39" t="s">
        <v>3568</v>
      </c>
    </row>
    <row r="152" spans="1:16" ht="12.75">
      <c r="A152" t="s">
        <v>49</v>
      </c>
      <c s="34" t="s">
        <v>233</v>
      </c>
      <c s="34" t="s">
        <v>5079</v>
      </c>
      <c s="35" t="s">
        <v>4244</v>
      </c>
      <c s="6" t="s">
        <v>5080</v>
      </c>
      <c s="36" t="s">
        <v>95</v>
      </c>
      <c s="37">
        <v>26.92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5081</v>
      </c>
    </row>
    <row r="155" spans="1:5" ht="242.25">
      <c r="A155" t="s">
        <v>58</v>
      </c>
      <c r="E155" s="39" t="s">
        <v>3878</v>
      </c>
    </row>
    <row r="156" spans="1:16" ht="12.75">
      <c r="A156" t="s">
        <v>49</v>
      </c>
      <c s="34" t="s">
        <v>237</v>
      </c>
      <c s="34" t="s">
        <v>3577</v>
      </c>
      <c s="35" t="s">
        <v>4244</v>
      </c>
      <c s="6" t="s">
        <v>3578</v>
      </c>
      <c s="36" t="s">
        <v>95</v>
      </c>
      <c s="37">
        <v>28.8</v>
      </c>
      <c s="36">
        <v>0</v>
      </c>
      <c s="36">
        <f>ROUND(G156*H156,6)</f>
      </c>
      <c r="L156" s="38">
        <v>0</v>
      </c>
      <c s="32">
        <f>ROUND(ROUND(L156,2)*ROUND(G156,3),2)</f>
      </c>
      <c s="36" t="s">
        <v>54</v>
      </c>
      <c>
        <f>(M156*21)/100</f>
      </c>
      <c t="s">
        <v>27</v>
      </c>
    </row>
    <row r="157" spans="1:5" ht="12.75">
      <c r="A157" s="35" t="s">
        <v>55</v>
      </c>
      <c r="E157" s="39" t="s">
        <v>5</v>
      </c>
    </row>
    <row r="158" spans="1:5" ht="12.75">
      <c r="A158" s="35" t="s">
        <v>56</v>
      </c>
      <c r="E158" s="40" t="s">
        <v>5082</v>
      </c>
    </row>
    <row r="159" spans="1:5" ht="242.25">
      <c r="A159" t="s">
        <v>58</v>
      </c>
      <c r="E159" s="39" t="s">
        <v>3580</v>
      </c>
    </row>
    <row r="160" spans="1:13" ht="12.75">
      <c r="A160" t="s">
        <v>46</v>
      </c>
      <c r="C160" s="31" t="s">
        <v>108</v>
      </c>
      <c r="E160" s="33" t="s">
        <v>2697</v>
      </c>
      <c r="J160" s="32">
        <f>0</f>
      </c>
      <c s="32">
        <f>0</f>
      </c>
      <c s="32">
        <f>0+L161+L165+L169+L173+L177+L181+L185+L189+L193+L197</f>
      </c>
      <c s="32">
        <f>0+M161+M165+M169+M173+M177+M181+M185+M189+M193+M197</f>
      </c>
    </row>
    <row r="161" spans="1:16" ht="12.75">
      <c r="A161" t="s">
        <v>49</v>
      </c>
      <c s="34" t="s">
        <v>241</v>
      </c>
      <c s="34" t="s">
        <v>3717</v>
      </c>
      <c s="35" t="s">
        <v>4244</v>
      </c>
      <c s="6" t="s">
        <v>3718</v>
      </c>
      <c s="36" t="s">
        <v>95</v>
      </c>
      <c s="37">
        <v>30</v>
      </c>
      <c s="36">
        <v>0</v>
      </c>
      <c s="36">
        <f>ROUND(G161*H161,6)</f>
      </c>
      <c r="L161" s="38">
        <v>0</v>
      </c>
      <c s="32">
        <f>ROUND(ROUND(L161,2)*ROUND(G161,3),2)</f>
      </c>
      <c s="36" t="s">
        <v>54</v>
      </c>
      <c>
        <f>(M161*21)/100</f>
      </c>
      <c t="s">
        <v>27</v>
      </c>
    </row>
    <row r="162" spans="1:5" ht="12.75">
      <c r="A162" s="35" t="s">
        <v>55</v>
      </c>
      <c r="E162" s="39" t="s">
        <v>5</v>
      </c>
    </row>
    <row r="163" spans="1:5" ht="12.75">
      <c r="A163" s="35" t="s">
        <v>56</v>
      </c>
      <c r="E163" s="40" t="s">
        <v>5083</v>
      </c>
    </row>
    <row r="164" spans="1:5" ht="38.25">
      <c r="A164" t="s">
        <v>58</v>
      </c>
      <c r="E164" s="39" t="s">
        <v>3721</v>
      </c>
    </row>
    <row r="165" spans="1:16" ht="12.75">
      <c r="A165" t="s">
        <v>49</v>
      </c>
      <c s="34" t="s">
        <v>245</v>
      </c>
      <c s="34" t="s">
        <v>3887</v>
      </c>
      <c s="35" t="s">
        <v>4244</v>
      </c>
      <c s="6" t="s">
        <v>3888</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3890</v>
      </c>
    </row>
    <row r="169" spans="1:16" ht="12.75">
      <c r="A169" t="s">
        <v>49</v>
      </c>
      <c s="34" t="s">
        <v>249</v>
      </c>
      <c s="34" t="s">
        <v>3891</v>
      </c>
      <c s="35" t="s">
        <v>4244</v>
      </c>
      <c s="6" t="s">
        <v>3892</v>
      </c>
      <c s="36" t="s">
        <v>1908</v>
      </c>
      <c s="37">
        <v>220</v>
      </c>
      <c s="36">
        <v>0</v>
      </c>
      <c s="36">
        <f>ROUND(G169*H169,6)</f>
      </c>
      <c r="L169" s="38">
        <v>0</v>
      </c>
      <c s="32">
        <f>ROUND(ROUND(L169,2)*ROUND(G169,3),2)</f>
      </c>
      <c s="36" t="s">
        <v>54</v>
      </c>
      <c>
        <f>(M169*21)/100</f>
      </c>
      <c t="s">
        <v>27</v>
      </c>
    </row>
    <row r="170" spans="1:5" ht="12.75">
      <c r="A170" s="35" t="s">
        <v>55</v>
      </c>
      <c r="E170" s="39" t="s">
        <v>5</v>
      </c>
    </row>
    <row r="171" spans="1:5" ht="12.75">
      <c r="A171" s="35" t="s">
        <v>56</v>
      </c>
      <c r="E171" s="40" t="s">
        <v>5084</v>
      </c>
    </row>
    <row r="172" spans="1:5" ht="357">
      <c r="A172" t="s">
        <v>58</v>
      </c>
      <c r="E172" s="39" t="s">
        <v>3894</v>
      </c>
    </row>
    <row r="173" spans="1:16" ht="12.75">
      <c r="A173" t="s">
        <v>49</v>
      </c>
      <c s="34" t="s">
        <v>253</v>
      </c>
      <c s="34" t="s">
        <v>4317</v>
      </c>
      <c s="35" t="s">
        <v>4244</v>
      </c>
      <c s="6" t="s">
        <v>4318</v>
      </c>
      <c s="36" t="s">
        <v>75</v>
      </c>
      <c s="37">
        <v>277.8736</v>
      </c>
      <c s="36">
        <v>0</v>
      </c>
      <c s="36">
        <f>ROUND(G173*H173,6)</f>
      </c>
      <c r="L173" s="38">
        <v>0</v>
      </c>
      <c s="32">
        <f>ROUND(ROUND(L173,2)*ROUND(G173,3),2)</f>
      </c>
      <c s="36" t="s">
        <v>54</v>
      </c>
      <c>
        <f>(M173*21)/100</f>
      </c>
      <c t="s">
        <v>27</v>
      </c>
    </row>
    <row r="174" spans="1:5" ht="12.75">
      <c r="A174" s="35" t="s">
        <v>55</v>
      </c>
      <c r="E174" s="39" t="s">
        <v>5</v>
      </c>
    </row>
    <row r="175" spans="1:5" ht="12.75">
      <c r="A175" s="35" t="s">
        <v>56</v>
      </c>
      <c r="E175" s="40" t="s">
        <v>5085</v>
      </c>
    </row>
    <row r="176" spans="1:5" ht="102">
      <c r="A176" t="s">
        <v>58</v>
      </c>
      <c r="E176" s="39" t="s">
        <v>3638</v>
      </c>
    </row>
    <row r="177" spans="1:16" ht="12.75">
      <c r="A177" t="s">
        <v>49</v>
      </c>
      <c s="34" t="s">
        <v>257</v>
      </c>
      <c s="34" t="s">
        <v>3898</v>
      </c>
      <c s="35" t="s">
        <v>4244</v>
      </c>
      <c s="6" t="s">
        <v>3899</v>
      </c>
      <c s="36" t="s">
        <v>1574</v>
      </c>
      <c s="37">
        <v>28898.8544</v>
      </c>
      <c s="36">
        <v>0</v>
      </c>
      <c s="36">
        <f>ROUND(G177*H177,6)</f>
      </c>
      <c r="L177" s="38">
        <v>0</v>
      </c>
      <c s="32">
        <f>ROUND(ROUND(L177,2)*ROUND(G177,3),2)</f>
      </c>
      <c s="36" t="s">
        <v>54</v>
      </c>
      <c>
        <f>(M177*21)/100</f>
      </c>
      <c t="s">
        <v>27</v>
      </c>
    </row>
    <row r="178" spans="1:5" ht="12.75">
      <c r="A178" s="35" t="s">
        <v>55</v>
      </c>
      <c r="E178" s="39" t="s">
        <v>5</v>
      </c>
    </row>
    <row r="179" spans="1:5" ht="12.75">
      <c r="A179" s="35" t="s">
        <v>56</v>
      </c>
      <c r="E179" s="40" t="s">
        <v>4320</v>
      </c>
    </row>
    <row r="180" spans="1:5" ht="25.5">
      <c r="A180" t="s">
        <v>58</v>
      </c>
      <c r="E180" s="39" t="s">
        <v>1927</v>
      </c>
    </row>
    <row r="181" spans="1:16" ht="12.75">
      <c r="A181" t="s">
        <v>49</v>
      </c>
      <c s="34" t="s">
        <v>261</v>
      </c>
      <c s="34" t="s">
        <v>4321</v>
      </c>
      <c s="35" t="s">
        <v>4244</v>
      </c>
      <c s="6" t="s">
        <v>4322</v>
      </c>
      <c s="36" t="s">
        <v>75</v>
      </c>
      <c s="37">
        <v>21.218</v>
      </c>
      <c s="36">
        <v>0</v>
      </c>
      <c s="36">
        <f>ROUND(G181*H181,6)</f>
      </c>
      <c r="L181" s="38">
        <v>0</v>
      </c>
      <c s="32">
        <f>ROUND(ROUND(L181,2)*ROUND(G181,3),2)</f>
      </c>
      <c s="36" t="s">
        <v>54</v>
      </c>
      <c>
        <f>(M181*21)/100</f>
      </c>
      <c t="s">
        <v>27</v>
      </c>
    </row>
    <row r="182" spans="1:5" ht="12.75">
      <c r="A182" s="35" t="s">
        <v>55</v>
      </c>
      <c r="E182" s="39" t="s">
        <v>5</v>
      </c>
    </row>
    <row r="183" spans="1:5" ht="12.75">
      <c r="A183" s="35" t="s">
        <v>56</v>
      </c>
      <c r="E183" s="40" t="s">
        <v>5086</v>
      </c>
    </row>
    <row r="184" spans="1:5" ht="102">
      <c r="A184" t="s">
        <v>58</v>
      </c>
      <c r="E184" s="39" t="s">
        <v>3638</v>
      </c>
    </row>
    <row r="185" spans="1:16" ht="12.75">
      <c r="A185" t="s">
        <v>49</v>
      </c>
      <c s="34" t="s">
        <v>265</v>
      </c>
      <c s="34" t="s">
        <v>3639</v>
      </c>
      <c s="35" t="s">
        <v>4244</v>
      </c>
      <c s="6" t="s">
        <v>3640</v>
      </c>
      <c s="36" t="s">
        <v>1574</v>
      </c>
      <c s="37">
        <v>2121.8</v>
      </c>
      <c s="36">
        <v>0</v>
      </c>
      <c s="36">
        <f>ROUND(G185*H185,6)</f>
      </c>
      <c r="L185" s="38">
        <v>0</v>
      </c>
      <c s="32">
        <f>ROUND(ROUND(L185,2)*ROUND(G185,3),2)</f>
      </c>
      <c s="36" t="s">
        <v>54</v>
      </c>
      <c>
        <f>(M185*21)/100</f>
      </c>
      <c t="s">
        <v>27</v>
      </c>
    </row>
    <row r="186" spans="1:5" ht="12.75">
      <c r="A186" s="35" t="s">
        <v>55</v>
      </c>
      <c r="E186" s="39" t="s">
        <v>5</v>
      </c>
    </row>
    <row r="187" spans="1:5" ht="12.75">
      <c r="A187" s="35" t="s">
        <v>56</v>
      </c>
      <c r="E187" s="40" t="s">
        <v>4324</v>
      </c>
    </row>
    <row r="188" spans="1:5" ht="25.5">
      <c r="A188" t="s">
        <v>58</v>
      </c>
      <c r="E188" s="39" t="s">
        <v>1927</v>
      </c>
    </row>
    <row r="189" spans="1:16" ht="12.75">
      <c r="A189" t="s">
        <v>49</v>
      </c>
      <c s="34" t="s">
        <v>269</v>
      </c>
      <c s="34" t="s">
        <v>5087</v>
      </c>
      <c s="35" t="s">
        <v>4244</v>
      </c>
      <c s="6" t="s">
        <v>5088</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5089</v>
      </c>
    </row>
    <row r="192" spans="1:5" ht="76.5">
      <c r="A192" t="s">
        <v>58</v>
      </c>
      <c r="E192" s="39" t="s">
        <v>3915</v>
      </c>
    </row>
    <row r="193" spans="1:16" ht="12.75">
      <c r="A193" t="s">
        <v>49</v>
      </c>
      <c s="34" t="s">
        <v>273</v>
      </c>
      <c s="34" t="s">
        <v>3912</v>
      </c>
      <c s="35" t="s">
        <v>4244</v>
      </c>
      <c s="6" t="s">
        <v>3913</v>
      </c>
      <c s="36" t="s">
        <v>469</v>
      </c>
      <c s="37">
        <v>80.1792</v>
      </c>
      <c s="36">
        <v>0</v>
      </c>
      <c s="36">
        <f>ROUND(G193*H193,6)</f>
      </c>
      <c r="L193" s="38">
        <v>0</v>
      </c>
      <c s="32">
        <f>ROUND(ROUND(L193,2)*ROUND(G193,3),2)</f>
      </c>
      <c s="36" t="s">
        <v>54</v>
      </c>
      <c>
        <f>(M193*21)/100</f>
      </c>
      <c t="s">
        <v>27</v>
      </c>
    </row>
    <row r="194" spans="1:5" ht="12.75">
      <c r="A194" s="35" t="s">
        <v>55</v>
      </c>
      <c r="E194" s="39" t="s">
        <v>5</v>
      </c>
    </row>
    <row r="195" spans="1:5" ht="12.75">
      <c r="A195" s="35" t="s">
        <v>56</v>
      </c>
      <c r="E195" s="40" t="s">
        <v>5090</v>
      </c>
    </row>
    <row r="196" spans="1:5" ht="76.5">
      <c r="A196" t="s">
        <v>58</v>
      </c>
      <c r="E196" s="39" t="s">
        <v>3915</v>
      </c>
    </row>
    <row r="197" spans="1:16" ht="12.75">
      <c r="A197" t="s">
        <v>49</v>
      </c>
      <c s="34" t="s">
        <v>278</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5091</v>
      </c>
    </row>
    <row r="200" spans="1:5" ht="12.75">
      <c r="A200" t="s">
        <v>58</v>
      </c>
      <c r="E200" s="39" t="s">
        <v>47</v>
      </c>
    </row>
    <row r="201" spans="1:13" ht="12.75">
      <c r="A201" t="s">
        <v>46</v>
      </c>
      <c r="C201" s="31" t="s">
        <v>3144</v>
      </c>
      <c r="E201" s="33" t="s">
        <v>3145</v>
      </c>
      <c r="J201" s="32">
        <f>0</f>
      </c>
      <c s="32">
        <f>0</f>
      </c>
      <c s="32">
        <f>0+L202+L206+L210+L214+L218</f>
      </c>
      <c s="32">
        <f>0+M202+M206+M210+M214+M218</f>
      </c>
    </row>
    <row r="202" spans="1:16" ht="25.5">
      <c r="A202" t="s">
        <v>49</v>
      </c>
      <c s="34" t="s">
        <v>71</v>
      </c>
      <c s="34" t="s">
        <v>427</v>
      </c>
      <c s="35" t="s">
        <v>4244</v>
      </c>
      <c s="6" t="s">
        <v>428</v>
      </c>
      <c s="36" t="s">
        <v>53</v>
      </c>
      <c s="37">
        <v>3312.9788</v>
      </c>
      <c s="36">
        <v>0</v>
      </c>
      <c s="36">
        <f>ROUND(G202*H202,6)</f>
      </c>
      <c r="L202" s="38">
        <v>0</v>
      </c>
      <c s="32">
        <f>ROUND(ROUND(L202,2)*ROUND(G202,3),2)</f>
      </c>
      <c s="36" t="s">
        <v>54</v>
      </c>
      <c>
        <f>(M202*21)/100</f>
      </c>
      <c t="s">
        <v>27</v>
      </c>
    </row>
    <row r="203" spans="1:5" ht="12.75">
      <c r="A203" s="35" t="s">
        <v>55</v>
      </c>
      <c r="E203" s="39" t="s">
        <v>5</v>
      </c>
    </row>
    <row r="204" spans="1:5" ht="12.75">
      <c r="A204" s="35" t="s">
        <v>56</v>
      </c>
      <c r="E204" s="40" t="s">
        <v>5092</v>
      </c>
    </row>
    <row r="205" spans="1:5" ht="140.25">
      <c r="A205" t="s">
        <v>58</v>
      </c>
      <c r="E205" s="39" t="s">
        <v>59</v>
      </c>
    </row>
    <row r="206" spans="1:16" ht="25.5">
      <c r="A206" t="s">
        <v>49</v>
      </c>
      <c s="34" t="s">
        <v>27</v>
      </c>
      <c s="34" t="s">
        <v>4057</v>
      </c>
      <c s="35" t="s">
        <v>4244</v>
      </c>
      <c s="6" t="s">
        <v>4058</v>
      </c>
      <c s="36" t="s">
        <v>53</v>
      </c>
      <c s="37">
        <v>43.054</v>
      </c>
      <c s="36">
        <v>0</v>
      </c>
      <c s="36">
        <f>ROUND(G206*H206,6)</f>
      </c>
      <c r="L206" s="38">
        <v>0</v>
      </c>
      <c s="32">
        <f>ROUND(ROUND(L206,2)*ROUND(G206,3),2)</f>
      </c>
      <c s="36" t="s">
        <v>54</v>
      </c>
      <c>
        <f>(M206*21)/100</f>
      </c>
      <c t="s">
        <v>27</v>
      </c>
    </row>
    <row r="207" spans="1:5" ht="12.75">
      <c r="A207" s="35" t="s">
        <v>55</v>
      </c>
      <c r="E207" s="39" t="s">
        <v>5</v>
      </c>
    </row>
    <row r="208" spans="1:5" ht="12.75">
      <c r="A208" s="35" t="s">
        <v>56</v>
      </c>
      <c r="E208" s="40" t="s">
        <v>5093</v>
      </c>
    </row>
    <row r="209" spans="1:5" ht="140.25">
      <c r="A209" t="s">
        <v>58</v>
      </c>
      <c r="E209" s="39" t="s">
        <v>59</v>
      </c>
    </row>
    <row r="210" spans="1:16" ht="25.5">
      <c r="A210" t="s">
        <v>49</v>
      </c>
      <c s="34" t="s">
        <v>26</v>
      </c>
      <c s="34" t="s">
        <v>923</v>
      </c>
      <c s="35" t="s">
        <v>4244</v>
      </c>
      <c s="6" t="s">
        <v>924</v>
      </c>
      <c s="36" t="s">
        <v>53</v>
      </c>
      <c s="37">
        <v>53.045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5094</v>
      </c>
    </row>
    <row r="213" spans="1:5" ht="140.25">
      <c r="A213" t="s">
        <v>58</v>
      </c>
      <c r="E213" s="39" t="s">
        <v>59</v>
      </c>
    </row>
    <row r="214" spans="1:16" ht="25.5">
      <c r="A214" t="s">
        <v>49</v>
      </c>
      <c s="34" t="s">
        <v>87</v>
      </c>
      <c s="34" t="s">
        <v>3777</v>
      </c>
      <c s="35" t="s">
        <v>4244</v>
      </c>
      <c s="6" t="s">
        <v>3778</v>
      </c>
      <c s="36" t="s">
        <v>53</v>
      </c>
      <c s="37">
        <v>722.47136</v>
      </c>
      <c s="36">
        <v>0</v>
      </c>
      <c s="36">
        <f>ROUND(G214*H214,6)</f>
      </c>
      <c r="L214" s="38">
        <v>0</v>
      </c>
      <c s="32">
        <f>ROUND(ROUND(L214,2)*ROUND(G214,3),2)</f>
      </c>
      <c s="36" t="s">
        <v>54</v>
      </c>
      <c>
        <f>(M214*21)/100</f>
      </c>
      <c t="s">
        <v>27</v>
      </c>
    </row>
    <row r="215" spans="1:5" ht="12.75">
      <c r="A215" s="35" t="s">
        <v>55</v>
      </c>
      <c r="E215" s="39" t="s">
        <v>5</v>
      </c>
    </row>
    <row r="216" spans="1:5" ht="12.75">
      <c r="A216" s="35" t="s">
        <v>56</v>
      </c>
      <c r="E216" s="40" t="s">
        <v>5095</v>
      </c>
    </row>
    <row r="217" spans="1:5" ht="140.25">
      <c r="A217" t="s">
        <v>58</v>
      </c>
      <c r="E217" s="39" t="s">
        <v>59</v>
      </c>
    </row>
    <row r="218" spans="1:16" ht="25.5">
      <c r="A218" t="s">
        <v>49</v>
      </c>
      <c s="34" t="s">
        <v>92</v>
      </c>
      <c s="34" t="s">
        <v>4344</v>
      </c>
      <c s="35" t="s">
        <v>4244</v>
      </c>
      <c s="6" t="s">
        <v>4345</v>
      </c>
      <c s="36" t="s">
        <v>53</v>
      </c>
      <c s="37">
        <v>0.400896</v>
      </c>
      <c s="36">
        <v>0</v>
      </c>
      <c s="36">
        <f>ROUND(G218*H218,6)</f>
      </c>
      <c r="L218" s="38">
        <v>0</v>
      </c>
      <c s="32">
        <f>ROUND(ROUND(L218,2)*ROUND(G218,3),2)</f>
      </c>
      <c s="36" t="s">
        <v>54</v>
      </c>
      <c>
        <f>(M218*21)/100</f>
      </c>
      <c t="s">
        <v>27</v>
      </c>
    </row>
    <row r="219" spans="1:5" ht="12.75">
      <c r="A219" s="35" t="s">
        <v>55</v>
      </c>
      <c r="E219" s="39" t="s">
        <v>5</v>
      </c>
    </row>
    <row r="220" spans="1:5" ht="12.75">
      <c r="A220" s="35" t="s">
        <v>56</v>
      </c>
      <c r="E220" s="40" t="s">
        <v>5096</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5099</v>
      </c>
      <c r="E8" s="30" t="s">
        <v>5098</v>
      </c>
      <c r="J8" s="29">
        <f>0+J9+J42+J51+J84+J101+J110+J119+J160</f>
      </c>
      <c s="29">
        <f>0+K9+K42+K51+K84+K101+K110+K119+K160</f>
      </c>
      <c s="29">
        <f>0+L9+L42+L51+L84+L101+L110+L119+L160</f>
      </c>
      <c s="29">
        <f>0+M9+M42+M51+M84+M101+M110+M119+M160</f>
      </c>
    </row>
    <row r="9" spans="1:13" ht="12.75">
      <c r="A9" t="s">
        <v>46</v>
      </c>
      <c r="C9" s="31" t="s">
        <v>71</v>
      </c>
      <c r="E9" s="33" t="s">
        <v>72</v>
      </c>
      <c r="J9" s="32">
        <f>0</f>
      </c>
      <c s="32">
        <f>0</f>
      </c>
      <c s="32">
        <f>0+L10+L14+L18+L22+L26+L30+L34+L38</f>
      </c>
      <c s="32">
        <f>0+M10+M14+M18+M22+M26+M30+M34+M38</f>
      </c>
    </row>
    <row r="10" spans="1:16" ht="12.75">
      <c r="A10" t="s">
        <v>49</v>
      </c>
      <c s="34" t="s">
        <v>87</v>
      </c>
      <c s="34" t="s">
        <v>4243</v>
      </c>
      <c s="35" t="s">
        <v>4244</v>
      </c>
      <c s="6" t="s">
        <v>4245</v>
      </c>
      <c s="36" t="s">
        <v>75</v>
      </c>
      <c s="37">
        <v>7.836</v>
      </c>
      <c s="36">
        <v>0</v>
      </c>
      <c s="36">
        <f>ROUND(G10*H10,6)</f>
      </c>
      <c r="L10" s="38">
        <v>0</v>
      </c>
      <c s="32">
        <f>ROUND(ROUND(L10,2)*ROUND(G10,3),2)</f>
      </c>
      <c s="36" t="s">
        <v>54</v>
      </c>
      <c>
        <f>(M10*21)/100</f>
      </c>
      <c t="s">
        <v>27</v>
      </c>
    </row>
    <row r="11" spans="1:5" ht="12.75">
      <c r="A11" s="35" t="s">
        <v>55</v>
      </c>
      <c r="E11" s="39" t="s">
        <v>5</v>
      </c>
    </row>
    <row r="12" spans="1:5" ht="12.75">
      <c r="A12" s="35" t="s">
        <v>56</v>
      </c>
      <c r="E12" s="40" t="s">
        <v>5100</v>
      </c>
    </row>
    <row r="13" spans="1:5" ht="76.5">
      <c r="A13" t="s">
        <v>58</v>
      </c>
      <c r="E13" s="39" t="s">
        <v>4247</v>
      </c>
    </row>
    <row r="14" spans="1:16" ht="12.75">
      <c r="A14" t="s">
        <v>49</v>
      </c>
      <c s="34" t="s">
        <v>92</v>
      </c>
      <c s="34" t="s">
        <v>4248</v>
      </c>
      <c s="35" t="s">
        <v>4244</v>
      </c>
      <c s="6" t="s">
        <v>4249</v>
      </c>
      <c s="36" t="s">
        <v>75</v>
      </c>
      <c s="37">
        <v>387.308</v>
      </c>
      <c s="36">
        <v>0</v>
      </c>
      <c s="36">
        <f>ROUND(G14*H14,6)</f>
      </c>
      <c r="L14" s="38">
        <v>0</v>
      </c>
      <c s="32">
        <f>ROUND(ROUND(L14,2)*ROUND(G14,3),2)</f>
      </c>
      <c s="36" t="s">
        <v>54</v>
      </c>
      <c>
        <f>(M14*21)/100</f>
      </c>
      <c t="s">
        <v>27</v>
      </c>
    </row>
    <row r="15" spans="1:5" ht="12.75">
      <c r="A15" s="35" t="s">
        <v>55</v>
      </c>
      <c r="E15" s="39" t="s">
        <v>5</v>
      </c>
    </row>
    <row r="16" spans="1:5" ht="12.75">
      <c r="A16" s="35" t="s">
        <v>56</v>
      </c>
      <c r="E16" s="40" t="s">
        <v>5101</v>
      </c>
    </row>
    <row r="17" spans="1:5" ht="318.75">
      <c r="A17" t="s">
        <v>58</v>
      </c>
      <c r="E17" s="39" t="s">
        <v>3442</v>
      </c>
    </row>
    <row r="18" spans="1:16" ht="12.75">
      <c r="A18" t="s">
        <v>49</v>
      </c>
      <c s="34" t="s">
        <v>97</v>
      </c>
      <c s="34" t="s">
        <v>437</v>
      </c>
      <c s="35" t="s">
        <v>4244</v>
      </c>
      <c s="6" t="s">
        <v>438</v>
      </c>
      <c s="36" t="s">
        <v>439</v>
      </c>
      <c s="37">
        <v>15492.32</v>
      </c>
      <c s="36">
        <v>0</v>
      </c>
      <c s="36">
        <f>ROUND(G18*H18,6)</f>
      </c>
      <c r="L18" s="38">
        <v>0</v>
      </c>
      <c s="32">
        <f>ROUND(ROUND(L18,2)*ROUND(G18,3),2)</f>
      </c>
      <c s="36" t="s">
        <v>54</v>
      </c>
      <c>
        <f>(M18*21)/100</f>
      </c>
      <c t="s">
        <v>27</v>
      </c>
    </row>
    <row r="19" spans="1:5" ht="12.75">
      <c r="A19" s="35" t="s">
        <v>55</v>
      </c>
      <c r="E19" s="39" t="s">
        <v>5</v>
      </c>
    </row>
    <row r="20" spans="1:5" ht="12.75">
      <c r="A20" s="35" t="s">
        <v>56</v>
      </c>
      <c r="E20" s="40" t="s">
        <v>4251</v>
      </c>
    </row>
    <row r="21" spans="1:5" ht="25.5">
      <c r="A21" t="s">
        <v>58</v>
      </c>
      <c r="E21" s="39" t="s">
        <v>441</v>
      </c>
    </row>
    <row r="22" spans="1:16" ht="12.75">
      <c r="A22" t="s">
        <v>49</v>
      </c>
      <c s="34" t="s">
        <v>85</v>
      </c>
      <c s="34" t="s">
        <v>4252</v>
      </c>
      <c s="35" t="s">
        <v>4244</v>
      </c>
      <c s="6" t="s">
        <v>4253</v>
      </c>
      <c s="36" t="s">
        <v>75</v>
      </c>
      <c s="37">
        <v>1.584</v>
      </c>
      <c s="36">
        <v>0</v>
      </c>
      <c s="36">
        <f>ROUND(G22*H22,6)</f>
      </c>
      <c r="L22" s="38">
        <v>0</v>
      </c>
      <c s="32">
        <f>ROUND(ROUND(L22,2)*ROUND(G22,3),2)</f>
      </c>
      <c s="36" t="s">
        <v>54</v>
      </c>
      <c>
        <f>(M22*21)/100</f>
      </c>
      <c t="s">
        <v>27</v>
      </c>
    </row>
    <row r="23" spans="1:5" ht="12.75">
      <c r="A23" s="35" t="s">
        <v>55</v>
      </c>
      <c r="E23" s="39" t="s">
        <v>5</v>
      </c>
    </row>
    <row r="24" spans="1:5" ht="12.75">
      <c r="A24" s="35" t="s">
        <v>56</v>
      </c>
      <c r="E24" s="40" t="s">
        <v>4254</v>
      </c>
    </row>
    <row r="25" spans="1:5" ht="318.75">
      <c r="A25" t="s">
        <v>58</v>
      </c>
      <c r="E25" s="39" t="s">
        <v>3442</v>
      </c>
    </row>
    <row r="26" spans="1:16" ht="12.75">
      <c r="A26" t="s">
        <v>49</v>
      </c>
      <c s="34" t="s">
        <v>104</v>
      </c>
      <c s="34" t="s">
        <v>4255</v>
      </c>
      <c s="35" t="s">
        <v>4244</v>
      </c>
      <c s="6" t="s">
        <v>4256</v>
      </c>
      <c s="36" t="s">
        <v>439</v>
      </c>
      <c s="37">
        <v>63.36</v>
      </c>
      <c s="36">
        <v>0</v>
      </c>
      <c s="36">
        <f>ROUND(G26*H26,6)</f>
      </c>
      <c r="L26" s="38">
        <v>0</v>
      </c>
      <c s="32">
        <f>ROUND(ROUND(L26,2)*ROUND(G26,3),2)</f>
      </c>
      <c s="36" t="s">
        <v>54</v>
      </c>
      <c>
        <f>(M26*21)/100</f>
      </c>
      <c t="s">
        <v>27</v>
      </c>
    </row>
    <row r="27" spans="1:5" ht="12.75">
      <c r="A27" s="35" t="s">
        <v>55</v>
      </c>
      <c r="E27" s="39" t="s">
        <v>5</v>
      </c>
    </row>
    <row r="28" spans="1:5" ht="12.75">
      <c r="A28" s="35" t="s">
        <v>56</v>
      </c>
      <c r="E28" s="40" t="s">
        <v>4257</v>
      </c>
    </row>
    <row r="29" spans="1:5" ht="25.5">
      <c r="A29" t="s">
        <v>58</v>
      </c>
      <c r="E29" s="39" t="s">
        <v>441</v>
      </c>
    </row>
    <row r="30" spans="1:16" ht="12.75">
      <c r="A30" t="s">
        <v>49</v>
      </c>
      <c s="34" t="s">
        <v>108</v>
      </c>
      <c s="34" t="s">
        <v>442</v>
      </c>
      <c s="35" t="s">
        <v>4244</v>
      </c>
      <c s="6" t="s">
        <v>443</v>
      </c>
      <c s="36" t="s">
        <v>75</v>
      </c>
      <c s="37">
        <v>388.892</v>
      </c>
      <c s="36">
        <v>0</v>
      </c>
      <c s="36">
        <f>ROUND(G30*H30,6)</f>
      </c>
      <c r="L30" s="38">
        <v>0</v>
      </c>
      <c s="32">
        <f>ROUND(ROUND(L30,2)*ROUND(G30,3),2)</f>
      </c>
      <c s="36" t="s">
        <v>54</v>
      </c>
      <c>
        <f>(M30*21)/100</f>
      </c>
      <c t="s">
        <v>27</v>
      </c>
    </row>
    <row r="31" spans="1:5" ht="12.75">
      <c r="A31" s="35" t="s">
        <v>55</v>
      </c>
      <c r="E31" s="39" t="s">
        <v>5</v>
      </c>
    </row>
    <row r="32" spans="1:5" ht="12.75">
      <c r="A32" s="35" t="s">
        <v>56</v>
      </c>
      <c r="E32" s="40" t="s">
        <v>4258</v>
      </c>
    </row>
    <row r="33" spans="1:5" ht="191.25">
      <c r="A33" t="s">
        <v>58</v>
      </c>
      <c r="E33" s="39" t="s">
        <v>444</v>
      </c>
    </row>
    <row r="34" spans="1:16" ht="12.75">
      <c r="A34" t="s">
        <v>49</v>
      </c>
      <c s="34" t="s">
        <v>112</v>
      </c>
      <c s="34" t="s">
        <v>4259</v>
      </c>
      <c s="35" t="s">
        <v>4244</v>
      </c>
      <c s="6" t="s">
        <v>4260</v>
      </c>
      <c s="36" t="s">
        <v>75</v>
      </c>
      <c s="37">
        <v>291.222</v>
      </c>
      <c s="36">
        <v>0</v>
      </c>
      <c s="36">
        <f>ROUND(G34*H34,6)</f>
      </c>
      <c r="L34" s="38">
        <v>0</v>
      </c>
      <c s="32">
        <f>ROUND(ROUND(L34,2)*ROUND(G34,3),2)</f>
      </c>
      <c s="36" t="s">
        <v>54</v>
      </c>
      <c>
        <f>(M34*21)/100</f>
      </c>
      <c t="s">
        <v>27</v>
      </c>
    </row>
    <row r="35" spans="1:5" ht="12.75">
      <c r="A35" s="35" t="s">
        <v>55</v>
      </c>
      <c r="E35" s="39" t="s">
        <v>5</v>
      </c>
    </row>
    <row r="36" spans="1:5" ht="25.5">
      <c r="A36" s="35" t="s">
        <v>56</v>
      </c>
      <c r="E36" s="40" t="s">
        <v>5102</v>
      </c>
    </row>
    <row r="37" spans="1:5" ht="229.5">
      <c r="A37" t="s">
        <v>58</v>
      </c>
      <c r="E37" s="39" t="s">
        <v>4262</v>
      </c>
    </row>
    <row r="38" spans="1:16" ht="12.75">
      <c r="A38" t="s">
        <v>49</v>
      </c>
      <c s="34" t="s">
        <v>116</v>
      </c>
      <c s="34" t="s">
        <v>3934</v>
      </c>
      <c s="35" t="s">
        <v>4244</v>
      </c>
      <c s="6" t="s">
        <v>3935</v>
      </c>
      <c s="36" t="s">
        <v>469</v>
      </c>
      <c s="37">
        <v>485</v>
      </c>
      <c s="36">
        <v>0</v>
      </c>
      <c s="36">
        <f>ROUND(G38*H38,6)</f>
      </c>
      <c r="L38" s="38">
        <v>0</v>
      </c>
      <c s="32">
        <f>ROUND(ROUND(L38,2)*ROUND(G38,3),2)</f>
      </c>
      <c s="36" t="s">
        <v>54</v>
      </c>
      <c>
        <f>(M38*21)/100</f>
      </c>
      <c t="s">
        <v>27</v>
      </c>
    </row>
    <row r="39" spans="1:5" ht="12.75">
      <c r="A39" s="35" t="s">
        <v>55</v>
      </c>
      <c r="E39" s="39" t="s">
        <v>5</v>
      </c>
    </row>
    <row r="40" spans="1:5" ht="12.75">
      <c r="A40" s="35" t="s">
        <v>56</v>
      </c>
      <c r="E40" s="40" t="s">
        <v>5103</v>
      </c>
    </row>
    <row r="41" spans="1:5" ht="25.5">
      <c r="A41" t="s">
        <v>58</v>
      </c>
      <c r="E41" s="39" t="s">
        <v>3937</v>
      </c>
    </row>
    <row r="42" spans="1:13" ht="12.75">
      <c r="A42" t="s">
        <v>46</v>
      </c>
      <c r="C42" s="31" t="s">
        <v>27</v>
      </c>
      <c r="E42" s="33" t="s">
        <v>445</v>
      </c>
      <c r="J42" s="32">
        <f>0</f>
      </c>
      <c s="32">
        <f>0</f>
      </c>
      <c s="32">
        <f>0+L43+L47</f>
      </c>
      <c s="32">
        <f>0+M43+M47</f>
      </c>
    </row>
    <row r="43" spans="1:16" ht="12.75">
      <c r="A43" t="s">
        <v>49</v>
      </c>
      <c s="34" t="s">
        <v>120</v>
      </c>
      <c s="34" t="s">
        <v>446</v>
      </c>
      <c s="35" t="s">
        <v>4244</v>
      </c>
      <c s="6" t="s">
        <v>447</v>
      </c>
      <c s="36" t="s">
        <v>75</v>
      </c>
      <c s="37">
        <v>8.99</v>
      </c>
      <c s="36">
        <v>0</v>
      </c>
      <c s="36">
        <f>ROUND(G43*H43,6)</f>
      </c>
      <c r="L43" s="38">
        <v>0</v>
      </c>
      <c s="32">
        <f>ROUND(ROUND(L43,2)*ROUND(G43,3),2)</f>
      </c>
      <c s="36" t="s">
        <v>54</v>
      </c>
      <c>
        <f>(M43*21)/100</f>
      </c>
      <c t="s">
        <v>27</v>
      </c>
    </row>
    <row r="44" spans="1:5" ht="12.75">
      <c r="A44" s="35" t="s">
        <v>55</v>
      </c>
      <c r="E44" s="39" t="s">
        <v>5</v>
      </c>
    </row>
    <row r="45" spans="1:5" ht="12.75">
      <c r="A45" s="35" t="s">
        <v>56</v>
      </c>
      <c r="E45" s="40" t="s">
        <v>4264</v>
      </c>
    </row>
    <row r="46" spans="1:5" ht="369.75">
      <c r="A46" t="s">
        <v>58</v>
      </c>
      <c r="E46" s="39" t="s">
        <v>449</v>
      </c>
    </row>
    <row r="47" spans="1:16" ht="12.75">
      <c r="A47" t="s">
        <v>49</v>
      </c>
      <c s="34" t="s">
        <v>126</v>
      </c>
      <c s="34" t="s">
        <v>450</v>
      </c>
      <c s="35" t="s">
        <v>4244</v>
      </c>
      <c s="6" t="s">
        <v>451</v>
      </c>
      <c s="36" t="s">
        <v>53</v>
      </c>
      <c s="37">
        <v>0.83996</v>
      </c>
      <c s="36">
        <v>0</v>
      </c>
      <c s="36">
        <f>ROUND(G47*H47,6)</f>
      </c>
      <c r="L47" s="38">
        <v>0</v>
      </c>
      <c s="32">
        <f>ROUND(ROUND(L47,2)*ROUND(G47,3),2)</f>
      </c>
      <c s="36" t="s">
        <v>54</v>
      </c>
      <c>
        <f>(M47*21)/100</f>
      </c>
      <c t="s">
        <v>27</v>
      </c>
    </row>
    <row r="48" spans="1:5" ht="12.75">
      <c r="A48" s="35" t="s">
        <v>55</v>
      </c>
      <c r="E48" s="39" t="s">
        <v>5</v>
      </c>
    </row>
    <row r="49" spans="1:5" ht="12.75">
      <c r="A49" s="35" t="s">
        <v>56</v>
      </c>
      <c r="E49" s="40" t="s">
        <v>4265</v>
      </c>
    </row>
    <row r="50" spans="1:5" ht="267.75">
      <c r="A50" t="s">
        <v>58</v>
      </c>
      <c r="E50" s="39" t="s">
        <v>452</v>
      </c>
    </row>
    <row r="51" spans="1:13" ht="12.75">
      <c r="A51" t="s">
        <v>46</v>
      </c>
      <c r="C51" s="31" t="s">
        <v>26</v>
      </c>
      <c r="E51" s="33" t="s">
        <v>3502</v>
      </c>
      <c r="J51" s="32">
        <f>0</f>
      </c>
      <c s="32">
        <f>0</f>
      </c>
      <c s="32">
        <f>0+L52+L56+L60+L64+L68+L72+L76+L80</f>
      </c>
      <c s="32">
        <f>0+M52+M56+M60+M64+M68+M72+M76+M80</f>
      </c>
    </row>
    <row r="52" spans="1:16" ht="12.75">
      <c r="A52" t="s">
        <v>49</v>
      </c>
      <c s="34" t="s">
        <v>130</v>
      </c>
      <c s="34" t="s">
        <v>3958</v>
      </c>
      <c s="35" t="s">
        <v>4244</v>
      </c>
      <c s="6" t="s">
        <v>3959</v>
      </c>
      <c s="36" t="s">
        <v>75</v>
      </c>
      <c s="37">
        <v>0.6</v>
      </c>
      <c s="36">
        <v>0</v>
      </c>
      <c s="36">
        <f>ROUND(G52*H52,6)</f>
      </c>
      <c r="L52" s="38">
        <v>0</v>
      </c>
      <c s="32">
        <f>ROUND(ROUND(L52,2)*ROUND(G52,3),2)</f>
      </c>
      <c s="36" t="s">
        <v>54</v>
      </c>
      <c>
        <f>(M52*21)/100</f>
      </c>
      <c t="s">
        <v>27</v>
      </c>
    </row>
    <row r="53" spans="1:5" ht="12.75">
      <c r="A53" s="35" t="s">
        <v>55</v>
      </c>
      <c r="E53" s="39" t="s">
        <v>5</v>
      </c>
    </row>
    <row r="54" spans="1:5" ht="12.75">
      <c r="A54" s="35" t="s">
        <v>56</v>
      </c>
      <c r="E54" s="40" t="s">
        <v>4266</v>
      </c>
    </row>
    <row r="55" spans="1:5" ht="382.5">
      <c r="A55" t="s">
        <v>58</v>
      </c>
      <c r="E55" s="39" t="s">
        <v>3828</v>
      </c>
    </row>
    <row r="56" spans="1:16" ht="12.75">
      <c r="A56" t="s">
        <v>49</v>
      </c>
      <c s="34" t="s">
        <v>134</v>
      </c>
      <c s="34" t="s">
        <v>3829</v>
      </c>
      <c s="35" t="s">
        <v>4244</v>
      </c>
      <c s="6" t="s">
        <v>3830</v>
      </c>
      <c s="36" t="s">
        <v>53</v>
      </c>
      <c s="37">
        <v>0.07324</v>
      </c>
      <c s="36">
        <v>0</v>
      </c>
      <c s="36">
        <f>ROUND(G56*H56,6)</f>
      </c>
      <c r="L56" s="38">
        <v>0</v>
      </c>
      <c s="32">
        <f>ROUND(ROUND(L56,2)*ROUND(G56,3),2)</f>
      </c>
      <c s="36" t="s">
        <v>54</v>
      </c>
      <c>
        <f>(M56*21)/100</f>
      </c>
      <c t="s">
        <v>27</v>
      </c>
    </row>
    <row r="57" spans="1:5" ht="12.75">
      <c r="A57" s="35" t="s">
        <v>55</v>
      </c>
      <c r="E57" s="39" t="s">
        <v>5</v>
      </c>
    </row>
    <row r="58" spans="1:5" ht="12.75">
      <c r="A58" s="35" t="s">
        <v>56</v>
      </c>
      <c r="E58" s="40" t="s">
        <v>4267</v>
      </c>
    </row>
    <row r="59" spans="1:5" ht="242.25">
      <c r="A59" t="s">
        <v>58</v>
      </c>
      <c r="E59" s="39" t="s">
        <v>3832</v>
      </c>
    </row>
    <row r="60" spans="1:16" ht="12.75">
      <c r="A60" t="s">
        <v>49</v>
      </c>
      <c s="34" t="s">
        <v>142</v>
      </c>
      <c s="34" t="s">
        <v>4268</v>
      </c>
      <c s="35" t="s">
        <v>4244</v>
      </c>
      <c s="6" t="s">
        <v>4269</v>
      </c>
      <c s="36" t="s">
        <v>53</v>
      </c>
      <c s="37">
        <v>0.28772</v>
      </c>
      <c s="36">
        <v>0</v>
      </c>
      <c s="36">
        <f>ROUND(G60*H60,6)</f>
      </c>
      <c r="L60" s="38">
        <v>0</v>
      </c>
      <c s="32">
        <f>ROUND(ROUND(L60,2)*ROUND(G60,3),2)</f>
      </c>
      <c s="36" t="s">
        <v>54</v>
      </c>
      <c>
        <f>(M60*21)/100</f>
      </c>
      <c t="s">
        <v>27</v>
      </c>
    </row>
    <row r="61" spans="1:5" ht="12.75">
      <c r="A61" s="35" t="s">
        <v>55</v>
      </c>
      <c r="E61" s="39" t="s">
        <v>5</v>
      </c>
    </row>
    <row r="62" spans="1:5" ht="12.75">
      <c r="A62" s="35" t="s">
        <v>56</v>
      </c>
      <c r="E62" s="40" t="s">
        <v>4270</v>
      </c>
    </row>
    <row r="63" spans="1:5" ht="267.75">
      <c r="A63" t="s">
        <v>58</v>
      </c>
      <c r="E63" s="39" t="s">
        <v>452</v>
      </c>
    </row>
    <row r="64" spans="1:16" ht="12.75">
      <c r="A64" t="s">
        <v>49</v>
      </c>
      <c s="34" t="s">
        <v>146</v>
      </c>
      <c s="34" t="s">
        <v>3837</v>
      </c>
      <c s="35" t="s">
        <v>4244</v>
      </c>
      <c s="6" t="s">
        <v>3838</v>
      </c>
      <c s="36" t="s">
        <v>1908</v>
      </c>
      <c s="37">
        <v>217</v>
      </c>
      <c s="36">
        <v>0</v>
      </c>
      <c s="36">
        <f>ROUND(G64*H64,6)</f>
      </c>
      <c r="L64" s="38">
        <v>0</v>
      </c>
      <c s="32">
        <f>ROUND(ROUND(L64,2)*ROUND(G64,3),2)</f>
      </c>
      <c s="36" t="s">
        <v>54</v>
      </c>
      <c>
        <f>(M64*21)/100</f>
      </c>
      <c t="s">
        <v>27</v>
      </c>
    </row>
    <row r="65" spans="1:5" ht="12.75">
      <c r="A65" s="35" t="s">
        <v>55</v>
      </c>
      <c r="E65" s="39" t="s">
        <v>5</v>
      </c>
    </row>
    <row r="66" spans="1:5" ht="12.75">
      <c r="A66" s="35" t="s">
        <v>56</v>
      </c>
      <c r="E66" s="40" t="s">
        <v>4271</v>
      </c>
    </row>
    <row r="67" spans="1:5" ht="293.25">
      <c r="A67" t="s">
        <v>58</v>
      </c>
      <c r="E67" s="39" t="s">
        <v>466</v>
      </c>
    </row>
    <row r="68" spans="1:16" ht="12.75">
      <c r="A68" t="s">
        <v>49</v>
      </c>
      <c s="34" t="s">
        <v>150</v>
      </c>
      <c s="34" t="s">
        <v>4272</v>
      </c>
      <c s="35" t="s">
        <v>4244</v>
      </c>
      <c s="6" t="s">
        <v>4273</v>
      </c>
      <c s="36" t="s">
        <v>75</v>
      </c>
      <c s="37">
        <v>7.575</v>
      </c>
      <c s="36">
        <v>0</v>
      </c>
      <c s="36">
        <f>ROUND(G68*H68,6)</f>
      </c>
      <c r="L68" s="38">
        <v>0</v>
      </c>
      <c s="32">
        <f>ROUND(ROUND(L68,2)*ROUND(G68,3),2)</f>
      </c>
      <c s="36" t="s">
        <v>54</v>
      </c>
      <c>
        <f>(M68*21)/100</f>
      </c>
      <c t="s">
        <v>27</v>
      </c>
    </row>
    <row r="69" spans="1:5" ht="12.75">
      <c r="A69" s="35" t="s">
        <v>55</v>
      </c>
      <c r="E69" s="39" t="s">
        <v>5</v>
      </c>
    </row>
    <row r="70" spans="1:5" ht="12.75">
      <c r="A70" s="35" t="s">
        <v>56</v>
      </c>
      <c r="E70" s="40" t="s">
        <v>5104</v>
      </c>
    </row>
    <row r="71" spans="1:5" ht="369.75">
      <c r="A71" t="s">
        <v>58</v>
      </c>
      <c r="E71" s="39" t="s">
        <v>457</v>
      </c>
    </row>
    <row r="72" spans="1:16" ht="12.75">
      <c r="A72" t="s">
        <v>49</v>
      </c>
      <c s="34" t="s">
        <v>153</v>
      </c>
      <c s="34" t="s">
        <v>4275</v>
      </c>
      <c s="35" t="s">
        <v>4244</v>
      </c>
      <c s="6" t="s">
        <v>4276</v>
      </c>
      <c s="36" t="s">
        <v>53</v>
      </c>
      <c s="37">
        <v>1.30516</v>
      </c>
      <c s="36">
        <v>0</v>
      </c>
      <c s="36">
        <f>ROUND(G72*H72,6)</f>
      </c>
      <c r="L72" s="38">
        <v>0</v>
      </c>
      <c s="32">
        <f>ROUND(ROUND(L72,2)*ROUND(G72,3),2)</f>
      </c>
      <c s="36" t="s">
        <v>54</v>
      </c>
      <c>
        <f>(M72*21)/100</f>
      </c>
      <c t="s">
        <v>27</v>
      </c>
    </row>
    <row r="73" spans="1:5" ht="12.75">
      <c r="A73" s="35" t="s">
        <v>55</v>
      </c>
      <c r="E73" s="39" t="s">
        <v>5</v>
      </c>
    </row>
    <row r="74" spans="1:5" ht="12.75">
      <c r="A74" s="35" t="s">
        <v>56</v>
      </c>
      <c r="E74" s="40" t="s">
        <v>4277</v>
      </c>
    </row>
    <row r="75" spans="1:5" ht="267.75">
      <c r="A75" t="s">
        <v>58</v>
      </c>
      <c r="E75" s="39" t="s">
        <v>452</v>
      </c>
    </row>
    <row r="76" spans="1:16" ht="12.75">
      <c r="A76" t="s">
        <v>49</v>
      </c>
      <c s="34" t="s">
        <v>157</v>
      </c>
      <c s="34" t="s">
        <v>4278</v>
      </c>
      <c s="35" t="s">
        <v>4244</v>
      </c>
      <c s="6" t="s">
        <v>4279</v>
      </c>
      <c s="36" t="s">
        <v>75</v>
      </c>
      <c s="37">
        <v>25.478</v>
      </c>
      <c s="36">
        <v>0</v>
      </c>
      <c s="36">
        <f>ROUND(G76*H76,6)</f>
      </c>
      <c r="L76" s="38">
        <v>0</v>
      </c>
      <c s="32">
        <f>ROUND(ROUND(L76,2)*ROUND(G76,3),2)</f>
      </c>
      <c s="36" t="s">
        <v>54</v>
      </c>
      <c>
        <f>(M76*21)/100</f>
      </c>
      <c t="s">
        <v>27</v>
      </c>
    </row>
    <row r="77" spans="1:5" ht="12.75">
      <c r="A77" s="35" t="s">
        <v>55</v>
      </c>
      <c r="E77" s="39" t="s">
        <v>5</v>
      </c>
    </row>
    <row r="78" spans="1:5" ht="12.75">
      <c r="A78" s="35" t="s">
        <v>56</v>
      </c>
      <c r="E78" s="40" t="s">
        <v>4280</v>
      </c>
    </row>
    <row r="79" spans="1:5" ht="229.5">
      <c r="A79" t="s">
        <v>58</v>
      </c>
      <c r="E79" s="39" t="s">
        <v>3845</v>
      </c>
    </row>
    <row r="80" spans="1:16" ht="12.75">
      <c r="A80" t="s">
        <v>49</v>
      </c>
      <c s="34" t="s">
        <v>233</v>
      </c>
      <c s="34" t="s">
        <v>4281</v>
      </c>
      <c s="35" t="s">
        <v>5</v>
      </c>
      <c s="6" t="s">
        <v>4282</v>
      </c>
      <c s="36" t="s">
        <v>75</v>
      </c>
      <c s="37">
        <v>3.956</v>
      </c>
      <c s="36">
        <v>0</v>
      </c>
      <c s="36">
        <f>ROUND(G80*H80,6)</f>
      </c>
      <c r="L80" s="38">
        <v>0</v>
      </c>
      <c s="32">
        <f>ROUND(ROUND(L80,2)*ROUND(G80,3),2)</f>
      </c>
      <c s="36" t="s">
        <v>429</v>
      </c>
      <c>
        <f>(M80*0)/100</f>
      </c>
      <c t="s">
        <v>47</v>
      </c>
    </row>
    <row r="81" spans="1:5" ht="12.75">
      <c r="A81" s="35" t="s">
        <v>55</v>
      </c>
      <c r="E81" s="39" t="s">
        <v>5</v>
      </c>
    </row>
    <row r="82" spans="1:5" ht="12.75">
      <c r="A82" s="35" t="s">
        <v>56</v>
      </c>
      <c r="E82" s="40" t="s">
        <v>4283</v>
      </c>
    </row>
    <row r="83" spans="1:5" ht="369.75">
      <c r="A83" t="s">
        <v>58</v>
      </c>
      <c r="E83" s="39" t="s">
        <v>457</v>
      </c>
    </row>
    <row r="84" spans="1:13" ht="12.75">
      <c r="A84" t="s">
        <v>46</v>
      </c>
      <c r="C84" s="31" t="s">
        <v>87</v>
      </c>
      <c r="E84" s="33" t="s">
        <v>453</v>
      </c>
      <c r="J84" s="32">
        <f>0</f>
      </c>
      <c s="32">
        <f>0</f>
      </c>
      <c s="32">
        <f>0+L85+L89+L93+L97</f>
      </c>
      <c s="32">
        <f>0+M85+M89+M93+M97</f>
      </c>
    </row>
    <row r="85" spans="1:16" ht="12.75">
      <c r="A85" t="s">
        <v>49</v>
      </c>
      <c s="34" t="s">
        <v>161</v>
      </c>
      <c s="34" t="s">
        <v>4284</v>
      </c>
      <c s="35" t="s">
        <v>4244</v>
      </c>
      <c s="6" t="s">
        <v>4285</v>
      </c>
      <c s="36" t="s">
        <v>75</v>
      </c>
      <c s="37">
        <v>7.119</v>
      </c>
      <c s="36">
        <v>0</v>
      </c>
      <c s="36">
        <f>ROUND(G85*H85,6)</f>
      </c>
      <c r="L85" s="38">
        <v>0</v>
      </c>
      <c s="32">
        <f>ROUND(ROUND(L85,2)*ROUND(G85,3),2)</f>
      </c>
      <c s="36" t="s">
        <v>54</v>
      </c>
      <c>
        <f>(M85*21)/100</f>
      </c>
      <c t="s">
        <v>27</v>
      </c>
    </row>
    <row r="86" spans="1:5" ht="12.75">
      <c r="A86" s="35" t="s">
        <v>55</v>
      </c>
      <c r="E86" s="39" t="s">
        <v>5</v>
      </c>
    </row>
    <row r="87" spans="1:5" ht="12.75">
      <c r="A87" s="35" t="s">
        <v>56</v>
      </c>
      <c r="E87" s="40" t="s">
        <v>5105</v>
      </c>
    </row>
    <row r="88" spans="1:5" ht="369.75">
      <c r="A88" t="s">
        <v>58</v>
      </c>
      <c r="E88" s="39" t="s">
        <v>457</v>
      </c>
    </row>
    <row r="89" spans="1:16" ht="12.75">
      <c r="A89" t="s">
        <v>49</v>
      </c>
      <c s="34" t="s">
        <v>165</v>
      </c>
      <c s="34" t="s">
        <v>3846</v>
      </c>
      <c s="35" t="s">
        <v>4244</v>
      </c>
      <c s="6" t="s">
        <v>3847</v>
      </c>
      <c s="36" t="s">
        <v>75</v>
      </c>
      <c s="37">
        <v>4.554</v>
      </c>
      <c s="36">
        <v>0</v>
      </c>
      <c s="36">
        <f>ROUND(G89*H89,6)</f>
      </c>
      <c r="L89" s="38">
        <v>0</v>
      </c>
      <c s="32">
        <f>ROUND(ROUND(L89,2)*ROUND(G89,3),2)</f>
      </c>
      <c s="36" t="s">
        <v>54</v>
      </c>
      <c>
        <f>(M89*21)/100</f>
      </c>
      <c t="s">
        <v>27</v>
      </c>
    </row>
    <row r="90" spans="1:5" ht="12.75">
      <c r="A90" s="35" t="s">
        <v>55</v>
      </c>
      <c r="E90" s="39" t="s">
        <v>5</v>
      </c>
    </row>
    <row r="91" spans="1:5" ht="12.75">
      <c r="A91" s="35" t="s">
        <v>56</v>
      </c>
      <c r="E91" s="40" t="s">
        <v>5106</v>
      </c>
    </row>
    <row r="92" spans="1:5" ht="38.25">
      <c r="A92" t="s">
        <v>58</v>
      </c>
      <c r="E92" s="39" t="s">
        <v>461</v>
      </c>
    </row>
    <row r="93" spans="1:16" ht="12.75">
      <c r="A93" t="s">
        <v>49</v>
      </c>
      <c s="34" t="s">
        <v>169</v>
      </c>
      <c s="34" t="s">
        <v>3858</v>
      </c>
      <c s="35" t="s">
        <v>4244</v>
      </c>
      <c s="6" t="s">
        <v>3859</v>
      </c>
      <c s="36" t="s">
        <v>75</v>
      </c>
      <c s="37">
        <v>3.876</v>
      </c>
      <c s="36">
        <v>0</v>
      </c>
      <c s="36">
        <f>ROUND(G93*H93,6)</f>
      </c>
      <c r="L93" s="38">
        <v>0</v>
      </c>
      <c s="32">
        <f>ROUND(ROUND(L93,2)*ROUND(G93,3),2)</f>
      </c>
      <c s="36" t="s">
        <v>54</v>
      </c>
      <c>
        <f>(M93*21)/100</f>
      </c>
      <c t="s">
        <v>27</v>
      </c>
    </row>
    <row r="94" spans="1:5" ht="12.75">
      <c r="A94" s="35" t="s">
        <v>55</v>
      </c>
      <c r="E94" s="39" t="s">
        <v>5</v>
      </c>
    </row>
    <row r="95" spans="1:5" ht="12.75">
      <c r="A95" s="35" t="s">
        <v>56</v>
      </c>
      <c r="E95" s="40" t="s">
        <v>4288</v>
      </c>
    </row>
    <row r="96" spans="1:5" ht="102">
      <c r="A96" t="s">
        <v>58</v>
      </c>
      <c r="E96" s="39" t="s">
        <v>3861</v>
      </c>
    </row>
    <row r="97" spans="1:16" ht="12.75">
      <c r="A97" t="s">
        <v>49</v>
      </c>
      <c s="34" t="s">
        <v>173</v>
      </c>
      <c s="34" t="s">
        <v>4289</v>
      </c>
      <c s="35" t="s">
        <v>4244</v>
      </c>
      <c s="6" t="s">
        <v>4290</v>
      </c>
      <c s="36" t="s">
        <v>75</v>
      </c>
      <c s="37">
        <v>2.66112</v>
      </c>
      <c s="36">
        <v>0</v>
      </c>
      <c s="36">
        <f>ROUND(G97*H97,6)</f>
      </c>
      <c r="L97" s="38">
        <v>0</v>
      </c>
      <c s="32">
        <f>ROUND(ROUND(L97,2)*ROUND(G97,3),2)</f>
      </c>
      <c s="36" t="s">
        <v>54</v>
      </c>
      <c>
        <f>(M97*21)/100</f>
      </c>
      <c t="s">
        <v>27</v>
      </c>
    </row>
    <row r="98" spans="1:5" ht="12.75">
      <c r="A98" s="35" t="s">
        <v>55</v>
      </c>
      <c r="E98" s="39" t="s">
        <v>5</v>
      </c>
    </row>
    <row r="99" spans="1:5" ht="12.75">
      <c r="A99" s="35" t="s">
        <v>56</v>
      </c>
      <c r="E99" s="40" t="s">
        <v>5107</v>
      </c>
    </row>
    <row r="100" spans="1:5" ht="357">
      <c r="A100" t="s">
        <v>58</v>
      </c>
      <c r="E100" s="39" t="s">
        <v>4292</v>
      </c>
    </row>
    <row r="101" spans="1:13" ht="12.75">
      <c r="A101" t="s">
        <v>46</v>
      </c>
      <c r="C101" s="31" t="s">
        <v>85</v>
      </c>
      <c r="E101" s="33" t="s">
        <v>86</v>
      </c>
      <c r="J101" s="32">
        <f>0</f>
      </c>
      <c s="32">
        <f>0</f>
      </c>
      <c s="32">
        <f>0+L102+L106</f>
      </c>
      <c s="32">
        <f>0+M102+M106</f>
      </c>
    </row>
    <row r="102" spans="1:16" ht="25.5">
      <c r="A102" t="s">
        <v>49</v>
      </c>
      <c s="34" t="s">
        <v>177</v>
      </c>
      <c s="34" t="s">
        <v>467</v>
      </c>
      <c s="35" t="s">
        <v>4244</v>
      </c>
      <c s="6" t="s">
        <v>468</v>
      </c>
      <c s="36" t="s">
        <v>469</v>
      </c>
      <c s="37">
        <v>102.4068</v>
      </c>
      <c s="36">
        <v>0</v>
      </c>
      <c s="36">
        <f>ROUND(G102*H102,6)</f>
      </c>
      <c r="L102" s="38">
        <v>0</v>
      </c>
      <c s="32">
        <f>ROUND(ROUND(L102,2)*ROUND(G102,3),2)</f>
      </c>
      <c s="36" t="s">
        <v>54</v>
      </c>
      <c>
        <f>(M102*21)/100</f>
      </c>
      <c t="s">
        <v>27</v>
      </c>
    </row>
    <row r="103" spans="1:5" ht="12.75">
      <c r="A103" s="35" t="s">
        <v>55</v>
      </c>
      <c r="E103" s="39" t="s">
        <v>5</v>
      </c>
    </row>
    <row r="104" spans="1:5" ht="12.75">
      <c r="A104" s="35" t="s">
        <v>56</v>
      </c>
      <c r="E104" s="40" t="s">
        <v>5108</v>
      </c>
    </row>
    <row r="105" spans="1:5" ht="191.25">
      <c r="A105" t="s">
        <v>58</v>
      </c>
      <c r="E105" s="39" t="s">
        <v>471</v>
      </c>
    </row>
    <row r="106" spans="1:16" ht="12.75">
      <c r="A106" t="s">
        <v>49</v>
      </c>
      <c s="34" t="s">
        <v>181</v>
      </c>
      <c s="34" t="s">
        <v>472</v>
      </c>
      <c s="35" t="s">
        <v>4244</v>
      </c>
      <c s="6" t="s">
        <v>473</v>
      </c>
      <c s="36" t="s">
        <v>469</v>
      </c>
      <c s="37">
        <v>114.3668</v>
      </c>
      <c s="36">
        <v>0</v>
      </c>
      <c s="36">
        <f>ROUND(G106*H106,6)</f>
      </c>
      <c r="L106" s="38">
        <v>0</v>
      </c>
      <c s="32">
        <f>ROUND(ROUND(L106,2)*ROUND(G106,3),2)</f>
      </c>
      <c s="36" t="s">
        <v>54</v>
      </c>
      <c>
        <f>(M106*21)/100</f>
      </c>
      <c t="s">
        <v>27</v>
      </c>
    </row>
    <row r="107" spans="1:5" ht="12.75">
      <c r="A107" s="35" t="s">
        <v>55</v>
      </c>
      <c r="E107" s="39" t="s">
        <v>5</v>
      </c>
    </row>
    <row r="108" spans="1:5" ht="12.75">
      <c r="A108" s="35" t="s">
        <v>56</v>
      </c>
      <c r="E108" s="40" t="s">
        <v>5109</v>
      </c>
    </row>
    <row r="109" spans="1:5" ht="38.25">
      <c r="A109" t="s">
        <v>58</v>
      </c>
      <c r="E109" s="39" t="s">
        <v>474</v>
      </c>
    </row>
    <row r="110" spans="1:13" ht="12.75">
      <c r="A110" t="s">
        <v>46</v>
      </c>
      <c r="C110" s="31" t="s">
        <v>104</v>
      </c>
      <c r="E110" s="33" t="s">
        <v>3563</v>
      </c>
      <c r="J110" s="32">
        <f>0</f>
      </c>
      <c s="32">
        <f>0</f>
      </c>
      <c s="32">
        <f>0+L111+L115</f>
      </c>
      <c s="32">
        <f>0+M111+M115</f>
      </c>
    </row>
    <row r="111" spans="1:16" ht="12.75">
      <c r="A111" t="s">
        <v>49</v>
      </c>
      <c s="34" t="s">
        <v>185</v>
      </c>
      <c s="34" t="s">
        <v>4295</v>
      </c>
      <c s="35" t="s">
        <v>4244</v>
      </c>
      <c s="6" t="s">
        <v>4296</v>
      </c>
      <c s="36" t="s">
        <v>90</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4297</v>
      </c>
    </row>
    <row r="114" spans="1:5" ht="12.75">
      <c r="A114" t="s">
        <v>58</v>
      </c>
      <c r="E114" s="39" t="s">
        <v>4298</v>
      </c>
    </row>
    <row r="115" spans="1:16" ht="12.75">
      <c r="A115" t="s">
        <v>49</v>
      </c>
      <c s="34" t="s">
        <v>189</v>
      </c>
      <c s="34" t="s">
        <v>4299</v>
      </c>
      <c s="35" t="s">
        <v>4244</v>
      </c>
      <c s="6" t="s">
        <v>4300</v>
      </c>
      <c s="36" t="s">
        <v>90</v>
      </c>
      <c s="37">
        <v>9</v>
      </c>
      <c s="36">
        <v>0</v>
      </c>
      <c s="36">
        <f>ROUND(G115*H115,6)</f>
      </c>
      <c r="L115" s="38">
        <v>0</v>
      </c>
      <c s="32">
        <f>ROUND(ROUND(L115,2)*ROUND(G115,3),2)</f>
      </c>
      <c s="36" t="s">
        <v>54</v>
      </c>
      <c>
        <f>(M115*21)/100</f>
      </c>
      <c t="s">
        <v>27</v>
      </c>
    </row>
    <row r="116" spans="1:5" ht="12.75">
      <c r="A116" s="35" t="s">
        <v>55</v>
      </c>
      <c r="E116" s="39" t="s">
        <v>5</v>
      </c>
    </row>
    <row r="117" spans="1:5" ht="12.75">
      <c r="A117" s="35" t="s">
        <v>56</v>
      </c>
      <c r="E117" s="40" t="s">
        <v>5110</v>
      </c>
    </row>
    <row r="118" spans="1:5" ht="38.25">
      <c r="A118" t="s">
        <v>58</v>
      </c>
      <c r="E118" s="39" t="s">
        <v>4302</v>
      </c>
    </row>
    <row r="119" spans="1:13" ht="12.75">
      <c r="A119" t="s">
        <v>46</v>
      </c>
      <c r="C119" s="31" t="s">
        <v>108</v>
      </c>
      <c r="E119" s="33" t="s">
        <v>2697</v>
      </c>
      <c r="J119" s="32">
        <f>0</f>
      </c>
      <c s="32">
        <f>0</f>
      </c>
      <c s="32">
        <f>0+L120+L124+L128+L132+L136+L140+L144+L148+L152+L156</f>
      </c>
      <c s="32">
        <f>0+M120+M124+M128+M132+M136+M140+M144+M148+M152+M156</f>
      </c>
    </row>
    <row r="120" spans="1:16" ht="12.75">
      <c r="A120" t="s">
        <v>49</v>
      </c>
      <c s="34" t="s">
        <v>193</v>
      </c>
      <c s="34" t="s">
        <v>3717</v>
      </c>
      <c s="35" t="s">
        <v>4244</v>
      </c>
      <c s="6" t="s">
        <v>3718</v>
      </c>
      <c s="36" t="s">
        <v>95</v>
      </c>
      <c s="37">
        <v>31.55</v>
      </c>
      <c s="36">
        <v>0</v>
      </c>
      <c s="36">
        <f>ROUND(G120*H120,6)</f>
      </c>
      <c r="L120" s="38">
        <v>0</v>
      </c>
      <c s="32">
        <f>ROUND(ROUND(L120,2)*ROUND(G120,3),2)</f>
      </c>
      <c s="36" t="s">
        <v>54</v>
      </c>
      <c>
        <f>(M120*21)/100</f>
      </c>
      <c t="s">
        <v>27</v>
      </c>
    </row>
    <row r="121" spans="1:5" ht="12.75">
      <c r="A121" s="35" t="s">
        <v>55</v>
      </c>
      <c r="E121" s="39" t="s">
        <v>5</v>
      </c>
    </row>
    <row r="122" spans="1:5" ht="12.75">
      <c r="A122" s="35" t="s">
        <v>56</v>
      </c>
      <c r="E122" s="40" t="s">
        <v>5111</v>
      </c>
    </row>
    <row r="123" spans="1:5" ht="38.25">
      <c r="A123" t="s">
        <v>58</v>
      </c>
      <c r="E123" s="39" t="s">
        <v>3721</v>
      </c>
    </row>
    <row r="124" spans="1:16" ht="12.75">
      <c r="A124" t="s">
        <v>49</v>
      </c>
      <c s="34" t="s">
        <v>197</v>
      </c>
      <c s="34" t="s">
        <v>3887</v>
      </c>
      <c s="35" t="s">
        <v>4244</v>
      </c>
      <c s="6" t="s">
        <v>3888</v>
      </c>
      <c s="36" t="s">
        <v>90</v>
      </c>
      <c s="37">
        <v>1</v>
      </c>
      <c s="36">
        <v>0</v>
      </c>
      <c s="36">
        <f>ROUND(G124*H124,6)</f>
      </c>
      <c r="L124" s="38">
        <v>0</v>
      </c>
      <c s="32">
        <f>ROUND(ROUND(L124,2)*ROUND(G124,3),2)</f>
      </c>
      <c s="36" t="s">
        <v>54</v>
      </c>
      <c>
        <f>(M124*21)/100</f>
      </c>
      <c t="s">
        <v>27</v>
      </c>
    </row>
    <row r="125" spans="1:5" ht="12.75">
      <c r="A125" s="35" t="s">
        <v>55</v>
      </c>
      <c r="E125" s="39" t="s">
        <v>5</v>
      </c>
    </row>
    <row r="126" spans="1:5" ht="25.5">
      <c r="A126" s="35" t="s">
        <v>56</v>
      </c>
      <c r="E126" s="40" t="s">
        <v>4304</v>
      </c>
    </row>
    <row r="127" spans="1:5" ht="25.5">
      <c r="A127" t="s">
        <v>58</v>
      </c>
      <c r="E127" s="39" t="s">
        <v>3890</v>
      </c>
    </row>
    <row r="128" spans="1:16" ht="12.75">
      <c r="A128" t="s">
        <v>49</v>
      </c>
      <c s="34" t="s">
        <v>201</v>
      </c>
      <c s="34" t="s">
        <v>4305</v>
      </c>
      <c s="35" t="s">
        <v>4244</v>
      </c>
      <c s="6" t="s">
        <v>4306</v>
      </c>
      <c s="36" t="s">
        <v>469</v>
      </c>
      <c s="37">
        <v>1.45</v>
      </c>
      <c s="36">
        <v>0</v>
      </c>
      <c s="36">
        <f>ROUND(G128*H128,6)</f>
      </c>
      <c r="L128" s="38">
        <v>0</v>
      </c>
      <c s="32">
        <f>ROUND(ROUND(L128,2)*ROUND(G128,3),2)</f>
      </c>
      <c s="36" t="s">
        <v>54</v>
      </c>
      <c>
        <f>(M128*21)/100</f>
      </c>
      <c t="s">
        <v>27</v>
      </c>
    </row>
    <row r="129" spans="1:5" ht="12.75">
      <c r="A129" s="35" t="s">
        <v>55</v>
      </c>
      <c r="E129" s="39" t="s">
        <v>5</v>
      </c>
    </row>
    <row r="130" spans="1:5" ht="25.5">
      <c r="A130" s="35" t="s">
        <v>56</v>
      </c>
      <c r="E130" s="40" t="s">
        <v>4307</v>
      </c>
    </row>
    <row r="131" spans="1:5" ht="12.75">
      <c r="A131" t="s">
        <v>58</v>
      </c>
      <c r="E131" s="39" t="s">
        <v>4308</v>
      </c>
    </row>
    <row r="132" spans="1:16" ht="12.75">
      <c r="A132" t="s">
        <v>49</v>
      </c>
      <c s="34" t="s">
        <v>205</v>
      </c>
      <c s="34" t="s">
        <v>4309</v>
      </c>
      <c s="35" t="s">
        <v>4244</v>
      </c>
      <c s="6" t="s">
        <v>4310</v>
      </c>
      <c s="36" t="s">
        <v>95</v>
      </c>
      <c s="37">
        <v>12.5</v>
      </c>
      <c s="36">
        <v>0</v>
      </c>
      <c s="36">
        <f>ROUND(G132*H132,6)</f>
      </c>
      <c r="L132" s="38">
        <v>0</v>
      </c>
      <c s="32">
        <f>ROUND(ROUND(L132,2)*ROUND(G132,3),2)</f>
      </c>
      <c s="36" t="s">
        <v>54</v>
      </c>
      <c>
        <f>(M132*21)/100</f>
      </c>
      <c t="s">
        <v>27</v>
      </c>
    </row>
    <row r="133" spans="1:5" ht="12.75">
      <c r="A133" s="35" t="s">
        <v>55</v>
      </c>
      <c r="E133" s="39" t="s">
        <v>5</v>
      </c>
    </row>
    <row r="134" spans="1:5" ht="89.25">
      <c r="A134" s="35" t="s">
        <v>56</v>
      </c>
      <c r="E134" s="40" t="s">
        <v>4311</v>
      </c>
    </row>
    <row r="135" spans="1:5" ht="89.25">
      <c r="A135" t="s">
        <v>58</v>
      </c>
      <c r="E135" s="39" t="s">
        <v>3604</v>
      </c>
    </row>
    <row r="136" spans="1:16" ht="12.75">
      <c r="A136" t="s">
        <v>49</v>
      </c>
      <c s="34" t="s">
        <v>209</v>
      </c>
      <c s="34" t="s">
        <v>3627</v>
      </c>
      <c s="35" t="s">
        <v>4244</v>
      </c>
      <c s="6" t="s">
        <v>3628</v>
      </c>
      <c s="36" t="s">
        <v>95</v>
      </c>
      <c s="37">
        <v>12.5</v>
      </c>
      <c s="36">
        <v>0</v>
      </c>
      <c s="36">
        <f>ROUND(G136*H136,6)</f>
      </c>
      <c r="L136" s="38">
        <v>0</v>
      </c>
      <c s="32">
        <f>ROUND(ROUND(L136,2)*ROUND(G136,3),2)</f>
      </c>
      <c s="36" t="s">
        <v>54</v>
      </c>
      <c>
        <f>(M136*21)/100</f>
      </c>
      <c t="s">
        <v>27</v>
      </c>
    </row>
    <row r="137" spans="1:5" ht="12.75">
      <c r="A137" s="35" t="s">
        <v>55</v>
      </c>
      <c r="E137" s="39" t="s">
        <v>5</v>
      </c>
    </row>
    <row r="138" spans="1:5" ht="51">
      <c r="A138" s="35" t="s">
        <v>56</v>
      </c>
      <c r="E138" s="40" t="s">
        <v>4312</v>
      </c>
    </row>
    <row r="139" spans="1:5" ht="76.5">
      <c r="A139" t="s">
        <v>58</v>
      </c>
      <c r="E139" s="39" t="s">
        <v>3617</v>
      </c>
    </row>
    <row r="140" spans="1:16" ht="12.75">
      <c r="A140" t="s">
        <v>49</v>
      </c>
      <c s="34" t="s">
        <v>213</v>
      </c>
      <c s="34" t="s">
        <v>5112</v>
      </c>
      <c s="35" t="s">
        <v>4244</v>
      </c>
      <c s="6" t="s">
        <v>5113</v>
      </c>
      <c s="36" t="s">
        <v>1908</v>
      </c>
      <c s="37">
        <v>24.313</v>
      </c>
      <c s="36">
        <v>0</v>
      </c>
      <c s="36">
        <f>ROUND(G140*H140,6)</f>
      </c>
      <c r="L140" s="38">
        <v>0</v>
      </c>
      <c s="32">
        <f>ROUND(ROUND(L140,2)*ROUND(G140,3),2)</f>
      </c>
      <c s="36" t="s">
        <v>54</v>
      </c>
      <c>
        <f>(M140*21)/100</f>
      </c>
      <c t="s">
        <v>27</v>
      </c>
    </row>
    <row r="141" spans="1:5" ht="12.75">
      <c r="A141" s="35" t="s">
        <v>55</v>
      </c>
      <c r="E141" s="39" t="s">
        <v>5</v>
      </c>
    </row>
    <row r="142" spans="1:5" ht="12.75">
      <c r="A142" s="35" t="s">
        <v>56</v>
      </c>
      <c r="E142" s="40" t="s">
        <v>4315</v>
      </c>
    </row>
    <row r="143" spans="1:5" ht="357">
      <c r="A143" t="s">
        <v>58</v>
      </c>
      <c r="E143" s="39" t="s">
        <v>3894</v>
      </c>
    </row>
    <row r="144" spans="1:16" ht="12.75">
      <c r="A144" t="s">
        <v>49</v>
      </c>
      <c s="34" t="s">
        <v>217</v>
      </c>
      <c s="34" t="s">
        <v>4317</v>
      </c>
      <c s="35" t="s">
        <v>4244</v>
      </c>
      <c s="6" t="s">
        <v>4318</v>
      </c>
      <c s="36" t="s">
        <v>75</v>
      </c>
      <c s="37">
        <v>65.897</v>
      </c>
      <c s="36">
        <v>0</v>
      </c>
      <c s="36">
        <f>ROUND(G144*H144,6)</f>
      </c>
      <c r="L144" s="38">
        <v>0</v>
      </c>
      <c s="32">
        <f>ROUND(ROUND(L144,2)*ROUND(G144,3),2)</f>
      </c>
      <c s="36" t="s">
        <v>54</v>
      </c>
      <c>
        <f>(M144*21)/100</f>
      </c>
      <c t="s">
        <v>27</v>
      </c>
    </row>
    <row r="145" spans="1:5" ht="12.75">
      <c r="A145" s="35" t="s">
        <v>55</v>
      </c>
      <c r="E145" s="39" t="s">
        <v>5</v>
      </c>
    </row>
    <row r="146" spans="1:5" ht="12.75">
      <c r="A146" s="35" t="s">
        <v>56</v>
      </c>
      <c r="E146" s="40" t="s">
        <v>5114</v>
      </c>
    </row>
    <row r="147" spans="1:5" ht="102">
      <c r="A147" t="s">
        <v>58</v>
      </c>
      <c r="E147" s="39" t="s">
        <v>3638</v>
      </c>
    </row>
    <row r="148" spans="1:16" ht="12.75">
      <c r="A148" t="s">
        <v>49</v>
      </c>
      <c s="34" t="s">
        <v>221</v>
      </c>
      <c s="34" t="s">
        <v>3898</v>
      </c>
      <c s="35" t="s">
        <v>4244</v>
      </c>
      <c s="6" t="s">
        <v>3899</v>
      </c>
      <c s="36" t="s">
        <v>1574</v>
      </c>
      <c s="37">
        <v>6853.288</v>
      </c>
      <c s="36">
        <v>0</v>
      </c>
      <c s="36">
        <f>ROUND(G148*H148,6)</f>
      </c>
      <c r="L148" s="38">
        <v>0</v>
      </c>
      <c s="32">
        <f>ROUND(ROUND(L148,2)*ROUND(G148,3),2)</f>
      </c>
      <c s="36" t="s">
        <v>54</v>
      </c>
      <c>
        <f>(M148*21)/100</f>
      </c>
      <c t="s">
        <v>27</v>
      </c>
    </row>
    <row r="149" spans="1:5" ht="12.75">
      <c r="A149" s="35" t="s">
        <v>55</v>
      </c>
      <c r="E149" s="39" t="s">
        <v>5</v>
      </c>
    </row>
    <row r="150" spans="1:5" ht="12.75">
      <c r="A150" s="35" t="s">
        <v>56</v>
      </c>
      <c r="E150" s="40" t="s">
        <v>4320</v>
      </c>
    </row>
    <row r="151" spans="1:5" ht="25.5">
      <c r="A151" t="s">
        <v>58</v>
      </c>
      <c r="E151" s="39" t="s">
        <v>1927</v>
      </c>
    </row>
    <row r="152" spans="1:16" ht="12.75">
      <c r="A152" t="s">
        <v>49</v>
      </c>
      <c s="34" t="s">
        <v>225</v>
      </c>
      <c s="34" t="s">
        <v>4321</v>
      </c>
      <c s="35" t="s">
        <v>4244</v>
      </c>
      <c s="6" t="s">
        <v>4322</v>
      </c>
      <c s="36" t="s">
        <v>75</v>
      </c>
      <c s="37">
        <v>31.416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5115</v>
      </c>
    </row>
    <row r="155" spans="1:5" ht="102">
      <c r="A155" t="s">
        <v>58</v>
      </c>
      <c r="E155" s="39" t="s">
        <v>3638</v>
      </c>
    </row>
    <row r="156" spans="1:16" ht="12.75">
      <c r="A156" t="s">
        <v>49</v>
      </c>
      <c s="34" t="s">
        <v>229</v>
      </c>
      <c s="34" t="s">
        <v>3639</v>
      </c>
      <c s="35" t="s">
        <v>4244</v>
      </c>
      <c s="6" t="s">
        <v>3640</v>
      </c>
      <c s="36" t="s">
        <v>1574</v>
      </c>
      <c s="37">
        <v>3141.6</v>
      </c>
      <c s="36">
        <v>0</v>
      </c>
      <c s="36">
        <f>ROUND(G156*H156,6)</f>
      </c>
      <c r="L156" s="38">
        <v>0</v>
      </c>
      <c s="32">
        <f>ROUND(ROUND(L156,2)*ROUND(G156,3),2)</f>
      </c>
      <c s="36" t="s">
        <v>54</v>
      </c>
      <c>
        <f>(M156*21)/100</f>
      </c>
      <c t="s">
        <v>27</v>
      </c>
    </row>
    <row r="157" spans="1:5" ht="12.75">
      <c r="A157" s="35" t="s">
        <v>55</v>
      </c>
      <c r="E157" s="39" t="s">
        <v>5</v>
      </c>
    </row>
    <row r="158" spans="1:5" ht="12.75">
      <c r="A158" s="35" t="s">
        <v>56</v>
      </c>
      <c r="E158" s="40" t="s">
        <v>4324</v>
      </c>
    </row>
    <row r="159" spans="1:5" ht="25.5">
      <c r="A159" t="s">
        <v>58</v>
      </c>
      <c r="E159" s="39" t="s">
        <v>1927</v>
      </c>
    </row>
    <row r="160" spans="1:13" ht="12.75">
      <c r="A160" t="s">
        <v>46</v>
      </c>
      <c r="C160" s="31" t="s">
        <v>3144</v>
      </c>
      <c r="E160" s="33" t="s">
        <v>3145</v>
      </c>
      <c r="J160" s="32">
        <f>0</f>
      </c>
      <c s="32">
        <f>0</f>
      </c>
      <c s="32">
        <f>0+L161+L165+L169</f>
      </c>
      <c s="32">
        <f>0+M161+M165+M169</f>
      </c>
    </row>
    <row r="161" spans="1:16" ht="25.5">
      <c r="A161" t="s">
        <v>49</v>
      </c>
      <c s="34" t="s">
        <v>71</v>
      </c>
      <c s="34" t="s">
        <v>427</v>
      </c>
      <c s="35" t="s">
        <v>4244</v>
      </c>
      <c s="6" t="s">
        <v>428</v>
      </c>
      <c s="36" t="s">
        <v>53</v>
      </c>
      <c s="37">
        <v>777.784</v>
      </c>
      <c s="36">
        <v>0</v>
      </c>
      <c s="36">
        <f>ROUND(G161*H161,6)</f>
      </c>
      <c r="L161" s="38">
        <v>0</v>
      </c>
      <c s="32">
        <f>ROUND(ROUND(L161,2)*ROUND(G161,3),2)</f>
      </c>
      <c s="36" t="s">
        <v>54</v>
      </c>
      <c>
        <f>(M161*21)/100</f>
      </c>
      <c t="s">
        <v>27</v>
      </c>
    </row>
    <row r="162" spans="1:5" ht="12.75">
      <c r="A162" s="35" t="s">
        <v>55</v>
      </c>
      <c r="E162" s="39" t="s">
        <v>5</v>
      </c>
    </row>
    <row r="163" spans="1:5" ht="12.75">
      <c r="A163" s="35" t="s">
        <v>56</v>
      </c>
      <c r="E163" s="40" t="s">
        <v>4325</v>
      </c>
    </row>
    <row r="164" spans="1:5" ht="140.25">
      <c r="A164" t="s">
        <v>58</v>
      </c>
      <c r="E164" s="39" t="s">
        <v>59</v>
      </c>
    </row>
    <row r="165" spans="1:16" ht="25.5">
      <c r="A165" t="s">
        <v>49</v>
      </c>
      <c s="34" t="s">
        <v>27</v>
      </c>
      <c s="34" t="s">
        <v>923</v>
      </c>
      <c s="35" t="s">
        <v>4244</v>
      </c>
      <c s="6" t="s">
        <v>924</v>
      </c>
      <c s="36" t="s">
        <v>53</v>
      </c>
      <c s="37">
        <v>78.54</v>
      </c>
      <c s="36">
        <v>0</v>
      </c>
      <c s="36">
        <f>ROUND(G165*H165,6)</f>
      </c>
      <c r="L165" s="38">
        <v>0</v>
      </c>
      <c s="32">
        <f>ROUND(ROUND(L165,2)*ROUND(G165,3),2)</f>
      </c>
      <c s="36" t="s">
        <v>54</v>
      </c>
      <c>
        <f>(M165*21)/100</f>
      </c>
      <c t="s">
        <v>27</v>
      </c>
    </row>
    <row r="166" spans="1:5" ht="12.75">
      <c r="A166" s="35" t="s">
        <v>55</v>
      </c>
      <c r="E166" s="39" t="s">
        <v>5</v>
      </c>
    </row>
    <row r="167" spans="1:5" ht="12.75">
      <c r="A167" s="35" t="s">
        <v>56</v>
      </c>
      <c r="E167" s="40" t="s">
        <v>4326</v>
      </c>
    </row>
    <row r="168" spans="1:5" ht="140.25">
      <c r="A168" t="s">
        <v>58</v>
      </c>
      <c r="E168" s="39" t="s">
        <v>59</v>
      </c>
    </row>
    <row r="169" spans="1:16" ht="25.5">
      <c r="A169" t="s">
        <v>49</v>
      </c>
      <c s="34" t="s">
        <v>26</v>
      </c>
      <c s="34" t="s">
        <v>3777</v>
      </c>
      <c s="35" t="s">
        <v>4244</v>
      </c>
      <c s="6" t="s">
        <v>3778</v>
      </c>
      <c s="36" t="s">
        <v>53</v>
      </c>
      <c s="37">
        <v>191.7058</v>
      </c>
      <c s="36">
        <v>0</v>
      </c>
      <c s="36">
        <f>ROUND(G169*H169,6)</f>
      </c>
      <c r="L169" s="38">
        <v>0</v>
      </c>
      <c s="32">
        <f>ROUND(ROUND(L169,2)*ROUND(G169,3),2)</f>
      </c>
      <c s="36" t="s">
        <v>54</v>
      </c>
      <c>
        <f>(M169*21)/100</f>
      </c>
      <c t="s">
        <v>27</v>
      </c>
    </row>
    <row r="170" spans="1:5" ht="12.75">
      <c r="A170" s="35" t="s">
        <v>55</v>
      </c>
      <c r="E170" s="39" t="s">
        <v>5</v>
      </c>
    </row>
    <row r="171" spans="1:5" ht="12.75">
      <c r="A171" s="35" t="s">
        <v>56</v>
      </c>
      <c r="E171" s="40" t="s">
        <v>4327</v>
      </c>
    </row>
    <row r="172" spans="1:5" ht="140.25">
      <c r="A172" t="s">
        <v>58</v>
      </c>
      <c r="E1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5118</v>
      </c>
      <c r="E8" s="30" t="s">
        <v>5117</v>
      </c>
      <c r="J8" s="29">
        <f>0+J9+J58+J87+J120+J149+J166+J179+J220</f>
      </c>
      <c s="29">
        <f>0+K9+K58+K87+K120+K149+K166+K179+K220</f>
      </c>
      <c s="29">
        <f>0+L9+L58+L87+L120+L149+L166+L179+L220</f>
      </c>
      <c s="29">
        <f>0+M9+M58+M87+M120+M149+M166+M179+M220</f>
      </c>
    </row>
    <row r="9" spans="1:13" ht="12.75">
      <c r="A9" t="s">
        <v>46</v>
      </c>
      <c r="C9" s="31" t="s">
        <v>71</v>
      </c>
      <c r="E9" s="33" t="s">
        <v>72</v>
      </c>
      <c r="J9" s="32">
        <f>0</f>
      </c>
      <c s="32">
        <f>0</f>
      </c>
      <c s="32">
        <f>0+L10+L14+L18+L22+L26+L30+L34+L38+L42+L46+L50+L54</f>
      </c>
      <c s="32">
        <f>0+M10+M14+M18+M22+M26+M30+M34+M38+M42+M46+M50+M54</f>
      </c>
    </row>
    <row r="10" spans="1:16" ht="12.75">
      <c r="A10" t="s">
        <v>49</v>
      </c>
      <c s="34" t="s">
        <v>92</v>
      </c>
      <c s="34" t="s">
        <v>4243</v>
      </c>
      <c s="35" t="s">
        <v>4244</v>
      </c>
      <c s="6" t="s">
        <v>4245</v>
      </c>
      <c s="36" t="s">
        <v>75</v>
      </c>
      <c s="37">
        <v>7.25</v>
      </c>
      <c s="36">
        <v>0</v>
      </c>
      <c s="36">
        <f>ROUND(G10*H10,6)</f>
      </c>
      <c r="L10" s="38">
        <v>0</v>
      </c>
      <c s="32">
        <f>ROUND(ROUND(L10,2)*ROUND(G10,3),2)</f>
      </c>
      <c s="36" t="s">
        <v>54</v>
      </c>
      <c>
        <f>(M10*21)/100</f>
      </c>
      <c t="s">
        <v>27</v>
      </c>
    </row>
    <row r="11" spans="1:5" ht="12.75">
      <c r="A11" s="35" t="s">
        <v>55</v>
      </c>
      <c r="E11" s="39" t="s">
        <v>5</v>
      </c>
    </row>
    <row r="12" spans="1:5" ht="12.75">
      <c r="A12" s="35" t="s">
        <v>56</v>
      </c>
      <c r="E12" s="40" t="s">
        <v>5119</v>
      </c>
    </row>
    <row r="13" spans="1:5" ht="76.5">
      <c r="A13" t="s">
        <v>58</v>
      </c>
      <c r="E13" s="39" t="s">
        <v>4247</v>
      </c>
    </row>
    <row r="14" spans="1:16" ht="25.5">
      <c r="A14" t="s">
        <v>49</v>
      </c>
      <c s="34" t="s">
        <v>97</v>
      </c>
      <c s="34" t="s">
        <v>5120</v>
      </c>
      <c s="35" t="s">
        <v>4244</v>
      </c>
      <c s="6" t="s">
        <v>5121</v>
      </c>
      <c s="36" t="s">
        <v>1574</v>
      </c>
      <c s="37">
        <v>754</v>
      </c>
      <c s="36">
        <v>0</v>
      </c>
      <c s="36">
        <f>ROUND(G14*H14,6)</f>
      </c>
      <c r="L14" s="38">
        <v>0</v>
      </c>
      <c s="32">
        <f>ROUND(ROUND(L14,2)*ROUND(G14,3),2)</f>
      </c>
      <c s="36" t="s">
        <v>54</v>
      </c>
      <c>
        <f>(M14*21)/100</f>
      </c>
      <c t="s">
        <v>27</v>
      </c>
    </row>
    <row r="15" spans="1:5" ht="12.75">
      <c r="A15" s="35" t="s">
        <v>55</v>
      </c>
      <c r="E15" s="39" t="s">
        <v>5</v>
      </c>
    </row>
    <row r="16" spans="1:5" ht="12.75">
      <c r="A16" s="35" t="s">
        <v>56</v>
      </c>
      <c r="E16" s="40" t="s">
        <v>5122</v>
      </c>
    </row>
    <row r="17" spans="1:5" ht="25.5">
      <c r="A17" t="s">
        <v>58</v>
      </c>
      <c r="E17" s="39" t="s">
        <v>1927</v>
      </c>
    </row>
    <row r="18" spans="1:16" ht="12.75">
      <c r="A18" t="s">
        <v>49</v>
      </c>
      <c s="34" t="s">
        <v>85</v>
      </c>
      <c s="34" t="s">
        <v>4605</v>
      </c>
      <c s="35" t="s">
        <v>4244</v>
      </c>
      <c s="6" t="s">
        <v>4606</v>
      </c>
      <c s="36" t="s">
        <v>276</v>
      </c>
      <c s="37">
        <v>1344</v>
      </c>
      <c s="36">
        <v>0</v>
      </c>
      <c s="36">
        <f>ROUND(G18*H18,6)</f>
      </c>
      <c r="L18" s="38">
        <v>0</v>
      </c>
      <c s="32">
        <f>ROUND(ROUND(L18,2)*ROUND(G18,3),2)</f>
      </c>
      <c s="36" t="s">
        <v>54</v>
      </c>
      <c>
        <f>(M18*21)/100</f>
      </c>
      <c t="s">
        <v>27</v>
      </c>
    </row>
    <row r="19" spans="1:5" ht="12.75">
      <c r="A19" s="35" t="s">
        <v>55</v>
      </c>
      <c r="E19" s="39" t="s">
        <v>5</v>
      </c>
    </row>
    <row r="20" spans="1:5" ht="12.75">
      <c r="A20" s="35" t="s">
        <v>56</v>
      </c>
      <c r="E20" s="40" t="s">
        <v>5123</v>
      </c>
    </row>
    <row r="21" spans="1:5" ht="38.25">
      <c r="A21" t="s">
        <v>58</v>
      </c>
      <c r="E21" s="39" t="s">
        <v>3929</v>
      </c>
    </row>
    <row r="22" spans="1:16" ht="12.75">
      <c r="A22" t="s">
        <v>49</v>
      </c>
      <c s="34" t="s">
        <v>104</v>
      </c>
      <c s="34" t="s">
        <v>5124</v>
      </c>
      <c s="35" t="s">
        <v>4244</v>
      </c>
      <c s="6" t="s">
        <v>5125</v>
      </c>
      <c s="36" t="s">
        <v>95</v>
      </c>
      <c s="37">
        <v>25</v>
      </c>
      <c s="36">
        <v>0</v>
      </c>
      <c s="36">
        <f>ROUND(G22*H22,6)</f>
      </c>
      <c r="L22" s="38">
        <v>0</v>
      </c>
      <c s="32">
        <f>ROUND(ROUND(L22,2)*ROUND(G22,3),2)</f>
      </c>
      <c s="36" t="s">
        <v>54</v>
      </c>
      <c>
        <f>(M22*21)/100</f>
      </c>
      <c t="s">
        <v>27</v>
      </c>
    </row>
    <row r="23" spans="1:5" ht="12.75">
      <c r="A23" s="35" t="s">
        <v>55</v>
      </c>
      <c r="E23" s="39" t="s">
        <v>5</v>
      </c>
    </row>
    <row r="24" spans="1:5" ht="12.75">
      <c r="A24" s="35" t="s">
        <v>56</v>
      </c>
      <c r="E24" s="40" t="s">
        <v>5126</v>
      </c>
    </row>
    <row r="25" spans="1:5" ht="38.25">
      <c r="A25" t="s">
        <v>58</v>
      </c>
      <c r="E25" s="39" t="s">
        <v>4352</v>
      </c>
    </row>
    <row r="26" spans="1:16" ht="12.75">
      <c r="A26" t="s">
        <v>49</v>
      </c>
      <c s="34" t="s">
        <v>108</v>
      </c>
      <c s="34" t="s">
        <v>5127</v>
      </c>
      <c s="35" t="s">
        <v>4244</v>
      </c>
      <c s="6" t="s">
        <v>5128</v>
      </c>
      <c s="36" t="s">
        <v>75</v>
      </c>
      <c s="37">
        <v>6</v>
      </c>
      <c s="36">
        <v>0</v>
      </c>
      <c s="36">
        <f>ROUND(G26*H26,6)</f>
      </c>
      <c r="L26" s="38">
        <v>0</v>
      </c>
      <c s="32">
        <f>ROUND(ROUND(L26,2)*ROUND(G26,3),2)</f>
      </c>
      <c s="36" t="s">
        <v>54</v>
      </c>
      <c>
        <f>(M26*21)/100</f>
      </c>
      <c t="s">
        <v>27</v>
      </c>
    </row>
    <row r="27" spans="1:5" ht="12.75">
      <c r="A27" s="35" t="s">
        <v>55</v>
      </c>
      <c r="E27" s="39" t="s">
        <v>5</v>
      </c>
    </row>
    <row r="28" spans="1:5" ht="12.75">
      <c r="A28" s="35" t="s">
        <v>56</v>
      </c>
      <c r="E28" s="40" t="s">
        <v>5129</v>
      </c>
    </row>
    <row r="29" spans="1:5" ht="63.75">
      <c r="A29" t="s">
        <v>58</v>
      </c>
      <c r="E29" s="39" t="s">
        <v>3429</v>
      </c>
    </row>
    <row r="30" spans="1:16" ht="12.75">
      <c r="A30" t="s">
        <v>49</v>
      </c>
      <c s="34" t="s">
        <v>112</v>
      </c>
      <c s="34" t="s">
        <v>4248</v>
      </c>
      <c s="35" t="s">
        <v>4244</v>
      </c>
      <c s="6" t="s">
        <v>4249</v>
      </c>
      <c s="36" t="s">
        <v>75</v>
      </c>
      <c s="37">
        <v>998.9856</v>
      </c>
      <c s="36">
        <v>0</v>
      </c>
      <c s="36">
        <f>ROUND(G30*H30,6)</f>
      </c>
      <c r="L30" s="38">
        <v>0</v>
      </c>
      <c s="32">
        <f>ROUND(ROUND(L30,2)*ROUND(G30,3),2)</f>
      </c>
      <c s="36" t="s">
        <v>54</v>
      </c>
      <c>
        <f>(M30*21)/100</f>
      </c>
      <c t="s">
        <v>27</v>
      </c>
    </row>
    <row r="31" spans="1:5" ht="12.75">
      <c r="A31" s="35" t="s">
        <v>55</v>
      </c>
      <c r="E31" s="39" t="s">
        <v>5</v>
      </c>
    </row>
    <row r="32" spans="1:5" ht="12.75">
      <c r="A32" s="35" t="s">
        <v>56</v>
      </c>
      <c r="E32" s="40" t="s">
        <v>5130</v>
      </c>
    </row>
    <row r="33" spans="1:5" ht="318.75">
      <c r="A33" t="s">
        <v>58</v>
      </c>
      <c r="E33" s="39" t="s">
        <v>3442</v>
      </c>
    </row>
    <row r="34" spans="1:16" ht="12.75">
      <c r="A34" t="s">
        <v>49</v>
      </c>
      <c s="34" t="s">
        <v>116</v>
      </c>
      <c s="34" t="s">
        <v>437</v>
      </c>
      <c s="35" t="s">
        <v>4244</v>
      </c>
      <c s="6" t="s">
        <v>438</v>
      </c>
      <c s="36" t="s">
        <v>439</v>
      </c>
      <c s="37">
        <v>39959.424</v>
      </c>
      <c s="36">
        <v>0</v>
      </c>
      <c s="36">
        <f>ROUND(G34*H34,6)</f>
      </c>
      <c r="L34" s="38">
        <v>0</v>
      </c>
      <c s="32">
        <f>ROUND(ROUND(L34,2)*ROUND(G34,3),2)</f>
      </c>
      <c s="36" t="s">
        <v>54</v>
      </c>
      <c>
        <f>(M34*21)/100</f>
      </c>
      <c t="s">
        <v>27</v>
      </c>
    </row>
    <row r="35" spans="1:5" ht="12.75">
      <c r="A35" s="35" t="s">
        <v>55</v>
      </c>
      <c r="E35" s="39" t="s">
        <v>5</v>
      </c>
    </row>
    <row r="36" spans="1:5" ht="12.75">
      <c r="A36" s="35" t="s">
        <v>56</v>
      </c>
      <c r="E36" s="40" t="s">
        <v>4251</v>
      </c>
    </row>
    <row r="37" spans="1:5" ht="25.5">
      <c r="A37" t="s">
        <v>58</v>
      </c>
      <c r="E37" s="39" t="s">
        <v>441</v>
      </c>
    </row>
    <row r="38" spans="1:16" ht="12.75">
      <c r="A38" t="s">
        <v>49</v>
      </c>
      <c s="34" t="s">
        <v>120</v>
      </c>
      <c s="34" t="s">
        <v>442</v>
      </c>
      <c s="35" t="s">
        <v>4244</v>
      </c>
      <c s="6" t="s">
        <v>443</v>
      </c>
      <c s="36" t="s">
        <v>75</v>
      </c>
      <c s="37">
        <v>1015.9416</v>
      </c>
      <c s="36">
        <v>0</v>
      </c>
      <c s="36">
        <f>ROUND(G38*H38,6)</f>
      </c>
      <c r="L38" s="38">
        <v>0</v>
      </c>
      <c s="32">
        <f>ROUND(ROUND(L38,2)*ROUND(G38,3),2)</f>
      </c>
      <c s="36" t="s">
        <v>54</v>
      </c>
      <c>
        <f>(M38*21)/100</f>
      </c>
      <c t="s">
        <v>27</v>
      </c>
    </row>
    <row r="39" spans="1:5" ht="12.75">
      <c r="A39" s="35" t="s">
        <v>55</v>
      </c>
      <c r="E39" s="39" t="s">
        <v>5</v>
      </c>
    </row>
    <row r="40" spans="1:5" ht="25.5">
      <c r="A40" s="35" t="s">
        <v>56</v>
      </c>
      <c r="E40" s="40" t="s">
        <v>5131</v>
      </c>
    </row>
    <row r="41" spans="1:5" ht="191.25">
      <c r="A41" t="s">
        <v>58</v>
      </c>
      <c r="E41" s="39" t="s">
        <v>444</v>
      </c>
    </row>
    <row r="42" spans="1:16" ht="12.75">
      <c r="A42" t="s">
        <v>49</v>
      </c>
      <c s="34" t="s">
        <v>126</v>
      </c>
      <c s="34" t="s">
        <v>5132</v>
      </c>
      <c s="35" t="s">
        <v>4244</v>
      </c>
      <c s="6" t="s">
        <v>5133</v>
      </c>
      <c s="36" t="s">
        <v>75</v>
      </c>
      <c s="37">
        <v>45.078</v>
      </c>
      <c s="36">
        <v>0</v>
      </c>
      <c s="36">
        <f>ROUND(G42*H42,6)</f>
      </c>
      <c r="L42" s="38">
        <v>0</v>
      </c>
      <c s="32">
        <f>ROUND(ROUND(L42,2)*ROUND(G42,3),2)</f>
      </c>
      <c s="36" t="s">
        <v>54</v>
      </c>
      <c>
        <f>(M42*21)/100</f>
      </c>
      <c t="s">
        <v>27</v>
      </c>
    </row>
    <row r="43" spans="1:5" ht="12.75">
      <c r="A43" s="35" t="s">
        <v>55</v>
      </c>
      <c r="E43" s="39" t="s">
        <v>5</v>
      </c>
    </row>
    <row r="44" spans="1:5" ht="12.75">
      <c r="A44" s="35" t="s">
        <v>56</v>
      </c>
      <c r="E44" s="40" t="s">
        <v>5134</v>
      </c>
    </row>
    <row r="45" spans="1:5" ht="267.75">
      <c r="A45" t="s">
        <v>58</v>
      </c>
      <c r="E45" s="39" t="s">
        <v>3457</v>
      </c>
    </row>
    <row r="46" spans="1:16" ht="12.75">
      <c r="A46" t="s">
        <v>49</v>
      </c>
      <c s="34" t="s">
        <v>130</v>
      </c>
      <c s="34" t="s">
        <v>4259</v>
      </c>
      <c s="35" t="s">
        <v>4244</v>
      </c>
      <c s="6" t="s">
        <v>4260</v>
      </c>
      <c s="36" t="s">
        <v>75</v>
      </c>
      <c s="37">
        <v>719.5873</v>
      </c>
      <c s="36">
        <v>0</v>
      </c>
      <c s="36">
        <f>ROUND(G46*H46,6)</f>
      </c>
      <c r="L46" s="38">
        <v>0</v>
      </c>
      <c s="32">
        <f>ROUND(ROUND(L46,2)*ROUND(G46,3),2)</f>
      </c>
      <c s="36" t="s">
        <v>54</v>
      </c>
      <c>
        <f>(M46*21)/100</f>
      </c>
      <c t="s">
        <v>27</v>
      </c>
    </row>
    <row r="47" spans="1:5" ht="12.75">
      <c r="A47" s="35" t="s">
        <v>55</v>
      </c>
      <c r="E47" s="39" t="s">
        <v>5</v>
      </c>
    </row>
    <row r="48" spans="1:5" ht="25.5">
      <c r="A48" s="35" t="s">
        <v>56</v>
      </c>
      <c r="E48" s="40" t="s">
        <v>5135</v>
      </c>
    </row>
    <row r="49" spans="1:5" ht="229.5">
      <c r="A49" t="s">
        <v>58</v>
      </c>
      <c r="E49" s="39" t="s">
        <v>4262</v>
      </c>
    </row>
    <row r="50" spans="1:16" ht="12.75">
      <c r="A50" t="s">
        <v>49</v>
      </c>
      <c s="34" t="s">
        <v>134</v>
      </c>
      <c s="34" t="s">
        <v>3464</v>
      </c>
      <c s="35" t="s">
        <v>4244</v>
      </c>
      <c s="6" t="s">
        <v>3465</v>
      </c>
      <c s="36" t="s">
        <v>75</v>
      </c>
      <c s="37">
        <v>4.192</v>
      </c>
      <c s="36">
        <v>0</v>
      </c>
      <c s="36">
        <f>ROUND(G50*H50,6)</f>
      </c>
      <c r="L50" s="38">
        <v>0</v>
      </c>
      <c s="32">
        <f>ROUND(ROUND(L50,2)*ROUND(G50,3),2)</f>
      </c>
      <c s="36" t="s">
        <v>54</v>
      </c>
      <c>
        <f>(M50*21)/100</f>
      </c>
      <c t="s">
        <v>27</v>
      </c>
    </row>
    <row r="51" spans="1:5" ht="12.75">
      <c r="A51" s="35" t="s">
        <v>55</v>
      </c>
      <c r="E51" s="39" t="s">
        <v>5</v>
      </c>
    </row>
    <row r="52" spans="1:5" ht="12.75">
      <c r="A52" s="35" t="s">
        <v>56</v>
      </c>
      <c r="E52" s="40" t="s">
        <v>5136</v>
      </c>
    </row>
    <row r="53" spans="1:5" ht="293.25">
      <c r="A53" t="s">
        <v>58</v>
      </c>
      <c r="E53" s="39" t="s">
        <v>3468</v>
      </c>
    </row>
    <row r="54" spans="1:16" ht="12.75">
      <c r="A54" t="s">
        <v>49</v>
      </c>
      <c s="34" t="s">
        <v>138</v>
      </c>
      <c s="34" t="s">
        <v>3934</v>
      </c>
      <c s="35" t="s">
        <v>4244</v>
      </c>
      <c s="6" t="s">
        <v>3935</v>
      </c>
      <c s="36" t="s">
        <v>469</v>
      </c>
      <c s="37">
        <v>108.166538</v>
      </c>
      <c s="36">
        <v>0</v>
      </c>
      <c s="36">
        <f>ROUND(G54*H54,6)</f>
      </c>
      <c r="L54" s="38">
        <v>0</v>
      </c>
      <c s="32">
        <f>ROUND(ROUND(L54,2)*ROUND(G54,3),2)</f>
      </c>
      <c s="36" t="s">
        <v>54</v>
      </c>
      <c>
        <f>(M54*21)/100</f>
      </c>
      <c t="s">
        <v>27</v>
      </c>
    </row>
    <row r="55" spans="1:5" ht="12.75">
      <c r="A55" s="35" t="s">
        <v>55</v>
      </c>
      <c r="E55" s="39" t="s">
        <v>5</v>
      </c>
    </row>
    <row r="56" spans="1:5" ht="12.75">
      <c r="A56" s="35" t="s">
        <v>56</v>
      </c>
      <c r="E56" s="40" t="s">
        <v>5137</v>
      </c>
    </row>
    <row r="57" spans="1:5" ht="25.5">
      <c r="A57" t="s">
        <v>58</v>
      </c>
      <c r="E57" s="39" t="s">
        <v>3937</v>
      </c>
    </row>
    <row r="58" spans="1:13" ht="12.75">
      <c r="A58" t="s">
        <v>46</v>
      </c>
      <c r="C58" s="31" t="s">
        <v>27</v>
      </c>
      <c r="E58" s="33" t="s">
        <v>445</v>
      </c>
      <c r="J58" s="32">
        <f>0</f>
      </c>
      <c s="32">
        <f>0</f>
      </c>
      <c s="32">
        <f>0+L59+L63+L67+L71+L75+L79+L83</f>
      </c>
      <c s="32">
        <f>0+M59+M63+M67+M71+M75+M79+M83</f>
      </c>
    </row>
    <row r="59" spans="1:16" ht="12.75">
      <c r="A59" t="s">
        <v>49</v>
      </c>
      <c s="34" t="s">
        <v>142</v>
      </c>
      <c s="34" t="s">
        <v>5031</v>
      </c>
      <c s="35" t="s">
        <v>4244</v>
      </c>
      <c s="6" t="s">
        <v>5032</v>
      </c>
      <c s="36" t="s">
        <v>469</v>
      </c>
      <c s="37">
        <v>22.8464</v>
      </c>
      <c s="36">
        <v>0</v>
      </c>
      <c s="36">
        <f>ROUND(G59*H59,6)</f>
      </c>
      <c r="L59" s="38">
        <v>0</v>
      </c>
      <c s="32">
        <f>ROUND(ROUND(L59,2)*ROUND(G59,3),2)</f>
      </c>
      <c s="36" t="s">
        <v>54</v>
      </c>
      <c>
        <f>(M59*21)/100</f>
      </c>
      <c t="s">
        <v>27</v>
      </c>
    </row>
    <row r="60" spans="1:5" ht="12.75">
      <c r="A60" s="35" t="s">
        <v>55</v>
      </c>
      <c r="E60" s="39" t="s">
        <v>5</v>
      </c>
    </row>
    <row r="61" spans="1:5" ht="12.75">
      <c r="A61" s="35" t="s">
        <v>56</v>
      </c>
      <c r="E61" s="40" t="s">
        <v>5138</v>
      </c>
    </row>
    <row r="62" spans="1:5" ht="102">
      <c r="A62" t="s">
        <v>58</v>
      </c>
      <c r="E62" s="39" t="s">
        <v>4089</v>
      </c>
    </row>
    <row r="63" spans="1:16" ht="12.75">
      <c r="A63" t="s">
        <v>49</v>
      </c>
      <c s="34" t="s">
        <v>146</v>
      </c>
      <c s="34" t="s">
        <v>5139</v>
      </c>
      <c s="35" t="s">
        <v>4244</v>
      </c>
      <c s="6" t="s">
        <v>5140</v>
      </c>
      <c s="36" t="s">
        <v>95</v>
      </c>
      <c s="37">
        <v>240</v>
      </c>
      <c s="36">
        <v>0</v>
      </c>
      <c s="36">
        <f>ROUND(G63*H63,6)</f>
      </c>
      <c r="L63" s="38">
        <v>0</v>
      </c>
      <c s="32">
        <f>ROUND(ROUND(L63,2)*ROUND(G63,3),2)</f>
      </c>
      <c s="36" t="s">
        <v>54</v>
      </c>
      <c>
        <f>(M63*21)/100</f>
      </c>
      <c t="s">
        <v>27</v>
      </c>
    </row>
    <row r="64" spans="1:5" ht="12.75">
      <c r="A64" s="35" t="s">
        <v>55</v>
      </c>
      <c r="E64" s="39" t="s">
        <v>5</v>
      </c>
    </row>
    <row r="65" spans="1:5" ht="12.75">
      <c r="A65" s="35" t="s">
        <v>56</v>
      </c>
      <c r="E65" s="40" t="s">
        <v>5141</v>
      </c>
    </row>
    <row r="66" spans="1:5" ht="51">
      <c r="A66" t="s">
        <v>58</v>
      </c>
      <c r="E66" s="39" t="s">
        <v>5142</v>
      </c>
    </row>
    <row r="67" spans="1:16" ht="12.75">
      <c r="A67" t="s">
        <v>49</v>
      </c>
      <c s="34" t="s">
        <v>150</v>
      </c>
      <c s="34" t="s">
        <v>5034</v>
      </c>
      <c s="35" t="s">
        <v>4244</v>
      </c>
      <c s="6" t="s">
        <v>5035</v>
      </c>
      <c s="36" t="s">
        <v>469</v>
      </c>
      <c s="37">
        <v>84</v>
      </c>
      <c s="36">
        <v>0</v>
      </c>
      <c s="36">
        <f>ROUND(G67*H67,6)</f>
      </c>
      <c r="L67" s="38">
        <v>0</v>
      </c>
      <c s="32">
        <f>ROUND(ROUND(L67,2)*ROUND(G67,3),2)</f>
      </c>
      <c s="36" t="s">
        <v>54</v>
      </c>
      <c>
        <f>(M67*21)/100</f>
      </c>
      <c t="s">
        <v>27</v>
      </c>
    </row>
    <row r="68" spans="1:5" ht="12.75">
      <c r="A68" s="35" t="s">
        <v>55</v>
      </c>
      <c r="E68" s="39" t="s">
        <v>5</v>
      </c>
    </row>
    <row r="69" spans="1:5" ht="12.75">
      <c r="A69" s="35" t="s">
        <v>56</v>
      </c>
      <c r="E69" s="40" t="s">
        <v>5143</v>
      </c>
    </row>
    <row r="70" spans="1:5" ht="331.5">
      <c r="A70" t="s">
        <v>58</v>
      </c>
      <c r="E70" s="39" t="s">
        <v>5037</v>
      </c>
    </row>
    <row r="71" spans="1:16" ht="12.75">
      <c r="A71" t="s">
        <v>49</v>
      </c>
      <c s="34" t="s">
        <v>153</v>
      </c>
      <c s="34" t="s">
        <v>5038</v>
      </c>
      <c s="35" t="s">
        <v>4244</v>
      </c>
      <c s="6" t="s">
        <v>5039</v>
      </c>
      <c s="36" t="s">
        <v>53</v>
      </c>
      <c s="37">
        <v>1.68</v>
      </c>
      <c s="36">
        <v>0</v>
      </c>
      <c s="36">
        <f>ROUND(G71*H71,6)</f>
      </c>
      <c r="L71" s="38">
        <v>0</v>
      </c>
      <c s="32">
        <f>ROUND(ROUND(L71,2)*ROUND(G71,3),2)</f>
      </c>
      <c s="36" t="s">
        <v>54</v>
      </c>
      <c>
        <f>(M71*21)/100</f>
      </c>
      <c t="s">
        <v>27</v>
      </c>
    </row>
    <row r="72" spans="1:5" ht="12.75">
      <c r="A72" s="35" t="s">
        <v>55</v>
      </c>
      <c r="E72" s="39" t="s">
        <v>5</v>
      </c>
    </row>
    <row r="73" spans="1:5" ht="12.75">
      <c r="A73" s="35" t="s">
        <v>56</v>
      </c>
      <c r="E73" s="40" t="s">
        <v>5144</v>
      </c>
    </row>
    <row r="74" spans="1:5" ht="12.75">
      <c r="A74" t="s">
        <v>58</v>
      </c>
      <c r="E74" s="39" t="s">
        <v>5041</v>
      </c>
    </row>
    <row r="75" spans="1:16" ht="12.75">
      <c r="A75" t="s">
        <v>49</v>
      </c>
      <c s="34" t="s">
        <v>157</v>
      </c>
      <c s="34" t="s">
        <v>4631</v>
      </c>
      <c s="35" t="s">
        <v>4244</v>
      </c>
      <c s="6" t="s">
        <v>4632</v>
      </c>
      <c s="36" t="s">
        <v>95</v>
      </c>
      <c s="37">
        <v>216</v>
      </c>
      <c s="36">
        <v>0</v>
      </c>
      <c s="36">
        <f>ROUND(G75*H75,6)</f>
      </c>
      <c r="L75" s="38">
        <v>0</v>
      </c>
      <c s="32">
        <f>ROUND(ROUND(L75,2)*ROUND(G75,3),2)</f>
      </c>
      <c s="36" t="s">
        <v>54</v>
      </c>
      <c>
        <f>(M75*21)/100</f>
      </c>
      <c t="s">
        <v>27</v>
      </c>
    </row>
    <row r="76" spans="1:5" ht="12.75">
      <c r="A76" s="35" t="s">
        <v>55</v>
      </c>
      <c r="E76" s="39" t="s">
        <v>5</v>
      </c>
    </row>
    <row r="77" spans="1:5" ht="12.75">
      <c r="A77" s="35" t="s">
        <v>56</v>
      </c>
      <c r="E77" s="40" t="s">
        <v>5145</v>
      </c>
    </row>
    <row r="78" spans="1:5" ht="63.75">
      <c r="A78" t="s">
        <v>58</v>
      </c>
      <c r="E78" s="39" t="s">
        <v>3815</v>
      </c>
    </row>
    <row r="79" spans="1:16" ht="12.75">
      <c r="A79" t="s">
        <v>49</v>
      </c>
      <c s="34" t="s">
        <v>161</v>
      </c>
      <c s="34" t="s">
        <v>5042</v>
      </c>
      <c s="35" t="s">
        <v>4244</v>
      </c>
      <c s="6" t="s">
        <v>5043</v>
      </c>
      <c s="36" t="s">
        <v>75</v>
      </c>
      <c s="37">
        <v>42.528</v>
      </c>
      <c s="36">
        <v>0</v>
      </c>
      <c s="36">
        <f>ROUND(G79*H79,6)</f>
      </c>
      <c r="L79" s="38">
        <v>0</v>
      </c>
      <c s="32">
        <f>ROUND(ROUND(L79,2)*ROUND(G79,3),2)</f>
      </c>
      <c s="36" t="s">
        <v>54</v>
      </c>
      <c>
        <f>(M79*21)/100</f>
      </c>
      <c t="s">
        <v>27</v>
      </c>
    </row>
    <row r="80" spans="1:5" ht="12.75">
      <c r="A80" s="35" t="s">
        <v>55</v>
      </c>
      <c r="E80" s="39" t="s">
        <v>5</v>
      </c>
    </row>
    <row r="81" spans="1:5" ht="12.75">
      <c r="A81" s="35" t="s">
        <v>56</v>
      </c>
      <c r="E81" s="40" t="s">
        <v>5146</v>
      </c>
    </row>
    <row r="82" spans="1:5" ht="38.25">
      <c r="A82" t="s">
        <v>58</v>
      </c>
      <c r="E82" s="39" t="s">
        <v>461</v>
      </c>
    </row>
    <row r="83" spans="1:16" ht="12.75">
      <c r="A83" t="s">
        <v>49</v>
      </c>
      <c s="34" t="s">
        <v>165</v>
      </c>
      <c s="34" t="s">
        <v>5147</v>
      </c>
      <c s="35" t="s">
        <v>4244</v>
      </c>
      <c s="6" t="s">
        <v>5148</v>
      </c>
      <c s="36" t="s">
        <v>90</v>
      </c>
      <c s="37">
        <v>20</v>
      </c>
      <c s="36">
        <v>0</v>
      </c>
      <c s="36">
        <f>ROUND(G83*H83,6)</f>
      </c>
      <c r="L83" s="38">
        <v>0</v>
      </c>
      <c s="32">
        <f>ROUND(ROUND(L83,2)*ROUND(G83,3),2)</f>
      </c>
      <c s="36" t="s">
        <v>54</v>
      </c>
      <c>
        <f>(M83*21)/100</f>
      </c>
      <c t="s">
        <v>27</v>
      </c>
    </row>
    <row r="84" spans="1:5" ht="12.75">
      <c r="A84" s="35" t="s">
        <v>55</v>
      </c>
      <c r="E84" s="39" t="s">
        <v>5</v>
      </c>
    </row>
    <row r="85" spans="1:5" ht="12.75">
      <c r="A85" s="35" t="s">
        <v>56</v>
      </c>
      <c r="E85" s="40" t="s">
        <v>5149</v>
      </c>
    </row>
    <row r="86" spans="1:5" ht="38.25">
      <c r="A86" t="s">
        <v>58</v>
      </c>
      <c r="E86" s="39" t="s">
        <v>4121</v>
      </c>
    </row>
    <row r="87" spans="1:13" ht="12.75">
      <c r="A87" t="s">
        <v>46</v>
      </c>
      <c r="C87" s="31" t="s">
        <v>26</v>
      </c>
      <c r="E87" s="33" t="s">
        <v>3502</v>
      </c>
      <c r="J87" s="32">
        <f>0</f>
      </c>
      <c s="32">
        <f>0</f>
      </c>
      <c s="32">
        <f>0+L88+L92+L96+L100+L104+L108+L112+L116</f>
      </c>
      <c s="32">
        <f>0+M88+M92+M96+M100+M104+M108+M112+M116</f>
      </c>
    </row>
    <row r="88" spans="1:16" ht="12.75">
      <c r="A88" t="s">
        <v>49</v>
      </c>
      <c s="34" t="s">
        <v>169</v>
      </c>
      <c s="34" t="s">
        <v>3958</v>
      </c>
      <c s="35" t="s">
        <v>4244</v>
      </c>
      <c s="6" t="s">
        <v>3959</v>
      </c>
      <c s="36" t="s">
        <v>75</v>
      </c>
      <c s="37">
        <v>2.1465</v>
      </c>
      <c s="36">
        <v>0</v>
      </c>
      <c s="36">
        <f>ROUND(G88*H88,6)</f>
      </c>
      <c r="L88" s="38">
        <v>0</v>
      </c>
      <c s="32">
        <f>ROUND(ROUND(L88,2)*ROUND(G88,3),2)</f>
      </c>
      <c s="36" t="s">
        <v>54</v>
      </c>
      <c>
        <f>(M88*21)/100</f>
      </c>
      <c t="s">
        <v>27</v>
      </c>
    </row>
    <row r="89" spans="1:5" ht="12.75">
      <c r="A89" s="35" t="s">
        <v>55</v>
      </c>
      <c r="E89" s="39" t="s">
        <v>5</v>
      </c>
    </row>
    <row r="90" spans="1:5" ht="25.5">
      <c r="A90" s="35" t="s">
        <v>56</v>
      </c>
      <c r="E90" s="40" t="s">
        <v>5150</v>
      </c>
    </row>
    <row r="91" spans="1:5" ht="382.5">
      <c r="A91" t="s">
        <v>58</v>
      </c>
      <c r="E91" s="39" t="s">
        <v>3828</v>
      </c>
    </row>
    <row r="92" spans="1:16" ht="12.75">
      <c r="A92" t="s">
        <v>49</v>
      </c>
      <c s="34" t="s">
        <v>173</v>
      </c>
      <c s="34" t="s">
        <v>3829</v>
      </c>
      <c s="35" t="s">
        <v>4244</v>
      </c>
      <c s="6" t="s">
        <v>3830</v>
      </c>
      <c s="36" t="s">
        <v>53</v>
      </c>
      <c s="37">
        <v>0.23</v>
      </c>
      <c s="36">
        <v>0</v>
      </c>
      <c s="36">
        <f>ROUND(G92*H92,6)</f>
      </c>
      <c r="L92" s="38">
        <v>0</v>
      </c>
      <c s="32">
        <f>ROUND(ROUND(L92,2)*ROUND(G92,3),2)</f>
      </c>
      <c s="36" t="s">
        <v>54</v>
      </c>
      <c>
        <f>(M92*21)/100</f>
      </c>
      <c t="s">
        <v>27</v>
      </c>
    </row>
    <row r="93" spans="1:5" ht="12.75">
      <c r="A93" s="35" t="s">
        <v>55</v>
      </c>
      <c r="E93" s="39" t="s">
        <v>5</v>
      </c>
    </row>
    <row r="94" spans="1:5" ht="12.75">
      <c r="A94" s="35" t="s">
        <v>56</v>
      </c>
      <c r="E94" s="40" t="s">
        <v>5151</v>
      </c>
    </row>
    <row r="95" spans="1:5" ht="242.25">
      <c r="A95" t="s">
        <v>58</v>
      </c>
      <c r="E95" s="39" t="s">
        <v>3832</v>
      </c>
    </row>
    <row r="96" spans="1:16" ht="12.75">
      <c r="A96" t="s">
        <v>49</v>
      </c>
      <c s="34" t="s">
        <v>177</v>
      </c>
      <c s="34" t="s">
        <v>3962</v>
      </c>
      <c s="35" t="s">
        <v>4244</v>
      </c>
      <c s="6" t="s">
        <v>3963</v>
      </c>
      <c s="36" t="s">
        <v>75</v>
      </c>
      <c s="37">
        <v>32.915</v>
      </c>
      <c s="36">
        <v>0</v>
      </c>
      <c s="36">
        <f>ROUND(G96*H96,6)</f>
      </c>
      <c r="L96" s="38">
        <v>0</v>
      </c>
      <c s="32">
        <f>ROUND(ROUND(L96,2)*ROUND(G96,3),2)</f>
      </c>
      <c s="36" t="s">
        <v>54</v>
      </c>
      <c>
        <f>(M96*21)/100</f>
      </c>
      <c t="s">
        <v>27</v>
      </c>
    </row>
    <row r="97" spans="1:5" ht="12.75">
      <c r="A97" s="35" t="s">
        <v>55</v>
      </c>
      <c r="E97" s="39" t="s">
        <v>5</v>
      </c>
    </row>
    <row r="98" spans="1:5" ht="25.5">
      <c r="A98" s="35" t="s">
        <v>56</v>
      </c>
      <c r="E98" s="40" t="s">
        <v>5152</v>
      </c>
    </row>
    <row r="99" spans="1:5" ht="369.75">
      <c r="A99" t="s">
        <v>58</v>
      </c>
      <c r="E99" s="39" t="s">
        <v>457</v>
      </c>
    </row>
    <row r="100" spans="1:16" ht="12.75">
      <c r="A100" t="s">
        <v>49</v>
      </c>
      <c s="34" t="s">
        <v>181</v>
      </c>
      <c s="34" t="s">
        <v>3965</v>
      </c>
      <c s="35" t="s">
        <v>4244</v>
      </c>
      <c s="6" t="s">
        <v>3966</v>
      </c>
      <c s="36" t="s">
        <v>53</v>
      </c>
      <c s="37">
        <v>4.55</v>
      </c>
      <c s="36">
        <v>0</v>
      </c>
      <c s="36">
        <f>ROUND(G100*H100,6)</f>
      </c>
      <c r="L100" s="38">
        <v>0</v>
      </c>
      <c s="32">
        <f>ROUND(ROUND(L100,2)*ROUND(G100,3),2)</f>
      </c>
      <c s="36" t="s">
        <v>54</v>
      </c>
      <c>
        <f>(M100*21)/100</f>
      </c>
      <c t="s">
        <v>27</v>
      </c>
    </row>
    <row r="101" spans="1:5" ht="12.75">
      <c r="A101" s="35" t="s">
        <v>55</v>
      </c>
      <c r="E101" s="39" t="s">
        <v>5</v>
      </c>
    </row>
    <row r="102" spans="1:5" ht="12.75">
      <c r="A102" s="35" t="s">
        <v>56</v>
      </c>
      <c r="E102" s="40" t="s">
        <v>5153</v>
      </c>
    </row>
    <row r="103" spans="1:5" ht="267.75">
      <c r="A103" t="s">
        <v>58</v>
      </c>
      <c r="E103" s="39" t="s">
        <v>452</v>
      </c>
    </row>
    <row r="104" spans="1:16" ht="12.75">
      <c r="A104" t="s">
        <v>49</v>
      </c>
      <c s="34" t="s">
        <v>185</v>
      </c>
      <c s="34" t="s">
        <v>3833</v>
      </c>
      <c s="35" t="s">
        <v>4244</v>
      </c>
      <c s="6" t="s">
        <v>3834</v>
      </c>
      <c s="36" t="s">
        <v>75</v>
      </c>
      <c s="37">
        <v>15.898185</v>
      </c>
      <c s="36">
        <v>0</v>
      </c>
      <c s="36">
        <f>ROUND(G104*H104,6)</f>
      </c>
      <c r="L104" s="38">
        <v>0</v>
      </c>
      <c s="32">
        <f>ROUND(ROUND(L104,2)*ROUND(G104,3),2)</f>
      </c>
      <c s="36" t="s">
        <v>54</v>
      </c>
      <c>
        <f>(M104*21)/100</f>
      </c>
      <c t="s">
        <v>27</v>
      </c>
    </row>
    <row r="105" spans="1:5" ht="12.75">
      <c r="A105" s="35" t="s">
        <v>55</v>
      </c>
      <c r="E105" s="39" t="s">
        <v>5</v>
      </c>
    </row>
    <row r="106" spans="1:5" ht="38.25">
      <c r="A106" s="35" t="s">
        <v>56</v>
      </c>
      <c r="E106" s="40" t="s">
        <v>5154</v>
      </c>
    </row>
    <row r="107" spans="1:5" ht="38.25">
      <c r="A107" t="s">
        <v>58</v>
      </c>
      <c r="E107" s="39" t="s">
        <v>3836</v>
      </c>
    </row>
    <row r="108" spans="1:16" ht="12.75">
      <c r="A108" t="s">
        <v>49</v>
      </c>
      <c s="34" t="s">
        <v>189</v>
      </c>
      <c s="34" t="s">
        <v>3837</v>
      </c>
      <c s="35" t="s">
        <v>4244</v>
      </c>
      <c s="6" t="s">
        <v>3838</v>
      </c>
      <c s="36" t="s">
        <v>1908</v>
      </c>
      <c s="37">
        <v>703.99</v>
      </c>
      <c s="36">
        <v>0</v>
      </c>
      <c s="36">
        <f>ROUND(G108*H108,6)</f>
      </c>
      <c r="L108" s="38">
        <v>0</v>
      </c>
      <c s="32">
        <f>ROUND(ROUND(L108,2)*ROUND(G108,3),2)</f>
      </c>
      <c s="36" t="s">
        <v>54</v>
      </c>
      <c>
        <f>(M108*21)/100</f>
      </c>
      <c t="s">
        <v>27</v>
      </c>
    </row>
    <row r="109" spans="1:5" ht="12.75">
      <c r="A109" s="35" t="s">
        <v>55</v>
      </c>
      <c r="E109" s="39" t="s">
        <v>5</v>
      </c>
    </row>
    <row r="110" spans="1:5" ht="12.75">
      <c r="A110" s="35" t="s">
        <v>56</v>
      </c>
      <c r="E110" s="40" t="s">
        <v>5155</v>
      </c>
    </row>
    <row r="111" spans="1:5" ht="293.25">
      <c r="A111" t="s">
        <v>58</v>
      </c>
      <c r="E111" s="39" t="s">
        <v>466</v>
      </c>
    </row>
    <row r="112" spans="1:16" ht="12.75">
      <c r="A112" t="s">
        <v>49</v>
      </c>
      <c s="34" t="s">
        <v>193</v>
      </c>
      <c s="34" t="s">
        <v>3972</v>
      </c>
      <c s="35" t="s">
        <v>4244</v>
      </c>
      <c s="6" t="s">
        <v>3973</v>
      </c>
      <c s="36" t="s">
        <v>75</v>
      </c>
      <c s="37">
        <v>92.086</v>
      </c>
      <c s="36">
        <v>0</v>
      </c>
      <c s="36">
        <f>ROUND(G112*H112,6)</f>
      </c>
      <c r="L112" s="38">
        <v>0</v>
      </c>
      <c s="32">
        <f>ROUND(ROUND(L112,2)*ROUND(G112,3),2)</f>
      </c>
      <c s="36" t="s">
        <v>54</v>
      </c>
      <c>
        <f>(M112*21)/100</f>
      </c>
      <c t="s">
        <v>27</v>
      </c>
    </row>
    <row r="113" spans="1:5" ht="12.75">
      <c r="A113" s="35" t="s">
        <v>55</v>
      </c>
      <c r="E113" s="39" t="s">
        <v>5</v>
      </c>
    </row>
    <row r="114" spans="1:5" ht="25.5">
      <c r="A114" s="35" t="s">
        <v>56</v>
      </c>
      <c r="E114" s="40" t="s">
        <v>5156</v>
      </c>
    </row>
    <row r="115" spans="1:5" ht="369.75">
      <c r="A115" t="s">
        <v>58</v>
      </c>
      <c r="E115" s="39" t="s">
        <v>457</v>
      </c>
    </row>
    <row r="116" spans="1:16" ht="12.75">
      <c r="A116" t="s">
        <v>49</v>
      </c>
      <c s="34" t="s">
        <v>197</v>
      </c>
      <c s="34" t="s">
        <v>3975</v>
      </c>
      <c s="35" t="s">
        <v>4244</v>
      </c>
      <c s="6" t="s">
        <v>3976</v>
      </c>
      <c s="36" t="s">
        <v>53</v>
      </c>
      <c s="37">
        <v>19.404</v>
      </c>
      <c s="36">
        <v>0</v>
      </c>
      <c s="36">
        <f>ROUND(G116*H116,6)</f>
      </c>
      <c r="L116" s="38">
        <v>0</v>
      </c>
      <c s="32">
        <f>ROUND(ROUND(L116,2)*ROUND(G116,3),2)</f>
      </c>
      <c s="36" t="s">
        <v>54</v>
      </c>
      <c>
        <f>(M116*21)/100</f>
      </c>
      <c t="s">
        <v>27</v>
      </c>
    </row>
    <row r="117" spans="1:5" ht="12.75">
      <c r="A117" s="35" t="s">
        <v>55</v>
      </c>
      <c r="E117" s="39" t="s">
        <v>5</v>
      </c>
    </row>
    <row r="118" spans="1:5" ht="12.75">
      <c r="A118" s="35" t="s">
        <v>56</v>
      </c>
      <c r="E118" s="40" t="s">
        <v>5157</v>
      </c>
    </row>
    <row r="119" spans="1:5" ht="267.75">
      <c r="A119" t="s">
        <v>58</v>
      </c>
      <c r="E119" s="39" t="s">
        <v>452</v>
      </c>
    </row>
    <row r="120" spans="1:13" ht="12.75">
      <c r="A120" t="s">
        <v>46</v>
      </c>
      <c r="C120" s="31" t="s">
        <v>87</v>
      </c>
      <c r="E120" s="33" t="s">
        <v>453</v>
      </c>
      <c r="J120" s="32">
        <f>0</f>
      </c>
      <c s="32">
        <f>0</f>
      </c>
      <c s="32">
        <f>0+L121+L125+L129+L133+L137+L141+L145</f>
      </c>
      <c s="32">
        <f>0+M121+M125+M129+M133+M137+M141+M145</f>
      </c>
    </row>
    <row r="121" spans="1:16" ht="12.75">
      <c r="A121" t="s">
        <v>49</v>
      </c>
      <c s="34" t="s">
        <v>201</v>
      </c>
      <c s="34" t="s">
        <v>4284</v>
      </c>
      <c s="35" t="s">
        <v>4244</v>
      </c>
      <c s="6" t="s">
        <v>4285</v>
      </c>
      <c s="36" t="s">
        <v>75</v>
      </c>
      <c s="37">
        <v>10.3785</v>
      </c>
      <c s="36">
        <v>0</v>
      </c>
      <c s="36">
        <f>ROUND(G121*H121,6)</f>
      </c>
      <c r="L121" s="38">
        <v>0</v>
      </c>
      <c s="32">
        <f>ROUND(ROUND(L121,2)*ROUND(G121,3),2)</f>
      </c>
      <c s="36" t="s">
        <v>54</v>
      </c>
      <c>
        <f>(M121*21)/100</f>
      </c>
      <c t="s">
        <v>27</v>
      </c>
    </row>
    <row r="122" spans="1:5" ht="12.75">
      <c r="A122" s="35" t="s">
        <v>55</v>
      </c>
      <c r="E122" s="39" t="s">
        <v>5</v>
      </c>
    </row>
    <row r="123" spans="1:5" ht="12.75">
      <c r="A123" s="35" t="s">
        <v>56</v>
      </c>
      <c r="E123" s="40" t="s">
        <v>5158</v>
      </c>
    </row>
    <row r="124" spans="1:5" ht="369.75">
      <c r="A124" t="s">
        <v>58</v>
      </c>
      <c r="E124" s="39" t="s">
        <v>457</v>
      </c>
    </row>
    <row r="125" spans="1:16" ht="12.75">
      <c r="A125" t="s">
        <v>49</v>
      </c>
      <c s="34" t="s">
        <v>205</v>
      </c>
      <c s="34" t="s">
        <v>454</v>
      </c>
      <c s="35" t="s">
        <v>4244</v>
      </c>
      <c s="6" t="s">
        <v>455</v>
      </c>
      <c s="36" t="s">
        <v>75</v>
      </c>
      <c s="37">
        <v>63.909</v>
      </c>
      <c s="36">
        <v>0</v>
      </c>
      <c s="36">
        <f>ROUND(G125*H125,6)</f>
      </c>
      <c r="L125" s="38">
        <v>0</v>
      </c>
      <c s="32">
        <f>ROUND(ROUND(L125,2)*ROUND(G125,3),2)</f>
      </c>
      <c s="36" t="s">
        <v>54</v>
      </c>
      <c>
        <f>(M125*21)/100</f>
      </c>
      <c t="s">
        <v>27</v>
      </c>
    </row>
    <row r="126" spans="1:5" ht="12.75">
      <c r="A126" s="35" t="s">
        <v>55</v>
      </c>
      <c r="E126" s="39" t="s">
        <v>5</v>
      </c>
    </row>
    <row r="127" spans="1:5" ht="38.25">
      <c r="A127" s="35" t="s">
        <v>56</v>
      </c>
      <c r="E127" s="40" t="s">
        <v>5159</v>
      </c>
    </row>
    <row r="128" spans="1:5" ht="369.75">
      <c r="A128" t="s">
        <v>58</v>
      </c>
      <c r="E128" s="39" t="s">
        <v>457</v>
      </c>
    </row>
    <row r="129" spans="1:16" ht="12.75">
      <c r="A129" t="s">
        <v>49</v>
      </c>
      <c s="34" t="s">
        <v>209</v>
      </c>
      <c s="34" t="s">
        <v>3849</v>
      </c>
      <c s="35" t="s">
        <v>4244</v>
      </c>
      <c s="6" t="s">
        <v>3850</v>
      </c>
      <c s="36" t="s">
        <v>75</v>
      </c>
      <c s="37">
        <v>2.7349</v>
      </c>
      <c s="36">
        <v>0</v>
      </c>
      <c s="36">
        <f>ROUND(G129*H129,6)</f>
      </c>
      <c r="L129" s="38">
        <v>0</v>
      </c>
      <c s="32">
        <f>ROUND(ROUND(L129,2)*ROUND(G129,3),2)</f>
      </c>
      <c s="36" t="s">
        <v>54</v>
      </c>
      <c>
        <f>(M129*21)/100</f>
      </c>
      <c t="s">
        <v>27</v>
      </c>
    </row>
    <row r="130" spans="1:5" ht="12.75">
      <c r="A130" s="35" t="s">
        <v>55</v>
      </c>
      <c r="E130" s="39" t="s">
        <v>5</v>
      </c>
    </row>
    <row r="131" spans="1:5" ht="25.5">
      <c r="A131" s="35" t="s">
        <v>56</v>
      </c>
      <c r="E131" s="40" t="s">
        <v>5160</v>
      </c>
    </row>
    <row r="132" spans="1:5" ht="409.5">
      <c r="A132" t="s">
        <v>58</v>
      </c>
      <c r="E132" s="39" t="s">
        <v>3852</v>
      </c>
    </row>
    <row r="133" spans="1:16" ht="12.75">
      <c r="A133" t="s">
        <v>49</v>
      </c>
      <c s="34" t="s">
        <v>213</v>
      </c>
      <c s="34" t="s">
        <v>5056</v>
      </c>
      <c s="35" t="s">
        <v>4244</v>
      </c>
      <c s="6" t="s">
        <v>5057</v>
      </c>
      <c s="36" t="s">
        <v>75</v>
      </c>
      <c s="37">
        <v>7.83</v>
      </c>
      <c s="36">
        <v>0</v>
      </c>
      <c s="36">
        <f>ROUND(G133*H133,6)</f>
      </c>
      <c r="L133" s="38">
        <v>0</v>
      </c>
      <c s="32">
        <f>ROUND(ROUND(L133,2)*ROUND(G133,3),2)</f>
      </c>
      <c s="36" t="s">
        <v>54</v>
      </c>
      <c>
        <f>(M133*21)/100</f>
      </c>
      <c t="s">
        <v>27</v>
      </c>
    </row>
    <row r="134" spans="1:5" ht="12.75">
      <c r="A134" s="35" t="s">
        <v>55</v>
      </c>
      <c r="E134" s="39" t="s">
        <v>5</v>
      </c>
    </row>
    <row r="135" spans="1:5" ht="12.75">
      <c r="A135" s="35" t="s">
        <v>56</v>
      </c>
      <c r="E135" s="40" t="s">
        <v>5161</v>
      </c>
    </row>
    <row r="136" spans="1:5" ht="38.25">
      <c r="A136" t="s">
        <v>58</v>
      </c>
      <c r="E136" s="39" t="s">
        <v>5059</v>
      </c>
    </row>
    <row r="137" spans="1:16" ht="12.75">
      <c r="A137" t="s">
        <v>49</v>
      </c>
      <c s="34" t="s">
        <v>217</v>
      </c>
      <c s="34" t="s">
        <v>458</v>
      </c>
      <c s="35" t="s">
        <v>4244</v>
      </c>
      <c s="6" t="s">
        <v>459</v>
      </c>
      <c s="36" t="s">
        <v>75</v>
      </c>
      <c s="37">
        <v>28.7625</v>
      </c>
      <c s="36">
        <v>0</v>
      </c>
      <c s="36">
        <f>ROUND(G137*H137,6)</f>
      </c>
      <c r="L137" s="38">
        <v>0</v>
      </c>
      <c s="32">
        <f>ROUND(ROUND(L137,2)*ROUND(G137,3),2)</f>
      </c>
      <c s="36" t="s">
        <v>54</v>
      </c>
      <c>
        <f>(M137*21)/100</f>
      </c>
      <c t="s">
        <v>27</v>
      </c>
    </row>
    <row r="138" spans="1:5" ht="12.75">
      <c r="A138" s="35" t="s">
        <v>55</v>
      </c>
      <c r="E138" s="39" t="s">
        <v>5</v>
      </c>
    </row>
    <row r="139" spans="1:5" ht="25.5">
      <c r="A139" s="35" t="s">
        <v>56</v>
      </c>
      <c r="E139" s="40" t="s">
        <v>5162</v>
      </c>
    </row>
    <row r="140" spans="1:5" ht="38.25">
      <c r="A140" t="s">
        <v>58</v>
      </c>
      <c r="E140" s="39" t="s">
        <v>461</v>
      </c>
    </row>
    <row r="141" spans="1:16" ht="12.75">
      <c r="A141" t="s">
        <v>49</v>
      </c>
      <c s="34" t="s">
        <v>221</v>
      </c>
      <c s="34" t="s">
        <v>3858</v>
      </c>
      <c s="35" t="s">
        <v>4244</v>
      </c>
      <c s="6" t="s">
        <v>3859</v>
      </c>
      <c s="36" t="s">
        <v>75</v>
      </c>
      <c s="37">
        <v>14.624</v>
      </c>
      <c s="36">
        <v>0</v>
      </c>
      <c s="36">
        <f>ROUND(G141*H141,6)</f>
      </c>
      <c r="L141" s="38">
        <v>0</v>
      </c>
      <c s="32">
        <f>ROUND(ROUND(L141,2)*ROUND(G141,3),2)</f>
      </c>
      <c s="36" t="s">
        <v>54</v>
      </c>
      <c>
        <f>(M141*21)/100</f>
      </c>
      <c t="s">
        <v>27</v>
      </c>
    </row>
    <row r="142" spans="1:5" ht="12.75">
      <c r="A142" s="35" t="s">
        <v>55</v>
      </c>
      <c r="E142" s="39" t="s">
        <v>5</v>
      </c>
    </row>
    <row r="143" spans="1:5" ht="38.25">
      <c r="A143" s="35" t="s">
        <v>56</v>
      </c>
      <c r="E143" s="40" t="s">
        <v>5163</v>
      </c>
    </row>
    <row r="144" spans="1:5" ht="102">
      <c r="A144" t="s">
        <v>58</v>
      </c>
      <c r="E144" s="39" t="s">
        <v>3861</v>
      </c>
    </row>
    <row r="145" spans="1:16" ht="12.75">
      <c r="A145" t="s">
        <v>49</v>
      </c>
      <c s="34" t="s">
        <v>225</v>
      </c>
      <c s="34" t="s">
        <v>4289</v>
      </c>
      <c s="35" t="s">
        <v>4244</v>
      </c>
      <c s="6" t="s">
        <v>4290</v>
      </c>
      <c s="36" t="s">
        <v>75</v>
      </c>
      <c s="37">
        <v>1.26</v>
      </c>
      <c s="36">
        <v>0</v>
      </c>
      <c s="36">
        <f>ROUND(G145*H145,6)</f>
      </c>
      <c r="L145" s="38">
        <v>0</v>
      </c>
      <c s="32">
        <f>ROUND(ROUND(L145,2)*ROUND(G145,3),2)</f>
      </c>
      <c s="36" t="s">
        <v>54</v>
      </c>
      <c>
        <f>(M145*21)/100</f>
      </c>
      <c t="s">
        <v>27</v>
      </c>
    </row>
    <row r="146" spans="1:5" ht="12.75">
      <c r="A146" s="35" t="s">
        <v>55</v>
      </c>
      <c r="E146" s="39" t="s">
        <v>5</v>
      </c>
    </row>
    <row r="147" spans="1:5" ht="12.75">
      <c r="A147" s="35" t="s">
        <v>56</v>
      </c>
      <c r="E147" s="40" t="s">
        <v>5164</v>
      </c>
    </row>
    <row r="148" spans="1:5" ht="357">
      <c r="A148" t="s">
        <v>58</v>
      </c>
      <c r="E148" s="39" t="s">
        <v>4292</v>
      </c>
    </row>
    <row r="149" spans="1:13" ht="12.75">
      <c r="A149" t="s">
        <v>46</v>
      </c>
      <c r="C149" s="31" t="s">
        <v>85</v>
      </c>
      <c r="E149" s="33" t="s">
        <v>86</v>
      </c>
      <c r="J149" s="32">
        <f>0</f>
      </c>
      <c s="32">
        <f>0</f>
      </c>
      <c s="32">
        <f>0+L150+L154+L158+L162</f>
      </c>
      <c s="32">
        <f>0+M150+M154+M158+M162</f>
      </c>
    </row>
    <row r="150" spans="1:16" ht="25.5">
      <c r="A150" t="s">
        <v>49</v>
      </c>
      <c s="34" t="s">
        <v>229</v>
      </c>
      <c s="34" t="s">
        <v>3865</v>
      </c>
      <c s="35" t="s">
        <v>4244</v>
      </c>
      <c s="6" t="s">
        <v>3866</v>
      </c>
      <c s="36" t="s">
        <v>469</v>
      </c>
      <c s="37">
        <v>189.5271</v>
      </c>
      <c s="36">
        <v>0</v>
      </c>
      <c s="36">
        <f>ROUND(G150*H150,6)</f>
      </c>
      <c r="L150" s="38">
        <v>0</v>
      </c>
      <c s="32">
        <f>ROUND(ROUND(L150,2)*ROUND(G150,3),2)</f>
      </c>
      <c s="36" t="s">
        <v>54</v>
      </c>
      <c>
        <f>(M150*21)/100</f>
      </c>
      <c t="s">
        <v>27</v>
      </c>
    </row>
    <row r="151" spans="1:5" ht="12.75">
      <c r="A151" s="35" t="s">
        <v>55</v>
      </c>
      <c r="E151" s="39" t="s">
        <v>5</v>
      </c>
    </row>
    <row r="152" spans="1:5" ht="51">
      <c r="A152" s="35" t="s">
        <v>56</v>
      </c>
      <c r="E152" s="40" t="s">
        <v>5165</v>
      </c>
    </row>
    <row r="153" spans="1:5" ht="191.25">
      <c r="A153" t="s">
        <v>58</v>
      </c>
      <c r="E153" s="39" t="s">
        <v>471</v>
      </c>
    </row>
    <row r="154" spans="1:16" ht="12.75">
      <c r="A154" t="s">
        <v>49</v>
      </c>
      <c s="34" t="s">
        <v>233</v>
      </c>
      <c s="34" t="s">
        <v>3868</v>
      </c>
      <c s="35" t="s">
        <v>4244</v>
      </c>
      <c s="6" t="s">
        <v>3869</v>
      </c>
      <c s="36" t="s">
        <v>469</v>
      </c>
      <c s="37">
        <v>54.698</v>
      </c>
      <c s="36">
        <v>0</v>
      </c>
      <c s="36">
        <f>ROUND(G154*H154,6)</f>
      </c>
      <c r="L154" s="38">
        <v>0</v>
      </c>
      <c s="32">
        <f>ROUND(ROUND(L154,2)*ROUND(G154,3),2)</f>
      </c>
      <c s="36" t="s">
        <v>54</v>
      </c>
      <c>
        <f>(M154*21)/100</f>
      </c>
      <c t="s">
        <v>27</v>
      </c>
    </row>
    <row r="155" spans="1:5" ht="12.75">
      <c r="A155" s="35" t="s">
        <v>55</v>
      </c>
      <c r="E155" s="39" t="s">
        <v>5</v>
      </c>
    </row>
    <row r="156" spans="1:5" ht="25.5">
      <c r="A156" s="35" t="s">
        <v>56</v>
      </c>
      <c r="E156" s="40" t="s">
        <v>5166</v>
      </c>
    </row>
    <row r="157" spans="1:5" ht="38.25">
      <c r="A157" t="s">
        <v>58</v>
      </c>
      <c r="E157" s="39" t="s">
        <v>474</v>
      </c>
    </row>
    <row r="158" spans="1:16" ht="12.75">
      <c r="A158" t="s">
        <v>49</v>
      </c>
      <c s="34" t="s">
        <v>237</v>
      </c>
      <c s="34" t="s">
        <v>472</v>
      </c>
      <c s="35" t="s">
        <v>4244</v>
      </c>
      <c s="6" t="s">
        <v>473</v>
      </c>
      <c s="36" t="s">
        <v>469</v>
      </c>
      <c s="37">
        <v>205.958</v>
      </c>
      <c s="36">
        <v>0</v>
      </c>
      <c s="36">
        <f>ROUND(G158*H158,6)</f>
      </c>
      <c r="L158" s="38">
        <v>0</v>
      </c>
      <c s="32">
        <f>ROUND(ROUND(L158,2)*ROUND(G158,3),2)</f>
      </c>
      <c s="36" t="s">
        <v>54</v>
      </c>
      <c>
        <f>(M158*21)/100</f>
      </c>
      <c t="s">
        <v>27</v>
      </c>
    </row>
    <row r="159" spans="1:5" ht="12.75">
      <c r="A159" s="35" t="s">
        <v>55</v>
      </c>
      <c r="E159" s="39" t="s">
        <v>5</v>
      </c>
    </row>
    <row r="160" spans="1:5" ht="38.25">
      <c r="A160" s="35" t="s">
        <v>56</v>
      </c>
      <c r="E160" s="40" t="s">
        <v>5167</v>
      </c>
    </row>
    <row r="161" spans="1:5" ht="38.25">
      <c r="A161" t="s">
        <v>58</v>
      </c>
      <c r="E161" s="39" t="s">
        <v>474</v>
      </c>
    </row>
    <row r="162" spans="1:16" ht="12.75">
      <c r="A162" t="s">
        <v>49</v>
      </c>
      <c s="34" t="s">
        <v>294</v>
      </c>
      <c s="34" t="s">
        <v>5168</v>
      </c>
      <c s="35" t="s">
        <v>5</v>
      </c>
      <c s="6" t="s">
        <v>5072</v>
      </c>
      <c s="36" t="s">
        <v>90</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5073</v>
      </c>
    </row>
    <row r="165" spans="1:5" ht="76.5">
      <c r="A165" t="s">
        <v>58</v>
      </c>
      <c r="E165" s="39" t="s">
        <v>5074</v>
      </c>
    </row>
    <row r="166" spans="1:13" ht="12.75">
      <c r="A166" t="s">
        <v>46</v>
      </c>
      <c r="C166" s="31" t="s">
        <v>104</v>
      </c>
      <c r="E166" s="33" t="s">
        <v>3563</v>
      </c>
      <c r="J166" s="32">
        <f>0</f>
      </c>
      <c s="32">
        <f>0</f>
      </c>
      <c s="32">
        <f>0+L167+L171+L175</f>
      </c>
      <c s="32">
        <f>0+M167+M171+M175</f>
      </c>
    </row>
    <row r="167" spans="1:16" ht="12.75">
      <c r="A167" t="s">
        <v>49</v>
      </c>
      <c s="34" t="s">
        <v>241</v>
      </c>
      <c s="34" t="s">
        <v>4553</v>
      </c>
      <c s="35" t="s">
        <v>4244</v>
      </c>
      <c s="6" t="s">
        <v>4554</v>
      </c>
      <c s="36" t="s">
        <v>95</v>
      </c>
      <c s="37">
        <v>2.7</v>
      </c>
      <c s="36">
        <v>0</v>
      </c>
      <c s="36">
        <f>ROUND(G167*H167,6)</f>
      </c>
      <c r="L167" s="38">
        <v>0</v>
      </c>
      <c s="32">
        <f>ROUND(ROUND(L167,2)*ROUND(G167,3),2)</f>
      </c>
      <c s="36" t="s">
        <v>54</v>
      </c>
      <c>
        <f>(M167*21)/100</f>
      </c>
      <c t="s">
        <v>27</v>
      </c>
    </row>
    <row r="168" spans="1:5" ht="12.75">
      <c r="A168" s="35" t="s">
        <v>55</v>
      </c>
      <c r="E168" s="39" t="s">
        <v>5</v>
      </c>
    </row>
    <row r="169" spans="1:5" ht="12.75">
      <c r="A169" s="35" t="s">
        <v>56</v>
      </c>
      <c r="E169" s="40" t="s">
        <v>5169</v>
      </c>
    </row>
    <row r="170" spans="1:5" ht="267.75">
      <c r="A170" t="s">
        <v>58</v>
      </c>
      <c r="E170" s="39" t="s">
        <v>4556</v>
      </c>
    </row>
    <row r="171" spans="1:16" ht="12.75">
      <c r="A171" t="s">
        <v>49</v>
      </c>
      <c s="34" t="s">
        <v>245</v>
      </c>
      <c s="34" t="s">
        <v>5076</v>
      </c>
      <c s="35" t="s">
        <v>4244</v>
      </c>
      <c s="6" t="s">
        <v>5077</v>
      </c>
      <c s="36" t="s">
        <v>95</v>
      </c>
      <c s="37">
        <v>2.4</v>
      </c>
      <c s="36">
        <v>0</v>
      </c>
      <c s="36">
        <f>ROUND(G171*H171,6)</f>
      </c>
      <c r="L171" s="38">
        <v>0</v>
      </c>
      <c s="32">
        <f>ROUND(ROUND(L171,2)*ROUND(G171,3),2)</f>
      </c>
      <c s="36" t="s">
        <v>54</v>
      </c>
      <c>
        <f>(M171*21)/100</f>
      </c>
      <c t="s">
        <v>27</v>
      </c>
    </row>
    <row r="172" spans="1:5" ht="12.75">
      <c r="A172" s="35" t="s">
        <v>55</v>
      </c>
      <c r="E172" s="39" t="s">
        <v>5</v>
      </c>
    </row>
    <row r="173" spans="1:5" ht="12.75">
      <c r="A173" s="35" t="s">
        <v>56</v>
      </c>
      <c r="E173" s="40" t="s">
        <v>5170</v>
      </c>
    </row>
    <row r="174" spans="1:5" ht="255">
      <c r="A174" t="s">
        <v>58</v>
      </c>
      <c r="E174" s="39" t="s">
        <v>3568</v>
      </c>
    </row>
    <row r="175" spans="1:16" ht="12.75">
      <c r="A175" t="s">
        <v>49</v>
      </c>
      <c s="34" t="s">
        <v>249</v>
      </c>
      <c s="34" t="s">
        <v>5079</v>
      </c>
      <c s="35" t="s">
        <v>4244</v>
      </c>
      <c s="6" t="s">
        <v>5080</v>
      </c>
      <c s="36" t="s">
        <v>95</v>
      </c>
      <c s="37">
        <v>24.9</v>
      </c>
      <c s="36">
        <v>0</v>
      </c>
      <c s="36">
        <f>ROUND(G175*H175,6)</f>
      </c>
      <c r="L175" s="38">
        <v>0</v>
      </c>
      <c s="32">
        <f>ROUND(ROUND(L175,2)*ROUND(G175,3),2)</f>
      </c>
      <c s="36" t="s">
        <v>54</v>
      </c>
      <c>
        <f>(M175*21)/100</f>
      </c>
      <c t="s">
        <v>27</v>
      </c>
    </row>
    <row r="176" spans="1:5" ht="12.75">
      <c r="A176" s="35" t="s">
        <v>55</v>
      </c>
      <c r="E176" s="39" t="s">
        <v>5</v>
      </c>
    </row>
    <row r="177" spans="1:5" ht="12.75">
      <c r="A177" s="35" t="s">
        <v>56</v>
      </c>
      <c r="E177" s="40" t="s">
        <v>5171</v>
      </c>
    </row>
    <row r="178" spans="1:5" ht="242.25">
      <c r="A178" t="s">
        <v>58</v>
      </c>
      <c r="E178" s="39" t="s">
        <v>3878</v>
      </c>
    </row>
    <row r="179" spans="1:13" ht="12.75">
      <c r="A179" t="s">
        <v>46</v>
      </c>
      <c r="C179" s="31" t="s">
        <v>108</v>
      </c>
      <c r="E179" s="33" t="s">
        <v>2697</v>
      </c>
      <c r="J179" s="32">
        <f>0</f>
      </c>
      <c s="32">
        <f>0</f>
      </c>
      <c s="32">
        <f>0+L180+L184+L188+L192+L196+L200+L204+L208+L212+L216</f>
      </c>
      <c s="32">
        <f>0+M180+M184+M188+M192+M196+M200+M204+M208+M212+M216</f>
      </c>
    </row>
    <row r="180" spans="1:16" ht="12.75">
      <c r="A180" t="s">
        <v>49</v>
      </c>
      <c s="34" t="s">
        <v>253</v>
      </c>
      <c s="34" t="s">
        <v>3717</v>
      </c>
      <c s="35" t="s">
        <v>4244</v>
      </c>
      <c s="6" t="s">
        <v>3718</v>
      </c>
      <c s="36" t="s">
        <v>95</v>
      </c>
      <c s="37">
        <v>19.99</v>
      </c>
      <c s="36">
        <v>0</v>
      </c>
      <c s="36">
        <f>ROUND(G180*H180,6)</f>
      </c>
      <c r="L180" s="38">
        <v>0</v>
      </c>
      <c s="32">
        <f>ROUND(ROUND(L180,2)*ROUND(G180,3),2)</f>
      </c>
      <c s="36" t="s">
        <v>54</v>
      </c>
      <c>
        <f>(M180*21)/100</f>
      </c>
      <c t="s">
        <v>27</v>
      </c>
    </row>
    <row r="181" spans="1:5" ht="12.75">
      <c r="A181" s="35" t="s">
        <v>55</v>
      </c>
      <c r="E181" s="39" t="s">
        <v>5</v>
      </c>
    </row>
    <row r="182" spans="1:5" ht="12.75">
      <c r="A182" s="35" t="s">
        <v>56</v>
      </c>
      <c r="E182" s="40" t="s">
        <v>5172</v>
      </c>
    </row>
    <row r="183" spans="1:5" ht="38.25">
      <c r="A183" t="s">
        <v>58</v>
      </c>
      <c r="E183" s="39" t="s">
        <v>3721</v>
      </c>
    </row>
    <row r="184" spans="1:16" ht="12.75">
      <c r="A184" t="s">
        <v>49</v>
      </c>
      <c s="34" t="s">
        <v>257</v>
      </c>
      <c s="34" t="s">
        <v>3887</v>
      </c>
      <c s="35" t="s">
        <v>4244</v>
      </c>
      <c s="6" t="s">
        <v>3888</v>
      </c>
      <c s="36" t="s">
        <v>90</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25.5">
      <c r="A187" t="s">
        <v>58</v>
      </c>
      <c r="E187" s="39" t="s">
        <v>3890</v>
      </c>
    </row>
    <row r="188" spans="1:16" ht="12.75">
      <c r="A188" t="s">
        <v>49</v>
      </c>
      <c s="34" t="s">
        <v>261</v>
      </c>
      <c s="34" t="s">
        <v>3891</v>
      </c>
      <c s="35" t="s">
        <v>4244</v>
      </c>
      <c s="6" t="s">
        <v>3892</v>
      </c>
      <c s="36" t="s">
        <v>1908</v>
      </c>
      <c s="37">
        <v>100</v>
      </c>
      <c s="36">
        <v>0</v>
      </c>
      <c s="36">
        <f>ROUND(G188*H188,6)</f>
      </c>
      <c r="L188" s="38">
        <v>0</v>
      </c>
      <c s="32">
        <f>ROUND(ROUND(L188,2)*ROUND(G188,3),2)</f>
      </c>
      <c s="36" t="s">
        <v>54</v>
      </c>
      <c>
        <f>(M188*21)/100</f>
      </c>
      <c t="s">
        <v>27</v>
      </c>
    </row>
    <row r="189" spans="1:5" ht="12.75">
      <c r="A189" s="35" t="s">
        <v>55</v>
      </c>
      <c r="E189" s="39" t="s">
        <v>5</v>
      </c>
    </row>
    <row r="190" spans="1:5" ht="12.75">
      <c r="A190" s="35" t="s">
        <v>56</v>
      </c>
      <c r="E190" s="40" t="s">
        <v>5173</v>
      </c>
    </row>
    <row r="191" spans="1:5" ht="357">
      <c r="A191" t="s">
        <v>58</v>
      </c>
      <c r="E191" s="39" t="s">
        <v>3894</v>
      </c>
    </row>
    <row r="192" spans="1:16" ht="12.75">
      <c r="A192" t="s">
        <v>49</v>
      </c>
      <c s="34" t="s">
        <v>265</v>
      </c>
      <c s="34" t="s">
        <v>4317</v>
      </c>
      <c s="35" t="s">
        <v>4244</v>
      </c>
      <c s="6" t="s">
        <v>4318</v>
      </c>
      <c s="36" t="s">
        <v>75</v>
      </c>
      <c s="37">
        <v>164.2464</v>
      </c>
      <c s="36">
        <v>0</v>
      </c>
      <c s="36">
        <f>ROUND(G192*H192,6)</f>
      </c>
      <c r="L192" s="38">
        <v>0</v>
      </c>
      <c s="32">
        <f>ROUND(ROUND(L192,2)*ROUND(G192,3),2)</f>
      </c>
      <c s="36" t="s">
        <v>54</v>
      </c>
      <c>
        <f>(M192*21)/100</f>
      </c>
      <c t="s">
        <v>27</v>
      </c>
    </row>
    <row r="193" spans="1:5" ht="12.75">
      <c r="A193" s="35" t="s">
        <v>55</v>
      </c>
      <c r="E193" s="39" t="s">
        <v>5</v>
      </c>
    </row>
    <row r="194" spans="1:5" ht="12.75">
      <c r="A194" s="35" t="s">
        <v>56</v>
      </c>
      <c r="E194" s="40" t="s">
        <v>5174</v>
      </c>
    </row>
    <row r="195" spans="1:5" ht="102">
      <c r="A195" t="s">
        <v>58</v>
      </c>
      <c r="E195" s="39" t="s">
        <v>3638</v>
      </c>
    </row>
    <row r="196" spans="1:16" ht="12.75">
      <c r="A196" t="s">
        <v>49</v>
      </c>
      <c s="34" t="s">
        <v>269</v>
      </c>
      <c s="34" t="s">
        <v>3898</v>
      </c>
      <c s="35" t="s">
        <v>4244</v>
      </c>
      <c s="6" t="s">
        <v>3899</v>
      </c>
      <c s="36" t="s">
        <v>1574</v>
      </c>
      <c s="37">
        <v>17081.6256</v>
      </c>
      <c s="36">
        <v>0</v>
      </c>
      <c s="36">
        <f>ROUND(G196*H196,6)</f>
      </c>
      <c r="L196" s="38">
        <v>0</v>
      </c>
      <c s="32">
        <f>ROUND(ROUND(L196,2)*ROUND(G196,3),2)</f>
      </c>
      <c s="36" t="s">
        <v>54</v>
      </c>
      <c>
        <f>(M196*21)/100</f>
      </c>
      <c t="s">
        <v>27</v>
      </c>
    </row>
    <row r="197" spans="1:5" ht="12.75">
      <c r="A197" s="35" t="s">
        <v>55</v>
      </c>
      <c r="E197" s="39" t="s">
        <v>5</v>
      </c>
    </row>
    <row r="198" spans="1:5" ht="12.75">
      <c r="A198" s="35" t="s">
        <v>56</v>
      </c>
      <c r="E198" s="40" t="s">
        <v>4320</v>
      </c>
    </row>
    <row r="199" spans="1:5" ht="25.5">
      <c r="A199" t="s">
        <v>58</v>
      </c>
      <c r="E199" s="39" t="s">
        <v>1927</v>
      </c>
    </row>
    <row r="200" spans="1:16" ht="12.75">
      <c r="A200" t="s">
        <v>49</v>
      </c>
      <c s="34" t="s">
        <v>273</v>
      </c>
      <c s="34" t="s">
        <v>4321</v>
      </c>
      <c s="35" t="s">
        <v>4244</v>
      </c>
      <c s="6" t="s">
        <v>4322</v>
      </c>
      <c s="36" t="s">
        <v>75</v>
      </c>
      <c s="37">
        <v>18.1969</v>
      </c>
      <c s="36">
        <v>0</v>
      </c>
      <c s="36">
        <f>ROUND(G200*H200,6)</f>
      </c>
      <c r="L200" s="38">
        <v>0</v>
      </c>
      <c s="32">
        <f>ROUND(ROUND(L200,2)*ROUND(G200,3),2)</f>
      </c>
      <c s="36" t="s">
        <v>54</v>
      </c>
      <c>
        <f>(M200*21)/100</f>
      </c>
      <c t="s">
        <v>27</v>
      </c>
    </row>
    <row r="201" spans="1:5" ht="12.75">
      <c r="A201" s="35" t="s">
        <v>55</v>
      </c>
      <c r="E201" s="39" t="s">
        <v>5</v>
      </c>
    </row>
    <row r="202" spans="1:5" ht="12.75">
      <c r="A202" s="35" t="s">
        <v>56</v>
      </c>
      <c r="E202" s="40" t="s">
        <v>5175</v>
      </c>
    </row>
    <row r="203" spans="1:5" ht="102">
      <c r="A203" t="s">
        <v>58</v>
      </c>
      <c r="E203" s="39" t="s">
        <v>3638</v>
      </c>
    </row>
    <row r="204" spans="1:16" ht="12.75">
      <c r="A204" t="s">
        <v>49</v>
      </c>
      <c s="34" t="s">
        <v>278</v>
      </c>
      <c s="34" t="s">
        <v>3639</v>
      </c>
      <c s="35" t="s">
        <v>4244</v>
      </c>
      <c s="6" t="s">
        <v>3640</v>
      </c>
      <c s="36" t="s">
        <v>1574</v>
      </c>
      <c s="37">
        <v>1819.69</v>
      </c>
      <c s="36">
        <v>0</v>
      </c>
      <c s="36">
        <f>ROUND(G204*H204,6)</f>
      </c>
      <c r="L204" s="38">
        <v>0</v>
      </c>
      <c s="32">
        <f>ROUND(ROUND(L204,2)*ROUND(G204,3),2)</f>
      </c>
      <c s="36" t="s">
        <v>54</v>
      </c>
      <c>
        <f>(M204*21)/100</f>
      </c>
      <c t="s">
        <v>27</v>
      </c>
    </row>
    <row r="205" spans="1:5" ht="12.75">
      <c r="A205" s="35" t="s">
        <v>55</v>
      </c>
      <c r="E205" s="39" t="s">
        <v>5</v>
      </c>
    </row>
    <row r="206" spans="1:5" ht="12.75">
      <c r="A206" s="35" t="s">
        <v>56</v>
      </c>
      <c r="E206" s="40" t="s">
        <v>4324</v>
      </c>
    </row>
    <row r="207" spans="1:5" ht="25.5">
      <c r="A207" t="s">
        <v>58</v>
      </c>
      <c r="E207" s="39" t="s">
        <v>1927</v>
      </c>
    </row>
    <row r="208" spans="1:16" ht="12.75">
      <c r="A208" t="s">
        <v>49</v>
      </c>
      <c s="34" t="s">
        <v>282</v>
      </c>
      <c s="34" t="s">
        <v>5087</v>
      </c>
      <c s="35" t="s">
        <v>4244</v>
      </c>
      <c s="6" t="s">
        <v>5088</v>
      </c>
      <c s="36" t="s">
        <v>95</v>
      </c>
      <c s="37">
        <v>18.8</v>
      </c>
      <c s="36">
        <v>0</v>
      </c>
      <c s="36">
        <f>ROUND(G208*H208,6)</f>
      </c>
      <c r="L208" s="38">
        <v>0</v>
      </c>
      <c s="32">
        <f>ROUND(ROUND(L208,2)*ROUND(G208,3),2)</f>
      </c>
      <c s="36" t="s">
        <v>54</v>
      </c>
      <c>
        <f>(M208*21)/100</f>
      </c>
      <c t="s">
        <v>27</v>
      </c>
    </row>
    <row r="209" spans="1:5" ht="12.75">
      <c r="A209" s="35" t="s">
        <v>55</v>
      </c>
      <c r="E209" s="39" t="s">
        <v>5</v>
      </c>
    </row>
    <row r="210" spans="1:5" ht="12.75">
      <c r="A210" s="35" t="s">
        <v>56</v>
      </c>
      <c r="E210" s="40" t="s">
        <v>5176</v>
      </c>
    </row>
    <row r="211" spans="1:5" ht="76.5">
      <c r="A211" t="s">
        <v>58</v>
      </c>
      <c r="E211" s="39" t="s">
        <v>3915</v>
      </c>
    </row>
    <row r="212" spans="1:16" ht="12.75">
      <c r="A212" t="s">
        <v>49</v>
      </c>
      <c s="34" t="s">
        <v>286</v>
      </c>
      <c s="34" t="s">
        <v>3912</v>
      </c>
      <c s="35" t="s">
        <v>4244</v>
      </c>
      <c s="6" t="s">
        <v>3913</v>
      </c>
      <c s="36" t="s">
        <v>469</v>
      </c>
      <c s="37">
        <v>68.432</v>
      </c>
      <c s="36">
        <v>0</v>
      </c>
      <c s="36">
        <f>ROUND(G212*H212,6)</f>
      </c>
      <c r="L212" s="38">
        <v>0</v>
      </c>
      <c s="32">
        <f>ROUND(ROUND(L212,2)*ROUND(G212,3),2)</f>
      </c>
      <c s="36" t="s">
        <v>54</v>
      </c>
      <c>
        <f>(M212*21)/100</f>
      </c>
      <c t="s">
        <v>27</v>
      </c>
    </row>
    <row r="213" spans="1:5" ht="12.75">
      <c r="A213" s="35" t="s">
        <v>55</v>
      </c>
      <c r="E213" s="39" t="s">
        <v>5</v>
      </c>
    </row>
    <row r="214" spans="1:5" ht="12.75">
      <c r="A214" s="35" t="s">
        <v>56</v>
      </c>
      <c r="E214" s="40" t="s">
        <v>5177</v>
      </c>
    </row>
    <row r="215" spans="1:5" ht="76.5">
      <c r="A215" t="s">
        <v>58</v>
      </c>
      <c r="E215" s="39" t="s">
        <v>3915</v>
      </c>
    </row>
    <row r="216" spans="1:16" ht="12.75">
      <c r="A216" t="s">
        <v>49</v>
      </c>
      <c s="34" t="s">
        <v>290</v>
      </c>
      <c s="34" t="s">
        <v>431</v>
      </c>
      <c s="35" t="s">
        <v>47</v>
      </c>
      <c s="6" t="s">
        <v>432</v>
      </c>
      <c s="36" t="s">
        <v>276</v>
      </c>
      <c s="37">
        <v>24</v>
      </c>
      <c s="36">
        <v>0</v>
      </c>
      <c s="36">
        <f>ROUND(G216*H216,6)</f>
      </c>
      <c r="L216" s="38">
        <v>0</v>
      </c>
      <c s="32">
        <f>ROUND(ROUND(L216,2)*ROUND(G216,3),2)</f>
      </c>
      <c s="36" t="s">
        <v>54</v>
      </c>
      <c>
        <f>(M216*21)/100</f>
      </c>
      <c t="s">
        <v>27</v>
      </c>
    </row>
    <row r="217" spans="1:5" ht="12.75">
      <c r="A217" s="35" t="s">
        <v>55</v>
      </c>
      <c r="E217" s="39" t="s">
        <v>5</v>
      </c>
    </row>
    <row r="218" spans="1:5" ht="12.75">
      <c r="A218" s="35" t="s">
        <v>56</v>
      </c>
      <c r="E218" s="40" t="s">
        <v>5091</v>
      </c>
    </row>
    <row r="219" spans="1:5" ht="12.75">
      <c r="A219" t="s">
        <v>58</v>
      </c>
      <c r="E219" s="39" t="s">
        <v>47</v>
      </c>
    </row>
    <row r="220" spans="1:13" ht="12.75">
      <c r="A220" t="s">
        <v>46</v>
      </c>
      <c r="C220" s="31" t="s">
        <v>3144</v>
      </c>
      <c r="E220" s="33" t="s">
        <v>3145</v>
      </c>
      <c r="J220" s="32">
        <f>0</f>
      </c>
      <c s="32">
        <f>0</f>
      </c>
      <c s="32">
        <f>0+L221+L225+L229+L233</f>
      </c>
      <c s="32">
        <f>0+M221+M225+M229+M233</f>
      </c>
    </row>
    <row r="221" spans="1:16" ht="25.5">
      <c r="A221" t="s">
        <v>49</v>
      </c>
      <c s="34" t="s">
        <v>71</v>
      </c>
      <c s="34" t="s">
        <v>427</v>
      </c>
      <c s="35" t="s">
        <v>4244</v>
      </c>
      <c s="6" t="s">
        <v>428</v>
      </c>
      <c s="36" t="s">
        <v>53</v>
      </c>
      <c s="37">
        <v>2031.8832</v>
      </c>
      <c s="36">
        <v>0</v>
      </c>
      <c s="36">
        <f>ROUND(G221*H221,6)</f>
      </c>
      <c r="L221" s="38">
        <v>0</v>
      </c>
      <c s="32">
        <f>ROUND(ROUND(L221,2)*ROUND(G221,3),2)</f>
      </c>
      <c s="36" t="s">
        <v>54</v>
      </c>
      <c>
        <f>(M221*21)/100</f>
      </c>
      <c t="s">
        <v>27</v>
      </c>
    </row>
    <row r="222" spans="1:5" ht="12.75">
      <c r="A222" s="35" t="s">
        <v>55</v>
      </c>
      <c r="E222" s="39" t="s">
        <v>5</v>
      </c>
    </row>
    <row r="223" spans="1:5" ht="12.75">
      <c r="A223" s="35" t="s">
        <v>56</v>
      </c>
      <c r="E223" s="40" t="s">
        <v>5092</v>
      </c>
    </row>
    <row r="224" spans="1:5" ht="140.25">
      <c r="A224" t="s">
        <v>58</v>
      </c>
      <c r="E224" s="39" t="s">
        <v>59</v>
      </c>
    </row>
    <row r="225" spans="1:16" ht="25.5">
      <c r="A225" t="s">
        <v>49</v>
      </c>
      <c s="34" t="s">
        <v>27</v>
      </c>
      <c s="34" t="s">
        <v>923</v>
      </c>
      <c s="35" t="s">
        <v>4244</v>
      </c>
      <c s="6" t="s">
        <v>924</v>
      </c>
      <c s="36" t="s">
        <v>53</v>
      </c>
      <c s="37">
        <v>45.49225</v>
      </c>
      <c s="36">
        <v>0</v>
      </c>
      <c s="36">
        <f>ROUND(G225*H225,6)</f>
      </c>
      <c r="L225" s="38">
        <v>0</v>
      </c>
      <c s="32">
        <f>ROUND(ROUND(L225,2)*ROUND(G225,3),2)</f>
      </c>
      <c s="36" t="s">
        <v>54</v>
      </c>
      <c>
        <f>(M225*21)/100</f>
      </c>
      <c t="s">
        <v>27</v>
      </c>
    </row>
    <row r="226" spans="1:5" ht="12.75">
      <c r="A226" s="35" t="s">
        <v>55</v>
      </c>
      <c r="E226" s="39" t="s">
        <v>5</v>
      </c>
    </row>
    <row r="227" spans="1:5" ht="12.75">
      <c r="A227" s="35" t="s">
        <v>56</v>
      </c>
      <c r="E227" s="40" t="s">
        <v>5094</v>
      </c>
    </row>
    <row r="228" spans="1:5" ht="140.25">
      <c r="A228" t="s">
        <v>58</v>
      </c>
      <c r="E228" s="39" t="s">
        <v>59</v>
      </c>
    </row>
    <row r="229" spans="1:16" ht="25.5">
      <c r="A229" t="s">
        <v>49</v>
      </c>
      <c s="34" t="s">
        <v>26</v>
      </c>
      <c s="34" t="s">
        <v>3777</v>
      </c>
      <c s="35" t="s">
        <v>4244</v>
      </c>
      <c s="6" t="s">
        <v>3778</v>
      </c>
      <c s="36" t="s">
        <v>53</v>
      </c>
      <c s="37">
        <v>445.89</v>
      </c>
      <c s="36">
        <v>0</v>
      </c>
      <c s="36">
        <f>ROUND(G229*H229,6)</f>
      </c>
      <c r="L229" s="38">
        <v>0</v>
      </c>
      <c s="32">
        <f>ROUND(ROUND(L229,2)*ROUND(G229,3),2)</f>
      </c>
      <c s="36" t="s">
        <v>54</v>
      </c>
      <c>
        <f>(M229*21)/100</f>
      </c>
      <c t="s">
        <v>27</v>
      </c>
    </row>
    <row r="230" spans="1:5" ht="12.75">
      <c r="A230" s="35" t="s">
        <v>55</v>
      </c>
      <c r="E230" s="39" t="s">
        <v>5</v>
      </c>
    </row>
    <row r="231" spans="1:5" ht="12.75">
      <c r="A231" s="35" t="s">
        <v>56</v>
      </c>
      <c r="E231" s="40" t="s">
        <v>5178</v>
      </c>
    </row>
    <row r="232" spans="1:5" ht="140.25">
      <c r="A232" t="s">
        <v>58</v>
      </c>
      <c r="E232" s="39" t="s">
        <v>59</v>
      </c>
    </row>
    <row r="233" spans="1:16" ht="25.5">
      <c r="A233" t="s">
        <v>49</v>
      </c>
      <c s="34" t="s">
        <v>87</v>
      </c>
      <c s="34" t="s">
        <v>4344</v>
      </c>
      <c s="35" t="s">
        <v>4244</v>
      </c>
      <c s="6" t="s">
        <v>4345</v>
      </c>
      <c s="36" t="s">
        <v>53</v>
      </c>
      <c s="37">
        <v>0.34216</v>
      </c>
      <c s="36">
        <v>0</v>
      </c>
      <c s="36">
        <f>ROUND(G233*H233,6)</f>
      </c>
      <c r="L233" s="38">
        <v>0</v>
      </c>
      <c s="32">
        <f>ROUND(ROUND(L233,2)*ROUND(G233,3),2)</f>
      </c>
      <c s="36" t="s">
        <v>54</v>
      </c>
      <c>
        <f>(M233*21)/100</f>
      </c>
      <c t="s">
        <v>27</v>
      </c>
    </row>
    <row r="234" spans="1:5" ht="12.75">
      <c r="A234" s="35" t="s">
        <v>55</v>
      </c>
      <c r="E234" s="39" t="s">
        <v>5</v>
      </c>
    </row>
    <row r="235" spans="1:5" ht="12.75">
      <c r="A235" s="35" t="s">
        <v>56</v>
      </c>
      <c r="E235" s="40" t="s">
        <v>5096</v>
      </c>
    </row>
    <row r="236" spans="1:5" ht="140.25">
      <c r="A236" t="s">
        <v>58</v>
      </c>
      <c r="E2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5181</v>
      </c>
      <c r="E8" s="30" t="s">
        <v>5180</v>
      </c>
      <c r="J8" s="29">
        <f>0+J9+J46+J63+J96+J121+J130+J147+J160+J201</f>
      </c>
      <c s="29">
        <f>0+K9+K46+K63+K96+K121+K130+K147+K160+K201</f>
      </c>
      <c s="29">
        <f>0+L9+L46+L63+L96+L121+L130+L147+L160+L201</f>
      </c>
      <c s="29">
        <f>0+M9+M46+M63+M96+M121+M130+M147+M160+M201</f>
      </c>
    </row>
    <row r="9" spans="1:13" ht="12.75">
      <c r="A9" t="s">
        <v>46</v>
      </c>
      <c r="C9" s="31" t="s">
        <v>71</v>
      </c>
      <c r="E9" s="33" t="s">
        <v>72</v>
      </c>
      <c r="J9" s="32">
        <f>0</f>
      </c>
      <c s="32">
        <f>0</f>
      </c>
      <c s="32">
        <f>0+L10+L14+L18+L22+L26+L30+L34+L38+L42</f>
      </c>
      <c s="32">
        <f>0+M10+M14+M18+M22+M26+M30+M34+M38+M42</f>
      </c>
    </row>
    <row r="10" spans="1:16" ht="12.75">
      <c r="A10" t="s">
        <v>49</v>
      </c>
      <c s="34" t="s">
        <v>97</v>
      </c>
      <c s="34" t="s">
        <v>2395</v>
      </c>
      <c s="35" t="s">
        <v>4244</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5022</v>
      </c>
    </row>
    <row r="13" spans="1:5" ht="63.75">
      <c r="A13" t="s">
        <v>58</v>
      </c>
      <c r="E13" s="39" t="s">
        <v>2397</v>
      </c>
    </row>
    <row r="14" spans="1:16" ht="25.5">
      <c r="A14" t="s">
        <v>49</v>
      </c>
      <c s="34" t="s">
        <v>85</v>
      </c>
      <c s="34" t="s">
        <v>5023</v>
      </c>
      <c s="35" t="s">
        <v>4244</v>
      </c>
      <c s="6" t="s">
        <v>5024</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5025</v>
      </c>
    </row>
    <row r="17" spans="1:5" ht="25.5">
      <c r="A17" t="s">
        <v>58</v>
      </c>
      <c r="E17" s="39" t="s">
        <v>1927</v>
      </c>
    </row>
    <row r="18" spans="1:16" ht="12.75">
      <c r="A18" t="s">
        <v>49</v>
      </c>
      <c s="34" t="s">
        <v>104</v>
      </c>
      <c s="34" t="s">
        <v>4605</v>
      </c>
      <c s="35" t="s">
        <v>4244</v>
      </c>
      <c s="6" t="s">
        <v>4606</v>
      </c>
      <c s="36" t="s">
        <v>276</v>
      </c>
      <c s="37">
        <v>336</v>
      </c>
      <c s="36">
        <v>0</v>
      </c>
      <c s="36">
        <f>ROUND(G18*H18,6)</f>
      </c>
      <c r="L18" s="38">
        <v>0</v>
      </c>
      <c s="32">
        <f>ROUND(ROUND(L18,2)*ROUND(G18,3),2)</f>
      </c>
      <c s="36" t="s">
        <v>54</v>
      </c>
      <c>
        <f>(M18*21)/100</f>
      </c>
      <c t="s">
        <v>27</v>
      </c>
    </row>
    <row r="19" spans="1:5" ht="12.75">
      <c r="A19" s="35" t="s">
        <v>55</v>
      </c>
      <c r="E19" s="39" t="s">
        <v>5</v>
      </c>
    </row>
    <row r="20" spans="1:5" ht="12.75">
      <c r="A20" s="35" t="s">
        <v>56</v>
      </c>
      <c r="E20" s="40" t="s">
        <v>5182</v>
      </c>
    </row>
    <row r="21" spans="1:5" ht="38.25">
      <c r="A21" t="s">
        <v>58</v>
      </c>
      <c r="E21" s="39" t="s">
        <v>3929</v>
      </c>
    </row>
    <row r="22" spans="1:16" ht="12.75">
      <c r="A22" t="s">
        <v>49</v>
      </c>
      <c s="34" t="s">
        <v>108</v>
      </c>
      <c s="34" t="s">
        <v>4248</v>
      </c>
      <c s="35" t="s">
        <v>4244</v>
      </c>
      <c s="6" t="s">
        <v>4249</v>
      </c>
      <c s="36" t="s">
        <v>75</v>
      </c>
      <c s="37">
        <v>1424.075</v>
      </c>
      <c s="36">
        <v>0</v>
      </c>
      <c s="36">
        <f>ROUND(G22*H22,6)</f>
      </c>
      <c r="L22" s="38">
        <v>0</v>
      </c>
      <c s="32">
        <f>ROUND(ROUND(L22,2)*ROUND(G22,3),2)</f>
      </c>
      <c s="36" t="s">
        <v>54</v>
      </c>
      <c>
        <f>(M22*21)/100</f>
      </c>
      <c t="s">
        <v>27</v>
      </c>
    </row>
    <row r="23" spans="1:5" ht="12.75">
      <c r="A23" s="35" t="s">
        <v>55</v>
      </c>
      <c r="E23" s="39" t="s">
        <v>5</v>
      </c>
    </row>
    <row r="24" spans="1:5" ht="12.75">
      <c r="A24" s="35" t="s">
        <v>56</v>
      </c>
      <c r="E24" s="40" t="s">
        <v>5183</v>
      </c>
    </row>
    <row r="25" spans="1:5" ht="318.75">
      <c r="A25" t="s">
        <v>58</v>
      </c>
      <c r="E25" s="39" t="s">
        <v>3442</v>
      </c>
    </row>
    <row r="26" spans="1:16" ht="12.75">
      <c r="A26" t="s">
        <v>49</v>
      </c>
      <c s="34" t="s">
        <v>112</v>
      </c>
      <c s="34" t="s">
        <v>437</v>
      </c>
      <c s="35" t="s">
        <v>4244</v>
      </c>
      <c s="6" t="s">
        <v>438</v>
      </c>
      <c s="36" t="s">
        <v>439</v>
      </c>
      <c s="37">
        <v>56963</v>
      </c>
      <c s="36">
        <v>0</v>
      </c>
      <c s="36">
        <f>ROUND(G26*H26,6)</f>
      </c>
      <c r="L26" s="38">
        <v>0</v>
      </c>
      <c s="32">
        <f>ROUND(ROUND(L26,2)*ROUND(G26,3),2)</f>
      </c>
      <c s="36" t="s">
        <v>54</v>
      </c>
      <c>
        <f>(M26*21)/100</f>
      </c>
      <c t="s">
        <v>27</v>
      </c>
    </row>
    <row r="27" spans="1:5" ht="12.75">
      <c r="A27" s="35" t="s">
        <v>55</v>
      </c>
      <c r="E27" s="39" t="s">
        <v>5</v>
      </c>
    </row>
    <row r="28" spans="1:5" ht="12.75">
      <c r="A28" s="35" t="s">
        <v>56</v>
      </c>
      <c r="E28" s="40" t="s">
        <v>4251</v>
      </c>
    </row>
    <row r="29" spans="1:5" ht="25.5">
      <c r="A29" t="s">
        <v>58</v>
      </c>
      <c r="E29" s="39" t="s">
        <v>441</v>
      </c>
    </row>
    <row r="30" spans="1:16" ht="12.75">
      <c r="A30" t="s">
        <v>49</v>
      </c>
      <c s="34" t="s">
        <v>116</v>
      </c>
      <c s="34" t="s">
        <v>442</v>
      </c>
      <c s="35" t="s">
        <v>4244</v>
      </c>
      <c s="6" t="s">
        <v>443</v>
      </c>
      <c s="36" t="s">
        <v>75</v>
      </c>
      <c s="37">
        <v>1441.031</v>
      </c>
      <c s="36">
        <v>0</v>
      </c>
      <c s="36">
        <f>ROUND(G30*H30,6)</f>
      </c>
      <c r="L30" s="38">
        <v>0</v>
      </c>
      <c s="32">
        <f>ROUND(ROUND(L30,2)*ROUND(G30,3),2)</f>
      </c>
      <c s="36" t="s">
        <v>54</v>
      </c>
      <c>
        <f>(M30*21)/100</f>
      </c>
      <c t="s">
        <v>27</v>
      </c>
    </row>
    <row r="31" spans="1:5" ht="12.75">
      <c r="A31" s="35" t="s">
        <v>55</v>
      </c>
      <c r="E31" s="39" t="s">
        <v>5</v>
      </c>
    </row>
    <row r="32" spans="1:5" ht="25.5">
      <c r="A32" s="35" t="s">
        <v>56</v>
      </c>
      <c r="E32" s="40" t="s">
        <v>5131</v>
      </c>
    </row>
    <row r="33" spans="1:5" ht="191.25">
      <c r="A33" t="s">
        <v>58</v>
      </c>
      <c r="E33" s="39" t="s">
        <v>444</v>
      </c>
    </row>
    <row r="34" spans="1:16" ht="12.75">
      <c r="A34" t="s">
        <v>49</v>
      </c>
      <c s="34" t="s">
        <v>120</v>
      </c>
      <c s="34" t="s">
        <v>4259</v>
      </c>
      <c s="35" t="s">
        <v>4244</v>
      </c>
      <c s="6" t="s">
        <v>4260</v>
      </c>
      <c s="36" t="s">
        <v>75</v>
      </c>
      <c s="37">
        <v>960.8514</v>
      </c>
      <c s="36">
        <v>0</v>
      </c>
      <c s="36">
        <f>ROUND(G34*H34,6)</f>
      </c>
      <c r="L34" s="38">
        <v>0</v>
      </c>
      <c s="32">
        <f>ROUND(ROUND(L34,2)*ROUND(G34,3),2)</f>
      </c>
      <c s="36" t="s">
        <v>54</v>
      </c>
      <c>
        <f>(M34*21)/100</f>
      </c>
      <c t="s">
        <v>27</v>
      </c>
    </row>
    <row r="35" spans="1:5" ht="12.75">
      <c r="A35" s="35" t="s">
        <v>55</v>
      </c>
      <c r="E35" s="39" t="s">
        <v>5</v>
      </c>
    </row>
    <row r="36" spans="1:5" ht="25.5">
      <c r="A36" s="35" t="s">
        <v>56</v>
      </c>
      <c r="E36" s="40" t="s">
        <v>5184</v>
      </c>
    </row>
    <row r="37" spans="1:5" ht="229.5">
      <c r="A37" t="s">
        <v>58</v>
      </c>
      <c r="E37" s="39" t="s">
        <v>4262</v>
      </c>
    </row>
    <row r="38" spans="1:16" ht="12.75">
      <c r="A38" t="s">
        <v>49</v>
      </c>
      <c s="34" t="s">
        <v>126</v>
      </c>
      <c s="34" t="s">
        <v>3464</v>
      </c>
      <c s="35" t="s">
        <v>4244</v>
      </c>
      <c s="6" t="s">
        <v>3465</v>
      </c>
      <c s="36" t="s">
        <v>75</v>
      </c>
      <c s="37">
        <v>4.59</v>
      </c>
      <c s="36">
        <v>0</v>
      </c>
      <c s="36">
        <f>ROUND(G38*H38,6)</f>
      </c>
      <c r="L38" s="38">
        <v>0</v>
      </c>
      <c s="32">
        <f>ROUND(ROUND(L38,2)*ROUND(G38,3),2)</f>
      </c>
      <c s="36" t="s">
        <v>54</v>
      </c>
      <c>
        <f>(M38*21)/100</f>
      </c>
      <c t="s">
        <v>27</v>
      </c>
    </row>
    <row r="39" spans="1:5" ht="12.75">
      <c r="A39" s="35" t="s">
        <v>55</v>
      </c>
      <c r="E39" s="39" t="s">
        <v>5</v>
      </c>
    </row>
    <row r="40" spans="1:5" ht="12.75">
      <c r="A40" s="35" t="s">
        <v>56</v>
      </c>
      <c r="E40" s="40" t="s">
        <v>5185</v>
      </c>
    </row>
    <row r="41" spans="1:5" ht="293.25">
      <c r="A41" t="s">
        <v>58</v>
      </c>
      <c r="E41" s="39" t="s">
        <v>3468</v>
      </c>
    </row>
    <row r="42" spans="1:16" ht="12.75">
      <c r="A42" t="s">
        <v>49</v>
      </c>
      <c s="34" t="s">
        <v>130</v>
      </c>
      <c s="34" t="s">
        <v>3934</v>
      </c>
      <c s="35" t="s">
        <v>4244</v>
      </c>
      <c s="6" t="s">
        <v>3935</v>
      </c>
      <c s="36" t="s">
        <v>469</v>
      </c>
      <c s="37">
        <v>108.166538</v>
      </c>
      <c s="36">
        <v>0</v>
      </c>
      <c s="36">
        <f>ROUND(G42*H42,6)</f>
      </c>
      <c r="L42" s="38">
        <v>0</v>
      </c>
      <c s="32">
        <f>ROUND(ROUND(L42,2)*ROUND(G42,3),2)</f>
      </c>
      <c s="36" t="s">
        <v>54</v>
      </c>
      <c>
        <f>(M42*21)/100</f>
      </c>
      <c t="s">
        <v>27</v>
      </c>
    </row>
    <row r="43" spans="1:5" ht="12.75">
      <c r="A43" s="35" t="s">
        <v>55</v>
      </c>
      <c r="E43" s="39" t="s">
        <v>5</v>
      </c>
    </row>
    <row r="44" spans="1:5" ht="12.75">
      <c r="A44" s="35" t="s">
        <v>56</v>
      </c>
      <c r="E44" s="40" t="s">
        <v>5137</v>
      </c>
    </row>
    <row r="45" spans="1:5" ht="25.5">
      <c r="A45" t="s">
        <v>58</v>
      </c>
      <c r="E45" s="39" t="s">
        <v>3937</v>
      </c>
    </row>
    <row r="46" spans="1:13" ht="12.75">
      <c r="A46" t="s">
        <v>46</v>
      </c>
      <c r="C46" s="31" t="s">
        <v>27</v>
      </c>
      <c r="E46" s="33" t="s">
        <v>445</v>
      </c>
      <c r="J46" s="32">
        <f>0</f>
      </c>
      <c s="32">
        <f>0</f>
      </c>
      <c s="32">
        <f>0+L47+L51+L55+L59</f>
      </c>
      <c s="32">
        <f>0+M47+M51+M55+M59</f>
      </c>
    </row>
    <row r="47" spans="1:16" ht="12.75">
      <c r="A47" t="s">
        <v>49</v>
      </c>
      <c s="34" t="s">
        <v>134</v>
      </c>
      <c s="34" t="s">
        <v>5031</v>
      </c>
      <c s="35" t="s">
        <v>4244</v>
      </c>
      <c s="6" t="s">
        <v>5032</v>
      </c>
      <c s="36" t="s">
        <v>469</v>
      </c>
      <c s="37">
        <v>44.6524</v>
      </c>
      <c s="36">
        <v>0</v>
      </c>
      <c s="36">
        <f>ROUND(G47*H47,6)</f>
      </c>
      <c r="L47" s="38">
        <v>0</v>
      </c>
      <c s="32">
        <f>ROUND(ROUND(L47,2)*ROUND(G47,3),2)</f>
      </c>
      <c s="36" t="s">
        <v>54</v>
      </c>
      <c>
        <f>(M47*21)/100</f>
      </c>
      <c t="s">
        <v>27</v>
      </c>
    </row>
    <row r="48" spans="1:5" ht="12.75">
      <c r="A48" s="35" t="s">
        <v>55</v>
      </c>
      <c r="E48" s="39" t="s">
        <v>5</v>
      </c>
    </row>
    <row r="49" spans="1:5" ht="12.75">
      <c r="A49" s="35" t="s">
        <v>56</v>
      </c>
      <c r="E49" s="40" t="s">
        <v>5186</v>
      </c>
    </row>
    <row r="50" spans="1:5" ht="102">
      <c r="A50" t="s">
        <v>58</v>
      </c>
      <c r="E50" s="39" t="s">
        <v>4089</v>
      </c>
    </row>
    <row r="51" spans="1:16" ht="12.75">
      <c r="A51" t="s">
        <v>49</v>
      </c>
      <c s="34" t="s">
        <v>138</v>
      </c>
      <c s="34" t="s">
        <v>5139</v>
      </c>
      <c s="35" t="s">
        <v>4244</v>
      </c>
      <c s="6" t="s">
        <v>5140</v>
      </c>
      <c s="36" t="s">
        <v>95</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5141</v>
      </c>
    </row>
    <row r="54" spans="1:5" ht="51">
      <c r="A54" t="s">
        <v>58</v>
      </c>
      <c r="E54" s="39" t="s">
        <v>5142</v>
      </c>
    </row>
    <row r="55" spans="1:16" ht="12.75">
      <c r="A55" t="s">
        <v>49</v>
      </c>
      <c s="34" t="s">
        <v>142</v>
      </c>
      <c s="34" t="s">
        <v>4631</v>
      </c>
      <c s="35" t="s">
        <v>4244</v>
      </c>
      <c s="6" t="s">
        <v>4632</v>
      </c>
      <c s="36" t="s">
        <v>95</v>
      </c>
      <c s="37">
        <v>216</v>
      </c>
      <c s="36">
        <v>0</v>
      </c>
      <c s="36">
        <f>ROUND(G55*H55,6)</f>
      </c>
      <c r="L55" s="38">
        <v>0</v>
      </c>
      <c s="32">
        <f>ROUND(ROUND(L55,2)*ROUND(G55,3),2)</f>
      </c>
      <c s="36" t="s">
        <v>54</v>
      </c>
      <c>
        <f>(M55*21)/100</f>
      </c>
      <c t="s">
        <v>27</v>
      </c>
    </row>
    <row r="56" spans="1:5" ht="12.75">
      <c r="A56" s="35" t="s">
        <v>55</v>
      </c>
      <c r="E56" s="39" t="s">
        <v>5</v>
      </c>
    </row>
    <row r="57" spans="1:5" ht="12.75">
      <c r="A57" s="35" t="s">
        <v>56</v>
      </c>
      <c r="E57" s="40" t="s">
        <v>5145</v>
      </c>
    </row>
    <row r="58" spans="1:5" ht="63.75">
      <c r="A58" t="s">
        <v>58</v>
      </c>
      <c r="E58" s="39" t="s">
        <v>3815</v>
      </c>
    </row>
    <row r="59" spans="1:16" ht="12.75">
      <c r="A59" t="s">
        <v>49</v>
      </c>
      <c s="34" t="s">
        <v>146</v>
      </c>
      <c s="34" t="s">
        <v>5042</v>
      </c>
      <c s="35" t="s">
        <v>4244</v>
      </c>
      <c s="6" t="s">
        <v>5043</v>
      </c>
      <c s="36" t="s">
        <v>75</v>
      </c>
      <c s="37">
        <v>62.172</v>
      </c>
      <c s="36">
        <v>0</v>
      </c>
      <c s="36">
        <f>ROUND(G59*H59,6)</f>
      </c>
      <c r="L59" s="38">
        <v>0</v>
      </c>
      <c s="32">
        <f>ROUND(ROUND(L59,2)*ROUND(G59,3),2)</f>
      </c>
      <c s="36" t="s">
        <v>54</v>
      </c>
      <c>
        <f>(M59*21)/100</f>
      </c>
      <c t="s">
        <v>27</v>
      </c>
    </row>
    <row r="60" spans="1:5" ht="12.75">
      <c r="A60" s="35" t="s">
        <v>55</v>
      </c>
      <c r="E60" s="39" t="s">
        <v>5</v>
      </c>
    </row>
    <row r="61" spans="1:5" ht="12.75">
      <c r="A61" s="35" t="s">
        <v>56</v>
      </c>
      <c r="E61" s="40" t="s">
        <v>5187</v>
      </c>
    </row>
    <row r="62" spans="1:5" ht="38.25">
      <c r="A62" t="s">
        <v>58</v>
      </c>
      <c r="E62" s="39" t="s">
        <v>461</v>
      </c>
    </row>
    <row r="63" spans="1:13" ht="12.75">
      <c r="A63" t="s">
        <v>46</v>
      </c>
      <c r="C63" s="31" t="s">
        <v>26</v>
      </c>
      <c r="E63" s="33" t="s">
        <v>3502</v>
      </c>
      <c r="J63" s="32">
        <f>0</f>
      </c>
      <c s="32">
        <f>0</f>
      </c>
      <c s="32">
        <f>0+L64+L68+L72+L76+L80+L84+L88+L92</f>
      </c>
      <c s="32">
        <f>0+M64+M68+M72+M76+M80+M84+M88+M92</f>
      </c>
    </row>
    <row r="64" spans="1:16" ht="12.75">
      <c r="A64" t="s">
        <v>49</v>
      </c>
      <c s="34" t="s">
        <v>150</v>
      </c>
      <c s="34" t="s">
        <v>3958</v>
      </c>
      <c s="35" t="s">
        <v>4244</v>
      </c>
      <c s="6" t="s">
        <v>3959</v>
      </c>
      <c s="36" t="s">
        <v>75</v>
      </c>
      <c s="37">
        <v>2.806</v>
      </c>
      <c s="36">
        <v>0</v>
      </c>
      <c s="36">
        <f>ROUND(G64*H64,6)</f>
      </c>
      <c r="L64" s="38">
        <v>0</v>
      </c>
      <c s="32">
        <f>ROUND(ROUND(L64,2)*ROUND(G64,3),2)</f>
      </c>
      <c s="36" t="s">
        <v>54</v>
      </c>
      <c>
        <f>(M64*21)/100</f>
      </c>
      <c t="s">
        <v>27</v>
      </c>
    </row>
    <row r="65" spans="1:5" ht="12.75">
      <c r="A65" s="35" t="s">
        <v>55</v>
      </c>
      <c r="E65" s="39" t="s">
        <v>5</v>
      </c>
    </row>
    <row r="66" spans="1:5" ht="25.5">
      <c r="A66" s="35" t="s">
        <v>56</v>
      </c>
      <c r="E66" s="40" t="s">
        <v>5188</v>
      </c>
    </row>
    <row r="67" spans="1:5" ht="382.5">
      <c r="A67" t="s">
        <v>58</v>
      </c>
      <c r="E67" s="39" t="s">
        <v>3828</v>
      </c>
    </row>
    <row r="68" spans="1:16" ht="12.75">
      <c r="A68" t="s">
        <v>49</v>
      </c>
      <c s="34" t="s">
        <v>153</v>
      </c>
      <c s="34" t="s">
        <v>3829</v>
      </c>
      <c s="35" t="s">
        <v>4244</v>
      </c>
      <c s="6" t="s">
        <v>3830</v>
      </c>
      <c s="36" t="s">
        <v>53</v>
      </c>
      <c s="37">
        <v>0.297</v>
      </c>
      <c s="36">
        <v>0</v>
      </c>
      <c s="36">
        <f>ROUND(G68*H68,6)</f>
      </c>
      <c r="L68" s="38">
        <v>0</v>
      </c>
      <c s="32">
        <f>ROUND(ROUND(L68,2)*ROUND(G68,3),2)</f>
      </c>
      <c s="36" t="s">
        <v>54</v>
      </c>
      <c>
        <f>(M68*21)/100</f>
      </c>
      <c t="s">
        <v>27</v>
      </c>
    </row>
    <row r="69" spans="1:5" ht="12.75">
      <c r="A69" s="35" t="s">
        <v>55</v>
      </c>
      <c r="E69" s="39" t="s">
        <v>5</v>
      </c>
    </row>
    <row r="70" spans="1:5" ht="12.75">
      <c r="A70" s="35" t="s">
        <v>56</v>
      </c>
      <c r="E70" s="40" t="s">
        <v>5189</v>
      </c>
    </row>
    <row r="71" spans="1:5" ht="242.25">
      <c r="A71" t="s">
        <v>58</v>
      </c>
      <c r="E71" s="39" t="s">
        <v>3832</v>
      </c>
    </row>
    <row r="72" spans="1:16" ht="12.75">
      <c r="A72" t="s">
        <v>49</v>
      </c>
      <c s="34" t="s">
        <v>157</v>
      </c>
      <c s="34" t="s">
        <v>3962</v>
      </c>
      <c s="35" t="s">
        <v>4244</v>
      </c>
      <c s="6" t="s">
        <v>3963</v>
      </c>
      <c s="36" t="s">
        <v>75</v>
      </c>
      <c s="37">
        <v>56.372</v>
      </c>
      <c s="36">
        <v>0</v>
      </c>
      <c s="36">
        <f>ROUND(G72*H72,6)</f>
      </c>
      <c r="L72" s="38">
        <v>0</v>
      </c>
      <c s="32">
        <f>ROUND(ROUND(L72,2)*ROUND(G72,3),2)</f>
      </c>
      <c s="36" t="s">
        <v>54</v>
      </c>
      <c>
        <f>(M72*21)/100</f>
      </c>
      <c t="s">
        <v>27</v>
      </c>
    </row>
    <row r="73" spans="1:5" ht="12.75">
      <c r="A73" s="35" t="s">
        <v>55</v>
      </c>
      <c r="E73" s="39" t="s">
        <v>5</v>
      </c>
    </row>
    <row r="74" spans="1:5" ht="25.5">
      <c r="A74" s="35" t="s">
        <v>56</v>
      </c>
      <c r="E74" s="40" t="s">
        <v>5190</v>
      </c>
    </row>
    <row r="75" spans="1:5" ht="369.75">
      <c r="A75" t="s">
        <v>58</v>
      </c>
      <c r="E75" s="39" t="s">
        <v>457</v>
      </c>
    </row>
    <row r="76" spans="1:16" ht="12.75">
      <c r="A76" t="s">
        <v>49</v>
      </c>
      <c s="34" t="s">
        <v>161</v>
      </c>
      <c s="34" t="s">
        <v>3965</v>
      </c>
      <c s="35" t="s">
        <v>4244</v>
      </c>
      <c s="6" t="s">
        <v>3966</v>
      </c>
      <c s="36" t="s">
        <v>53</v>
      </c>
      <c s="37">
        <v>8.213</v>
      </c>
      <c s="36">
        <v>0</v>
      </c>
      <c s="36">
        <f>ROUND(G76*H76,6)</f>
      </c>
      <c r="L76" s="38">
        <v>0</v>
      </c>
      <c s="32">
        <f>ROUND(ROUND(L76,2)*ROUND(G76,3),2)</f>
      </c>
      <c s="36" t="s">
        <v>54</v>
      </c>
      <c>
        <f>(M76*21)/100</f>
      </c>
      <c t="s">
        <v>27</v>
      </c>
    </row>
    <row r="77" spans="1:5" ht="12.75">
      <c r="A77" s="35" t="s">
        <v>55</v>
      </c>
      <c r="E77" s="39" t="s">
        <v>5</v>
      </c>
    </row>
    <row r="78" spans="1:5" ht="12.75">
      <c r="A78" s="35" t="s">
        <v>56</v>
      </c>
      <c r="E78" s="40" t="s">
        <v>5191</v>
      </c>
    </row>
    <row r="79" spans="1:5" ht="267.75">
      <c r="A79" t="s">
        <v>58</v>
      </c>
      <c r="E79" s="39" t="s">
        <v>452</v>
      </c>
    </row>
    <row r="80" spans="1:16" ht="12.75">
      <c r="A80" t="s">
        <v>49</v>
      </c>
      <c s="34" t="s">
        <v>165</v>
      </c>
      <c s="34" t="s">
        <v>3833</v>
      </c>
      <c s="35" t="s">
        <v>4244</v>
      </c>
      <c s="6" t="s">
        <v>3834</v>
      </c>
      <c s="36" t="s">
        <v>75</v>
      </c>
      <c s="37">
        <v>15.75264</v>
      </c>
      <c s="36">
        <v>0</v>
      </c>
      <c s="36">
        <f>ROUND(G80*H80,6)</f>
      </c>
      <c r="L80" s="38">
        <v>0</v>
      </c>
      <c s="32">
        <f>ROUND(ROUND(L80,2)*ROUND(G80,3),2)</f>
      </c>
      <c s="36" t="s">
        <v>54</v>
      </c>
      <c>
        <f>(M80*21)/100</f>
      </c>
      <c t="s">
        <v>27</v>
      </c>
    </row>
    <row r="81" spans="1:5" ht="12.75">
      <c r="A81" s="35" t="s">
        <v>55</v>
      </c>
      <c r="E81" s="39" t="s">
        <v>5</v>
      </c>
    </row>
    <row r="82" spans="1:5" ht="25.5">
      <c r="A82" s="35" t="s">
        <v>56</v>
      </c>
      <c r="E82" s="40" t="s">
        <v>5192</v>
      </c>
    </row>
    <row r="83" spans="1:5" ht="38.25">
      <c r="A83" t="s">
        <v>58</v>
      </c>
      <c r="E83" s="39" t="s">
        <v>3836</v>
      </c>
    </row>
    <row r="84" spans="1:16" ht="12.75">
      <c r="A84" t="s">
        <v>49</v>
      </c>
      <c s="34" t="s">
        <v>169</v>
      </c>
      <c s="34" t="s">
        <v>3837</v>
      </c>
      <c s="35" t="s">
        <v>4244</v>
      </c>
      <c s="6" t="s">
        <v>3838</v>
      </c>
      <c s="36" t="s">
        <v>1908</v>
      </c>
      <c s="37">
        <v>896.481</v>
      </c>
      <c s="36">
        <v>0</v>
      </c>
      <c s="36">
        <f>ROUND(G84*H84,6)</f>
      </c>
      <c r="L84" s="38">
        <v>0</v>
      </c>
      <c s="32">
        <f>ROUND(ROUND(L84,2)*ROUND(G84,3),2)</f>
      </c>
      <c s="36" t="s">
        <v>54</v>
      </c>
      <c>
        <f>(M84*21)/100</f>
      </c>
      <c t="s">
        <v>27</v>
      </c>
    </row>
    <row r="85" spans="1:5" ht="12.75">
      <c r="A85" s="35" t="s">
        <v>55</v>
      </c>
      <c r="E85" s="39" t="s">
        <v>5</v>
      </c>
    </row>
    <row r="86" spans="1:5" ht="12.75">
      <c r="A86" s="35" t="s">
        <v>56</v>
      </c>
      <c r="E86" s="40" t="s">
        <v>5193</v>
      </c>
    </row>
    <row r="87" spans="1:5" ht="293.25">
      <c r="A87" t="s">
        <v>58</v>
      </c>
      <c r="E87" s="39" t="s">
        <v>466</v>
      </c>
    </row>
    <row r="88" spans="1:16" ht="12.75">
      <c r="A88" t="s">
        <v>49</v>
      </c>
      <c s="34" t="s">
        <v>173</v>
      </c>
      <c s="34" t="s">
        <v>3972</v>
      </c>
      <c s="35" t="s">
        <v>4244</v>
      </c>
      <c s="6" t="s">
        <v>3973</v>
      </c>
      <c s="36" t="s">
        <v>75</v>
      </c>
      <c s="37">
        <v>101.4665</v>
      </c>
      <c s="36">
        <v>0</v>
      </c>
      <c s="36">
        <f>ROUND(G88*H88,6)</f>
      </c>
      <c r="L88" s="38">
        <v>0</v>
      </c>
      <c s="32">
        <f>ROUND(ROUND(L88,2)*ROUND(G88,3),2)</f>
      </c>
      <c s="36" t="s">
        <v>54</v>
      </c>
      <c>
        <f>(M88*21)/100</f>
      </c>
      <c t="s">
        <v>27</v>
      </c>
    </row>
    <row r="89" spans="1:5" ht="12.75">
      <c r="A89" s="35" t="s">
        <v>55</v>
      </c>
      <c r="E89" s="39" t="s">
        <v>5</v>
      </c>
    </row>
    <row r="90" spans="1:5" ht="25.5">
      <c r="A90" s="35" t="s">
        <v>56</v>
      </c>
      <c r="E90" s="40" t="s">
        <v>5194</v>
      </c>
    </row>
    <row r="91" spans="1:5" ht="369.75">
      <c r="A91" t="s">
        <v>58</v>
      </c>
      <c r="E91" s="39" t="s">
        <v>457</v>
      </c>
    </row>
    <row r="92" spans="1:16" ht="12.75">
      <c r="A92" t="s">
        <v>49</v>
      </c>
      <c s="34" t="s">
        <v>177</v>
      </c>
      <c s="34" t="s">
        <v>3975</v>
      </c>
      <c s="35" t="s">
        <v>4244</v>
      </c>
      <c s="6" t="s">
        <v>3976</v>
      </c>
      <c s="36" t="s">
        <v>53</v>
      </c>
      <c s="37">
        <v>20.397</v>
      </c>
      <c s="36">
        <v>0</v>
      </c>
      <c s="36">
        <f>ROUND(G92*H92,6)</f>
      </c>
      <c r="L92" s="38">
        <v>0</v>
      </c>
      <c s="32">
        <f>ROUND(ROUND(L92,2)*ROUND(G92,3),2)</f>
      </c>
      <c s="36" t="s">
        <v>54</v>
      </c>
      <c>
        <f>(M92*21)/100</f>
      </c>
      <c t="s">
        <v>27</v>
      </c>
    </row>
    <row r="93" spans="1:5" ht="12.75">
      <c r="A93" s="35" t="s">
        <v>55</v>
      </c>
      <c r="E93" s="39" t="s">
        <v>5</v>
      </c>
    </row>
    <row r="94" spans="1:5" ht="12.75">
      <c r="A94" s="35" t="s">
        <v>56</v>
      </c>
      <c r="E94" s="40" t="s">
        <v>5195</v>
      </c>
    </row>
    <row r="95" spans="1:5" ht="267.75">
      <c r="A95" t="s">
        <v>58</v>
      </c>
      <c r="E95" s="39" t="s">
        <v>452</v>
      </c>
    </row>
    <row r="96" spans="1:13" ht="12.75">
      <c r="A96" t="s">
        <v>46</v>
      </c>
      <c r="C96" s="31" t="s">
        <v>87</v>
      </c>
      <c r="E96" s="33" t="s">
        <v>453</v>
      </c>
      <c r="J96" s="32">
        <f>0</f>
      </c>
      <c s="32">
        <f>0</f>
      </c>
      <c s="32">
        <f>0+L97+L101+L105+L109+L113+L117</f>
      </c>
      <c s="32">
        <f>0+M97+M101+M105+M109+M113+M117</f>
      </c>
    </row>
    <row r="97" spans="1:16" ht="12.75">
      <c r="A97" t="s">
        <v>49</v>
      </c>
      <c s="34" t="s">
        <v>181</v>
      </c>
      <c s="34" t="s">
        <v>4284</v>
      </c>
      <c s="35" t="s">
        <v>4244</v>
      </c>
      <c s="6" t="s">
        <v>4285</v>
      </c>
      <c s="36" t="s">
        <v>75</v>
      </c>
      <c s="37">
        <v>14.064</v>
      </c>
      <c s="36">
        <v>0</v>
      </c>
      <c s="36">
        <f>ROUND(G97*H97,6)</f>
      </c>
      <c r="L97" s="38">
        <v>0</v>
      </c>
      <c s="32">
        <f>ROUND(ROUND(L97,2)*ROUND(G97,3),2)</f>
      </c>
      <c s="36" t="s">
        <v>54</v>
      </c>
      <c>
        <f>(M97*21)/100</f>
      </c>
      <c t="s">
        <v>27</v>
      </c>
    </row>
    <row r="98" spans="1:5" ht="12.75">
      <c r="A98" s="35" t="s">
        <v>55</v>
      </c>
      <c r="E98" s="39" t="s">
        <v>5</v>
      </c>
    </row>
    <row r="99" spans="1:5" ht="12.75">
      <c r="A99" s="35" t="s">
        <v>56</v>
      </c>
      <c r="E99" s="40" t="s">
        <v>5196</v>
      </c>
    </row>
    <row r="100" spans="1:5" ht="369.75">
      <c r="A100" t="s">
        <v>58</v>
      </c>
      <c r="E100" s="39" t="s">
        <v>457</v>
      </c>
    </row>
    <row r="101" spans="1:16" ht="12.75">
      <c r="A101" t="s">
        <v>49</v>
      </c>
      <c s="34" t="s">
        <v>185</v>
      </c>
      <c s="34" t="s">
        <v>454</v>
      </c>
      <c s="35" t="s">
        <v>4244</v>
      </c>
      <c s="6" t="s">
        <v>455</v>
      </c>
      <c s="36" t="s">
        <v>75</v>
      </c>
      <c s="37">
        <v>38.773</v>
      </c>
      <c s="36">
        <v>0</v>
      </c>
      <c s="36">
        <f>ROUND(G101*H101,6)</f>
      </c>
      <c r="L101" s="38">
        <v>0</v>
      </c>
      <c s="32">
        <f>ROUND(ROUND(L101,2)*ROUND(G101,3),2)</f>
      </c>
      <c s="36" t="s">
        <v>54</v>
      </c>
      <c>
        <f>(M101*21)/100</f>
      </c>
      <c t="s">
        <v>27</v>
      </c>
    </row>
    <row r="102" spans="1:5" ht="12.75">
      <c r="A102" s="35" t="s">
        <v>55</v>
      </c>
      <c r="E102" s="39" t="s">
        <v>5</v>
      </c>
    </row>
    <row r="103" spans="1:5" ht="76.5">
      <c r="A103" s="35" t="s">
        <v>56</v>
      </c>
      <c r="E103" s="40" t="s">
        <v>5197</v>
      </c>
    </row>
    <row r="104" spans="1:5" ht="369.75">
      <c r="A104" t="s">
        <v>58</v>
      </c>
      <c r="E104" s="39" t="s">
        <v>457</v>
      </c>
    </row>
    <row r="105" spans="1:16" ht="12.75">
      <c r="A105" t="s">
        <v>49</v>
      </c>
      <c s="34" t="s">
        <v>189</v>
      </c>
      <c s="34" t="s">
        <v>3849</v>
      </c>
      <c s="35" t="s">
        <v>4244</v>
      </c>
      <c s="6" t="s">
        <v>3850</v>
      </c>
      <c s="36" t="s">
        <v>75</v>
      </c>
      <c s="37">
        <v>2.6895</v>
      </c>
      <c s="36">
        <v>0</v>
      </c>
      <c s="36">
        <f>ROUND(G105*H105,6)</f>
      </c>
      <c r="L105" s="38">
        <v>0</v>
      </c>
      <c s="32">
        <f>ROUND(ROUND(L105,2)*ROUND(G105,3),2)</f>
      </c>
      <c s="36" t="s">
        <v>54</v>
      </c>
      <c>
        <f>(M105*21)/100</f>
      </c>
      <c t="s">
        <v>27</v>
      </c>
    </row>
    <row r="106" spans="1:5" ht="12.75">
      <c r="A106" s="35" t="s">
        <v>55</v>
      </c>
      <c r="E106" s="39" t="s">
        <v>5</v>
      </c>
    </row>
    <row r="107" spans="1:5" ht="25.5">
      <c r="A107" s="35" t="s">
        <v>56</v>
      </c>
      <c r="E107" s="40" t="s">
        <v>5198</v>
      </c>
    </row>
    <row r="108" spans="1:5" ht="409.5">
      <c r="A108" t="s">
        <v>58</v>
      </c>
      <c r="E108" s="39" t="s">
        <v>3852</v>
      </c>
    </row>
    <row r="109" spans="1:16" ht="12.75">
      <c r="A109" t="s">
        <v>49</v>
      </c>
      <c s="34" t="s">
        <v>193</v>
      </c>
      <c s="34" t="s">
        <v>5056</v>
      </c>
      <c s="35" t="s">
        <v>4244</v>
      </c>
      <c s="6" t="s">
        <v>5057</v>
      </c>
      <c s="36" t="s">
        <v>75</v>
      </c>
      <c s="37">
        <v>27.38976</v>
      </c>
      <c s="36">
        <v>0</v>
      </c>
      <c s="36">
        <f>ROUND(G109*H109,6)</f>
      </c>
      <c r="L109" s="38">
        <v>0</v>
      </c>
      <c s="32">
        <f>ROUND(ROUND(L109,2)*ROUND(G109,3),2)</f>
      </c>
      <c s="36" t="s">
        <v>54</v>
      </c>
      <c>
        <f>(M109*21)/100</f>
      </c>
      <c t="s">
        <v>27</v>
      </c>
    </row>
    <row r="110" spans="1:5" ht="12.75">
      <c r="A110" s="35" t="s">
        <v>55</v>
      </c>
      <c r="E110" s="39" t="s">
        <v>5</v>
      </c>
    </row>
    <row r="111" spans="1:5" ht="12.75">
      <c r="A111" s="35" t="s">
        <v>56</v>
      </c>
      <c r="E111" s="40" t="s">
        <v>5199</v>
      </c>
    </row>
    <row r="112" spans="1:5" ht="38.25">
      <c r="A112" t="s">
        <v>58</v>
      </c>
      <c r="E112" s="39" t="s">
        <v>5059</v>
      </c>
    </row>
    <row r="113" spans="1:16" ht="12.75">
      <c r="A113" t="s">
        <v>49</v>
      </c>
      <c s="34" t="s">
        <v>197</v>
      </c>
      <c s="34" t="s">
        <v>458</v>
      </c>
      <c s="35" t="s">
        <v>4244</v>
      </c>
      <c s="6" t="s">
        <v>459</v>
      </c>
      <c s="36" t="s">
        <v>75</v>
      </c>
      <c s="37">
        <v>221.325</v>
      </c>
      <c s="36">
        <v>0</v>
      </c>
      <c s="36">
        <f>ROUND(G113*H113,6)</f>
      </c>
      <c r="L113" s="38">
        <v>0</v>
      </c>
      <c s="32">
        <f>ROUND(ROUND(L113,2)*ROUND(G113,3),2)</f>
      </c>
      <c s="36" t="s">
        <v>54</v>
      </c>
      <c>
        <f>(M113*21)/100</f>
      </c>
      <c t="s">
        <v>27</v>
      </c>
    </row>
    <row r="114" spans="1:5" ht="12.75">
      <c r="A114" s="35" t="s">
        <v>55</v>
      </c>
      <c r="E114" s="39" t="s">
        <v>5</v>
      </c>
    </row>
    <row r="115" spans="1:5" ht="25.5">
      <c r="A115" s="35" t="s">
        <v>56</v>
      </c>
      <c r="E115" s="40" t="s">
        <v>5200</v>
      </c>
    </row>
    <row r="116" spans="1:5" ht="38.25">
      <c r="A116" t="s">
        <v>58</v>
      </c>
      <c r="E116" s="39" t="s">
        <v>461</v>
      </c>
    </row>
    <row r="117" spans="1:16" ht="12.75">
      <c r="A117" t="s">
        <v>49</v>
      </c>
      <c s="34" t="s">
        <v>201</v>
      </c>
      <c s="34" t="s">
        <v>3858</v>
      </c>
      <c s="35" t="s">
        <v>4244</v>
      </c>
      <c s="6" t="s">
        <v>3859</v>
      </c>
      <c s="36" t="s">
        <v>75</v>
      </c>
      <c s="37">
        <v>4.852</v>
      </c>
      <c s="36">
        <v>0</v>
      </c>
      <c s="36">
        <f>ROUND(G117*H117,6)</f>
      </c>
      <c r="L117" s="38">
        <v>0</v>
      </c>
      <c s="32">
        <f>ROUND(ROUND(L117,2)*ROUND(G117,3),2)</f>
      </c>
      <c s="36" t="s">
        <v>54</v>
      </c>
      <c>
        <f>(M117*21)/100</f>
      </c>
      <c t="s">
        <v>27</v>
      </c>
    </row>
    <row r="118" spans="1:5" ht="12.75">
      <c r="A118" s="35" t="s">
        <v>55</v>
      </c>
      <c r="E118" s="39" t="s">
        <v>5</v>
      </c>
    </row>
    <row r="119" spans="1:5" ht="38.25">
      <c r="A119" s="35" t="s">
        <v>56</v>
      </c>
      <c r="E119" s="40" t="s">
        <v>5201</v>
      </c>
    </row>
    <row r="120" spans="1:5" ht="102">
      <c r="A120" t="s">
        <v>58</v>
      </c>
      <c r="E120" s="39" t="s">
        <v>3861</v>
      </c>
    </row>
    <row r="121" spans="1:13" ht="12.75">
      <c r="A121" t="s">
        <v>46</v>
      </c>
      <c r="C121" s="31" t="s">
        <v>92</v>
      </c>
      <c r="E121" s="33" t="s">
        <v>2628</v>
      </c>
      <c r="J121" s="32">
        <f>0</f>
      </c>
      <c s="32">
        <f>0</f>
      </c>
      <c s="32">
        <f>0+L122+L126</f>
      </c>
      <c s="32">
        <f>0+M122+M126</f>
      </c>
    </row>
    <row r="122" spans="1:16" ht="12.75">
      <c r="A122" t="s">
        <v>49</v>
      </c>
      <c s="34" t="s">
        <v>205</v>
      </c>
      <c s="34" t="s">
        <v>5062</v>
      </c>
      <c s="35" t="s">
        <v>4244</v>
      </c>
      <c s="6" t="s">
        <v>5063</v>
      </c>
      <c s="36" t="s">
        <v>469</v>
      </c>
      <c s="37">
        <v>110.16</v>
      </c>
      <c s="36">
        <v>0</v>
      </c>
      <c s="36">
        <f>ROUND(G122*H122,6)</f>
      </c>
      <c r="L122" s="38">
        <v>0</v>
      </c>
      <c s="32">
        <f>ROUND(ROUND(L122,2)*ROUND(G122,3),2)</f>
      </c>
      <c s="36" t="s">
        <v>54</v>
      </c>
      <c>
        <f>(M122*21)/100</f>
      </c>
      <c t="s">
        <v>27</v>
      </c>
    </row>
    <row r="123" spans="1:5" ht="12.75">
      <c r="A123" s="35" t="s">
        <v>55</v>
      </c>
      <c r="E123" s="39" t="s">
        <v>5</v>
      </c>
    </row>
    <row r="124" spans="1:5" ht="12.75">
      <c r="A124" s="35" t="s">
        <v>56</v>
      </c>
      <c r="E124" s="40" t="s">
        <v>5202</v>
      </c>
    </row>
    <row r="125" spans="1:5" ht="51">
      <c r="A125" t="s">
        <v>58</v>
      </c>
      <c r="E125" s="39" t="s">
        <v>3554</v>
      </c>
    </row>
    <row r="126" spans="1:16" ht="12.75">
      <c r="A126" t="s">
        <v>49</v>
      </c>
      <c s="34" t="s">
        <v>209</v>
      </c>
      <c s="34" t="s">
        <v>5065</v>
      </c>
      <c s="35" t="s">
        <v>4244</v>
      </c>
      <c s="6" t="s">
        <v>5066</v>
      </c>
      <c s="36" t="s">
        <v>469</v>
      </c>
      <c s="37">
        <v>110.16</v>
      </c>
      <c s="36">
        <v>0</v>
      </c>
      <c s="36">
        <f>ROUND(G126*H126,6)</f>
      </c>
      <c r="L126" s="38">
        <v>0</v>
      </c>
      <c s="32">
        <f>ROUND(ROUND(L126,2)*ROUND(G126,3),2)</f>
      </c>
      <c s="36" t="s">
        <v>54</v>
      </c>
      <c>
        <f>(M126*21)/100</f>
      </c>
      <c t="s">
        <v>27</v>
      </c>
    </row>
    <row r="127" spans="1:5" ht="12.75">
      <c r="A127" s="35" t="s">
        <v>55</v>
      </c>
      <c r="E127" s="39" t="s">
        <v>5</v>
      </c>
    </row>
    <row r="128" spans="1:5" ht="12.75">
      <c r="A128" s="35" t="s">
        <v>56</v>
      </c>
      <c r="E128" s="40" t="s">
        <v>5203</v>
      </c>
    </row>
    <row r="129" spans="1:5" ht="51">
      <c r="A129" t="s">
        <v>58</v>
      </c>
      <c r="E129" s="39" t="s">
        <v>3554</v>
      </c>
    </row>
    <row r="130" spans="1:13" ht="12.75">
      <c r="A130" t="s">
        <v>46</v>
      </c>
      <c r="C130" s="31" t="s">
        <v>85</v>
      </c>
      <c r="E130" s="33" t="s">
        <v>86</v>
      </c>
      <c r="J130" s="32">
        <f>0</f>
      </c>
      <c s="32">
        <f>0</f>
      </c>
      <c s="32">
        <f>0+L131+L135+L139+L143</f>
      </c>
      <c s="32">
        <f>0+M131+M135+M139+M143</f>
      </c>
    </row>
    <row r="131" spans="1:16" ht="25.5">
      <c r="A131" t="s">
        <v>49</v>
      </c>
      <c s="34" t="s">
        <v>213</v>
      </c>
      <c s="34" t="s">
        <v>3865</v>
      </c>
      <c s="35" t="s">
        <v>4244</v>
      </c>
      <c s="6" t="s">
        <v>3866</v>
      </c>
      <c s="36" t="s">
        <v>469</v>
      </c>
      <c s="37">
        <v>229.966</v>
      </c>
      <c s="36">
        <v>0</v>
      </c>
      <c s="36">
        <f>ROUND(G131*H131,6)</f>
      </c>
      <c r="L131" s="38">
        <v>0</v>
      </c>
      <c s="32">
        <f>ROUND(ROUND(L131,2)*ROUND(G131,3),2)</f>
      </c>
      <c s="36" t="s">
        <v>54</v>
      </c>
      <c>
        <f>(M131*21)/100</f>
      </c>
      <c t="s">
        <v>27</v>
      </c>
    </row>
    <row r="132" spans="1:5" ht="12.75">
      <c r="A132" s="35" t="s">
        <v>55</v>
      </c>
      <c r="E132" s="39" t="s">
        <v>5</v>
      </c>
    </row>
    <row r="133" spans="1:5" ht="51">
      <c r="A133" s="35" t="s">
        <v>56</v>
      </c>
      <c r="E133" s="40" t="s">
        <v>5204</v>
      </c>
    </row>
    <row r="134" spans="1:5" ht="191.25">
      <c r="A134" t="s">
        <v>58</v>
      </c>
      <c r="E134" s="39" t="s">
        <v>471</v>
      </c>
    </row>
    <row r="135" spans="1:16" ht="12.75">
      <c r="A135" t="s">
        <v>49</v>
      </c>
      <c s="34" t="s">
        <v>217</v>
      </c>
      <c s="34" t="s">
        <v>3868</v>
      </c>
      <c s="35" t="s">
        <v>4244</v>
      </c>
      <c s="6" t="s">
        <v>3869</v>
      </c>
      <c s="36" t="s">
        <v>469</v>
      </c>
      <c s="37">
        <v>53.79</v>
      </c>
      <c s="36">
        <v>0</v>
      </c>
      <c s="36">
        <f>ROUND(G135*H135,6)</f>
      </c>
      <c r="L135" s="38">
        <v>0</v>
      </c>
      <c s="32">
        <f>ROUND(ROUND(L135,2)*ROUND(G135,3),2)</f>
      </c>
      <c s="36" t="s">
        <v>54</v>
      </c>
      <c>
        <f>(M135*21)/100</f>
      </c>
      <c t="s">
        <v>27</v>
      </c>
    </row>
    <row r="136" spans="1:5" ht="12.75">
      <c r="A136" s="35" t="s">
        <v>55</v>
      </c>
      <c r="E136" s="39" t="s">
        <v>5</v>
      </c>
    </row>
    <row r="137" spans="1:5" ht="25.5">
      <c r="A137" s="35" t="s">
        <v>56</v>
      </c>
      <c r="E137" s="40" t="s">
        <v>5205</v>
      </c>
    </row>
    <row r="138" spans="1:5" ht="38.25">
      <c r="A138" t="s">
        <v>58</v>
      </c>
      <c r="E138" s="39" t="s">
        <v>474</v>
      </c>
    </row>
    <row r="139" spans="1:16" ht="12.75">
      <c r="A139" t="s">
        <v>49</v>
      </c>
      <c s="34" t="s">
        <v>221</v>
      </c>
      <c s="34" t="s">
        <v>472</v>
      </c>
      <c s="35" t="s">
        <v>4244</v>
      </c>
      <c s="6" t="s">
        <v>473</v>
      </c>
      <c s="36" t="s">
        <v>469</v>
      </c>
      <c s="37">
        <v>152.63</v>
      </c>
      <c s="36">
        <v>0</v>
      </c>
      <c s="36">
        <f>ROUND(G139*H139,6)</f>
      </c>
      <c r="L139" s="38">
        <v>0</v>
      </c>
      <c s="32">
        <f>ROUND(ROUND(L139,2)*ROUND(G139,3),2)</f>
      </c>
      <c s="36" t="s">
        <v>54</v>
      </c>
      <c>
        <f>(M139*21)/100</f>
      </c>
      <c t="s">
        <v>27</v>
      </c>
    </row>
    <row r="140" spans="1:5" ht="12.75">
      <c r="A140" s="35" t="s">
        <v>55</v>
      </c>
      <c r="E140" s="39" t="s">
        <v>5</v>
      </c>
    </row>
    <row r="141" spans="1:5" ht="38.25">
      <c r="A141" s="35" t="s">
        <v>56</v>
      </c>
      <c r="E141" s="40" t="s">
        <v>5206</v>
      </c>
    </row>
    <row r="142" spans="1:5" ht="38.25">
      <c r="A142" t="s">
        <v>58</v>
      </c>
      <c r="E142" s="39" t="s">
        <v>474</v>
      </c>
    </row>
    <row r="143" spans="1:16" ht="12.75">
      <c r="A143" t="s">
        <v>49</v>
      </c>
      <c s="34" t="s">
        <v>278</v>
      </c>
      <c s="34" t="s">
        <v>5168</v>
      </c>
      <c s="35" t="s">
        <v>5</v>
      </c>
      <c s="6" t="s">
        <v>5072</v>
      </c>
      <c s="36" t="s">
        <v>90</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5073</v>
      </c>
    </row>
    <row r="146" spans="1:5" ht="76.5">
      <c r="A146" t="s">
        <v>58</v>
      </c>
      <c r="E146" s="39" t="s">
        <v>5074</v>
      </c>
    </row>
    <row r="147" spans="1:13" ht="12.75">
      <c r="A147" t="s">
        <v>46</v>
      </c>
      <c r="C147" s="31" t="s">
        <v>104</v>
      </c>
      <c r="E147" s="33" t="s">
        <v>3563</v>
      </c>
      <c r="J147" s="32">
        <f>0</f>
      </c>
      <c s="32">
        <f>0</f>
      </c>
      <c s="32">
        <f>0+L148+L152+L156</f>
      </c>
      <c s="32">
        <f>0+M148+M152+M156</f>
      </c>
    </row>
    <row r="148" spans="1:16" ht="12.75">
      <c r="A148" t="s">
        <v>49</v>
      </c>
      <c s="34" t="s">
        <v>225</v>
      </c>
      <c s="34" t="s">
        <v>4553</v>
      </c>
      <c s="35" t="s">
        <v>4244</v>
      </c>
      <c s="6" t="s">
        <v>4554</v>
      </c>
      <c s="36" t="s">
        <v>95</v>
      </c>
      <c s="37">
        <v>3.6</v>
      </c>
      <c s="36">
        <v>0</v>
      </c>
      <c s="36">
        <f>ROUND(G148*H148,6)</f>
      </c>
      <c r="L148" s="38">
        <v>0</v>
      </c>
      <c s="32">
        <f>ROUND(ROUND(L148,2)*ROUND(G148,3),2)</f>
      </c>
      <c s="36" t="s">
        <v>54</v>
      </c>
      <c>
        <f>(M148*21)/100</f>
      </c>
      <c t="s">
        <v>27</v>
      </c>
    </row>
    <row r="149" spans="1:5" ht="12.75">
      <c r="A149" s="35" t="s">
        <v>55</v>
      </c>
      <c r="E149" s="39" t="s">
        <v>5</v>
      </c>
    </row>
    <row r="150" spans="1:5" ht="12.75">
      <c r="A150" s="35" t="s">
        <v>56</v>
      </c>
      <c r="E150" s="40" t="s">
        <v>5075</v>
      </c>
    </row>
    <row r="151" spans="1:5" ht="267.75">
      <c r="A151" t="s">
        <v>58</v>
      </c>
      <c r="E151" s="39" t="s">
        <v>4556</v>
      </c>
    </row>
    <row r="152" spans="1:16" ht="12.75">
      <c r="A152" t="s">
        <v>49</v>
      </c>
      <c s="34" t="s">
        <v>229</v>
      </c>
      <c s="34" t="s">
        <v>5076</v>
      </c>
      <c s="35" t="s">
        <v>4244</v>
      </c>
      <c s="6" t="s">
        <v>5077</v>
      </c>
      <c s="36" t="s">
        <v>95</v>
      </c>
      <c s="37">
        <v>3.2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5078</v>
      </c>
    </row>
    <row r="155" spans="1:5" ht="255">
      <c r="A155" t="s">
        <v>58</v>
      </c>
      <c r="E155" s="39" t="s">
        <v>3568</v>
      </c>
    </row>
    <row r="156" spans="1:16" ht="12.75">
      <c r="A156" t="s">
        <v>49</v>
      </c>
      <c s="34" t="s">
        <v>233</v>
      </c>
      <c s="34" t="s">
        <v>5079</v>
      </c>
      <c s="35" t="s">
        <v>4244</v>
      </c>
      <c s="6" t="s">
        <v>5080</v>
      </c>
      <c s="36" t="s">
        <v>95</v>
      </c>
      <c s="37">
        <v>22.82</v>
      </c>
      <c s="36">
        <v>0</v>
      </c>
      <c s="36">
        <f>ROUND(G156*H156,6)</f>
      </c>
      <c r="L156" s="38">
        <v>0</v>
      </c>
      <c s="32">
        <f>ROUND(ROUND(L156,2)*ROUND(G156,3),2)</f>
      </c>
      <c s="36" t="s">
        <v>54</v>
      </c>
      <c>
        <f>(M156*21)/100</f>
      </c>
      <c t="s">
        <v>27</v>
      </c>
    </row>
    <row r="157" spans="1:5" ht="12.75">
      <c r="A157" s="35" t="s">
        <v>55</v>
      </c>
      <c r="E157" s="39" t="s">
        <v>5</v>
      </c>
    </row>
    <row r="158" spans="1:5" ht="12.75">
      <c r="A158" s="35" t="s">
        <v>56</v>
      </c>
      <c r="E158" s="40" t="s">
        <v>5207</v>
      </c>
    </row>
    <row r="159" spans="1:5" ht="242.25">
      <c r="A159" t="s">
        <v>58</v>
      </c>
      <c r="E159" s="39" t="s">
        <v>3878</v>
      </c>
    </row>
    <row r="160" spans="1:13" ht="12.75">
      <c r="A160" t="s">
        <v>46</v>
      </c>
      <c r="C160" s="31" t="s">
        <v>108</v>
      </c>
      <c r="E160" s="33" t="s">
        <v>2697</v>
      </c>
      <c r="J160" s="32">
        <f>0</f>
      </c>
      <c s="32">
        <f>0</f>
      </c>
      <c s="32">
        <f>0+L161+L165+L169+L173+L177+L181+L185+L189+L193+L197</f>
      </c>
      <c s="32">
        <f>0+M161+M165+M169+M173+M177+M181+M185+M189+M193+M197</f>
      </c>
    </row>
    <row r="161" spans="1:16" ht="12.75">
      <c r="A161" t="s">
        <v>49</v>
      </c>
      <c s="34" t="s">
        <v>237</v>
      </c>
      <c s="34" t="s">
        <v>3717</v>
      </c>
      <c s="35" t="s">
        <v>4244</v>
      </c>
      <c s="6" t="s">
        <v>3718</v>
      </c>
      <c s="36" t="s">
        <v>95</v>
      </c>
      <c s="37">
        <v>20.3</v>
      </c>
      <c s="36">
        <v>0</v>
      </c>
      <c s="36">
        <f>ROUND(G161*H161,6)</f>
      </c>
      <c r="L161" s="38">
        <v>0</v>
      </c>
      <c s="32">
        <f>ROUND(ROUND(L161,2)*ROUND(G161,3),2)</f>
      </c>
      <c s="36" t="s">
        <v>54</v>
      </c>
      <c>
        <f>(M161*21)/100</f>
      </c>
      <c t="s">
        <v>27</v>
      </c>
    </row>
    <row r="162" spans="1:5" ht="12.75">
      <c r="A162" s="35" t="s">
        <v>55</v>
      </c>
      <c r="E162" s="39" t="s">
        <v>5</v>
      </c>
    </row>
    <row r="163" spans="1:5" ht="12.75">
      <c r="A163" s="35" t="s">
        <v>56</v>
      </c>
      <c r="E163" s="40" t="s">
        <v>5208</v>
      </c>
    </row>
    <row r="164" spans="1:5" ht="38.25">
      <c r="A164" t="s">
        <v>58</v>
      </c>
      <c r="E164" s="39" t="s">
        <v>3721</v>
      </c>
    </row>
    <row r="165" spans="1:16" ht="12.75">
      <c r="A165" t="s">
        <v>49</v>
      </c>
      <c s="34" t="s">
        <v>241</v>
      </c>
      <c s="34" t="s">
        <v>3887</v>
      </c>
      <c s="35" t="s">
        <v>4244</v>
      </c>
      <c s="6" t="s">
        <v>3888</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3890</v>
      </c>
    </row>
    <row r="169" spans="1:16" ht="12.75">
      <c r="A169" t="s">
        <v>49</v>
      </c>
      <c s="34" t="s">
        <v>245</v>
      </c>
      <c s="34" t="s">
        <v>3891</v>
      </c>
      <c s="35" t="s">
        <v>4244</v>
      </c>
      <c s="6" t="s">
        <v>3892</v>
      </c>
      <c s="36" t="s">
        <v>1908</v>
      </c>
      <c s="37">
        <v>110</v>
      </c>
      <c s="36">
        <v>0</v>
      </c>
      <c s="36">
        <f>ROUND(G169*H169,6)</f>
      </c>
      <c r="L169" s="38">
        <v>0</v>
      </c>
      <c s="32">
        <f>ROUND(ROUND(L169,2)*ROUND(G169,3),2)</f>
      </c>
      <c s="36" t="s">
        <v>54</v>
      </c>
      <c>
        <f>(M169*21)/100</f>
      </c>
      <c t="s">
        <v>27</v>
      </c>
    </row>
    <row r="170" spans="1:5" ht="12.75">
      <c r="A170" s="35" t="s">
        <v>55</v>
      </c>
      <c r="E170" s="39" t="s">
        <v>5</v>
      </c>
    </row>
    <row r="171" spans="1:5" ht="12.75">
      <c r="A171" s="35" t="s">
        <v>56</v>
      </c>
      <c r="E171" s="40" t="s">
        <v>5209</v>
      </c>
    </row>
    <row r="172" spans="1:5" ht="357">
      <c r="A172" t="s">
        <v>58</v>
      </c>
      <c r="E172" s="39" t="s">
        <v>3894</v>
      </c>
    </row>
    <row r="173" spans="1:16" ht="12.75">
      <c r="A173" t="s">
        <v>49</v>
      </c>
      <c s="34" t="s">
        <v>249</v>
      </c>
      <c s="34" t="s">
        <v>4317</v>
      </c>
      <c s="35" t="s">
        <v>4244</v>
      </c>
      <c s="6" t="s">
        <v>4318</v>
      </c>
      <c s="36" t="s">
        <v>75</v>
      </c>
      <c s="37">
        <v>206.8077</v>
      </c>
      <c s="36">
        <v>0</v>
      </c>
      <c s="36">
        <f>ROUND(G173*H173,6)</f>
      </c>
      <c r="L173" s="38">
        <v>0</v>
      </c>
      <c s="32">
        <f>ROUND(ROUND(L173,2)*ROUND(G173,3),2)</f>
      </c>
      <c s="36" t="s">
        <v>54</v>
      </c>
      <c>
        <f>(M173*21)/100</f>
      </c>
      <c t="s">
        <v>27</v>
      </c>
    </row>
    <row r="174" spans="1:5" ht="12.75">
      <c r="A174" s="35" t="s">
        <v>55</v>
      </c>
      <c r="E174" s="39" t="s">
        <v>5</v>
      </c>
    </row>
    <row r="175" spans="1:5" ht="12.75">
      <c r="A175" s="35" t="s">
        <v>56</v>
      </c>
      <c r="E175" s="40" t="s">
        <v>5210</v>
      </c>
    </row>
    <row r="176" spans="1:5" ht="102">
      <c r="A176" t="s">
        <v>58</v>
      </c>
      <c r="E176" s="39" t="s">
        <v>3638</v>
      </c>
    </row>
    <row r="177" spans="1:16" ht="12.75">
      <c r="A177" t="s">
        <v>49</v>
      </c>
      <c s="34" t="s">
        <v>253</v>
      </c>
      <c s="34" t="s">
        <v>3898</v>
      </c>
      <c s="35" t="s">
        <v>4244</v>
      </c>
      <c s="6" t="s">
        <v>3899</v>
      </c>
      <c s="36" t="s">
        <v>1574</v>
      </c>
      <c s="37">
        <v>21508.0008</v>
      </c>
      <c s="36">
        <v>0</v>
      </c>
      <c s="36">
        <f>ROUND(G177*H177,6)</f>
      </c>
      <c r="L177" s="38">
        <v>0</v>
      </c>
      <c s="32">
        <f>ROUND(ROUND(L177,2)*ROUND(G177,3),2)</f>
      </c>
      <c s="36" t="s">
        <v>54</v>
      </c>
      <c>
        <f>(M177*21)/100</f>
      </c>
      <c t="s">
        <v>27</v>
      </c>
    </row>
    <row r="178" spans="1:5" ht="12.75">
      <c r="A178" s="35" t="s">
        <v>55</v>
      </c>
      <c r="E178" s="39" t="s">
        <v>5</v>
      </c>
    </row>
    <row r="179" spans="1:5" ht="12.75">
      <c r="A179" s="35" t="s">
        <v>56</v>
      </c>
      <c r="E179" s="40" t="s">
        <v>4320</v>
      </c>
    </row>
    <row r="180" spans="1:5" ht="25.5">
      <c r="A180" t="s">
        <v>58</v>
      </c>
      <c r="E180" s="39" t="s">
        <v>1927</v>
      </c>
    </row>
    <row r="181" spans="1:16" ht="12.75">
      <c r="A181" t="s">
        <v>49</v>
      </c>
      <c s="34" t="s">
        <v>257</v>
      </c>
      <c s="34" t="s">
        <v>4321</v>
      </c>
      <c s="35" t="s">
        <v>4244</v>
      </c>
      <c s="6" t="s">
        <v>4322</v>
      </c>
      <c s="36" t="s">
        <v>75</v>
      </c>
      <c s="37">
        <v>18.619</v>
      </c>
      <c s="36">
        <v>0</v>
      </c>
      <c s="36">
        <f>ROUND(G181*H181,6)</f>
      </c>
      <c r="L181" s="38">
        <v>0</v>
      </c>
      <c s="32">
        <f>ROUND(ROUND(L181,2)*ROUND(G181,3),2)</f>
      </c>
      <c s="36" t="s">
        <v>54</v>
      </c>
      <c>
        <f>(M181*21)/100</f>
      </c>
      <c t="s">
        <v>27</v>
      </c>
    </row>
    <row r="182" spans="1:5" ht="12.75">
      <c r="A182" s="35" t="s">
        <v>55</v>
      </c>
      <c r="E182" s="39" t="s">
        <v>5</v>
      </c>
    </row>
    <row r="183" spans="1:5" ht="12.75">
      <c r="A183" s="35" t="s">
        <v>56</v>
      </c>
      <c r="E183" s="40" t="s">
        <v>5211</v>
      </c>
    </row>
    <row r="184" spans="1:5" ht="102">
      <c r="A184" t="s">
        <v>58</v>
      </c>
      <c r="E184" s="39" t="s">
        <v>3638</v>
      </c>
    </row>
    <row r="185" spans="1:16" ht="12.75">
      <c r="A185" t="s">
        <v>49</v>
      </c>
      <c s="34" t="s">
        <v>261</v>
      </c>
      <c s="34" t="s">
        <v>3639</v>
      </c>
      <c s="35" t="s">
        <v>4244</v>
      </c>
      <c s="6" t="s">
        <v>3640</v>
      </c>
      <c s="36" t="s">
        <v>1574</v>
      </c>
      <c s="37">
        <v>1861.9</v>
      </c>
      <c s="36">
        <v>0</v>
      </c>
      <c s="36">
        <f>ROUND(G185*H185,6)</f>
      </c>
      <c r="L185" s="38">
        <v>0</v>
      </c>
      <c s="32">
        <f>ROUND(ROUND(L185,2)*ROUND(G185,3),2)</f>
      </c>
      <c s="36" t="s">
        <v>54</v>
      </c>
      <c>
        <f>(M185*21)/100</f>
      </c>
      <c t="s">
        <v>27</v>
      </c>
    </row>
    <row r="186" spans="1:5" ht="12.75">
      <c r="A186" s="35" t="s">
        <v>55</v>
      </c>
      <c r="E186" s="39" t="s">
        <v>5</v>
      </c>
    </row>
    <row r="187" spans="1:5" ht="12.75">
      <c r="A187" s="35" t="s">
        <v>56</v>
      </c>
      <c r="E187" s="40" t="s">
        <v>4324</v>
      </c>
    </row>
    <row r="188" spans="1:5" ht="25.5">
      <c r="A188" t="s">
        <v>58</v>
      </c>
      <c r="E188" s="39" t="s">
        <v>1927</v>
      </c>
    </row>
    <row r="189" spans="1:16" ht="12.75">
      <c r="A189" t="s">
        <v>49</v>
      </c>
      <c s="34" t="s">
        <v>265</v>
      </c>
      <c s="34" t="s">
        <v>5087</v>
      </c>
      <c s="35" t="s">
        <v>4244</v>
      </c>
      <c s="6" t="s">
        <v>5088</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5089</v>
      </c>
    </row>
    <row r="192" spans="1:5" ht="76.5">
      <c r="A192" t="s">
        <v>58</v>
      </c>
      <c r="E192" s="39" t="s">
        <v>3915</v>
      </c>
    </row>
    <row r="193" spans="1:16" ht="12.75">
      <c r="A193" t="s">
        <v>49</v>
      </c>
      <c s="34" t="s">
        <v>269</v>
      </c>
      <c s="34" t="s">
        <v>3912</v>
      </c>
      <c s="35" t="s">
        <v>4244</v>
      </c>
      <c s="6" t="s">
        <v>3913</v>
      </c>
      <c s="36" t="s">
        <v>469</v>
      </c>
      <c s="37">
        <v>48.0704</v>
      </c>
      <c s="36">
        <v>0</v>
      </c>
      <c s="36">
        <f>ROUND(G193*H193,6)</f>
      </c>
      <c r="L193" s="38">
        <v>0</v>
      </c>
      <c s="32">
        <f>ROUND(ROUND(L193,2)*ROUND(G193,3),2)</f>
      </c>
      <c s="36" t="s">
        <v>54</v>
      </c>
      <c>
        <f>(M193*21)/100</f>
      </c>
      <c t="s">
        <v>27</v>
      </c>
    </row>
    <row r="194" spans="1:5" ht="12.75">
      <c r="A194" s="35" t="s">
        <v>55</v>
      </c>
      <c r="E194" s="39" t="s">
        <v>5</v>
      </c>
    </row>
    <row r="195" spans="1:5" ht="12.75">
      <c r="A195" s="35" t="s">
        <v>56</v>
      </c>
      <c r="E195" s="40" t="s">
        <v>5212</v>
      </c>
    </row>
    <row r="196" spans="1:5" ht="76.5">
      <c r="A196" t="s">
        <v>58</v>
      </c>
      <c r="E196" s="39" t="s">
        <v>3915</v>
      </c>
    </row>
    <row r="197" spans="1:16" ht="12.75">
      <c r="A197" t="s">
        <v>49</v>
      </c>
      <c s="34" t="s">
        <v>273</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5091</v>
      </c>
    </row>
    <row r="200" spans="1:5" ht="12.75">
      <c r="A200" t="s">
        <v>58</v>
      </c>
      <c r="E200" s="39" t="s">
        <v>47</v>
      </c>
    </row>
    <row r="201" spans="1:13" ht="12.75">
      <c r="A201" t="s">
        <v>46</v>
      </c>
      <c r="C201" s="31" t="s">
        <v>3144</v>
      </c>
      <c r="E201" s="33" t="s">
        <v>3145</v>
      </c>
      <c r="J201" s="32">
        <f>0</f>
      </c>
      <c s="32">
        <f>0</f>
      </c>
      <c s="32">
        <f>0+L202+L206+L210+L214+L218</f>
      </c>
      <c s="32">
        <f>0+M202+M206+M210+M214+M218</f>
      </c>
    </row>
    <row r="202" spans="1:16" ht="25.5">
      <c r="A202" t="s">
        <v>49</v>
      </c>
      <c s="34" t="s">
        <v>71</v>
      </c>
      <c s="34" t="s">
        <v>427</v>
      </c>
      <c s="35" t="s">
        <v>4244</v>
      </c>
      <c s="6" t="s">
        <v>428</v>
      </c>
      <c s="36" t="s">
        <v>53</v>
      </c>
      <c s="37">
        <v>2882.062</v>
      </c>
      <c s="36">
        <v>0</v>
      </c>
      <c s="36">
        <f>ROUND(G202*H202,6)</f>
      </c>
      <c r="L202" s="38">
        <v>0</v>
      </c>
      <c s="32">
        <f>ROUND(ROUND(L202,2)*ROUND(G202,3),2)</f>
      </c>
      <c s="36" t="s">
        <v>54</v>
      </c>
      <c>
        <f>(M202*21)/100</f>
      </c>
      <c t="s">
        <v>27</v>
      </c>
    </row>
    <row r="203" spans="1:5" ht="12.75">
      <c r="A203" s="35" t="s">
        <v>55</v>
      </c>
      <c r="E203" s="39" t="s">
        <v>5</v>
      </c>
    </row>
    <row r="204" spans="1:5" ht="12.75">
      <c r="A204" s="35" t="s">
        <v>56</v>
      </c>
      <c r="E204" s="40" t="s">
        <v>5092</v>
      </c>
    </row>
    <row r="205" spans="1:5" ht="140.25">
      <c r="A205" t="s">
        <v>58</v>
      </c>
      <c r="E205" s="39" t="s">
        <v>59</v>
      </c>
    </row>
    <row r="206" spans="1:16" ht="25.5">
      <c r="A206" t="s">
        <v>49</v>
      </c>
      <c s="34" t="s">
        <v>27</v>
      </c>
      <c s="34" t="s">
        <v>4057</v>
      </c>
      <c s="35" t="s">
        <v>4244</v>
      </c>
      <c s="6" t="s">
        <v>4058</v>
      </c>
      <c s="36" t="s">
        <v>53</v>
      </c>
      <c s="37">
        <v>39.14</v>
      </c>
      <c s="36">
        <v>0</v>
      </c>
      <c s="36">
        <f>ROUND(G206*H206,6)</f>
      </c>
      <c r="L206" s="38">
        <v>0</v>
      </c>
      <c s="32">
        <f>ROUND(ROUND(L206,2)*ROUND(G206,3),2)</f>
      </c>
      <c s="36" t="s">
        <v>54</v>
      </c>
      <c>
        <f>(M206*21)/100</f>
      </c>
      <c t="s">
        <v>27</v>
      </c>
    </row>
    <row r="207" spans="1:5" ht="12.75">
      <c r="A207" s="35" t="s">
        <v>55</v>
      </c>
      <c r="E207" s="39" t="s">
        <v>5</v>
      </c>
    </row>
    <row r="208" spans="1:5" ht="12.75">
      <c r="A208" s="35" t="s">
        <v>56</v>
      </c>
      <c r="E208" s="40" t="s">
        <v>5213</v>
      </c>
    </row>
    <row r="209" spans="1:5" ht="140.25">
      <c r="A209" t="s">
        <v>58</v>
      </c>
      <c r="E209" s="39" t="s">
        <v>59</v>
      </c>
    </row>
    <row r="210" spans="1:16" ht="25.5">
      <c r="A210" t="s">
        <v>49</v>
      </c>
      <c s="34" t="s">
        <v>26</v>
      </c>
      <c s="34" t="s">
        <v>923</v>
      </c>
      <c s="35" t="s">
        <v>4244</v>
      </c>
      <c s="6" t="s">
        <v>924</v>
      </c>
      <c s="36" t="s">
        <v>53</v>
      </c>
      <c s="37">
        <v>46.5475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5094</v>
      </c>
    </row>
    <row r="213" spans="1:5" ht="140.25">
      <c r="A213" t="s">
        <v>58</v>
      </c>
      <c r="E213" s="39" t="s">
        <v>59</v>
      </c>
    </row>
    <row r="214" spans="1:16" ht="25.5">
      <c r="A214" t="s">
        <v>49</v>
      </c>
      <c s="34" t="s">
        <v>87</v>
      </c>
      <c s="34" t="s">
        <v>3777</v>
      </c>
      <c s="35" t="s">
        <v>4244</v>
      </c>
      <c s="6" t="s">
        <v>3778</v>
      </c>
      <c s="36" t="s">
        <v>53</v>
      </c>
      <c s="37">
        <v>537.70002</v>
      </c>
      <c s="36">
        <v>0</v>
      </c>
      <c s="36">
        <f>ROUND(G214*H214,6)</f>
      </c>
      <c r="L214" s="38">
        <v>0</v>
      </c>
      <c s="32">
        <f>ROUND(ROUND(L214,2)*ROUND(G214,3),2)</f>
      </c>
      <c s="36" t="s">
        <v>54</v>
      </c>
      <c>
        <f>(M214*21)/100</f>
      </c>
      <c t="s">
        <v>27</v>
      </c>
    </row>
    <row r="215" spans="1:5" ht="12.75">
      <c r="A215" s="35" t="s">
        <v>55</v>
      </c>
      <c r="E215" s="39" t="s">
        <v>5</v>
      </c>
    </row>
    <row r="216" spans="1:5" ht="12.75">
      <c r="A216" s="35" t="s">
        <v>56</v>
      </c>
      <c r="E216" s="40" t="s">
        <v>5095</v>
      </c>
    </row>
    <row r="217" spans="1:5" ht="140.25">
      <c r="A217" t="s">
        <v>58</v>
      </c>
      <c r="E217" s="39" t="s">
        <v>59</v>
      </c>
    </row>
    <row r="218" spans="1:16" ht="25.5">
      <c r="A218" t="s">
        <v>49</v>
      </c>
      <c s="34" t="s">
        <v>92</v>
      </c>
      <c s="34" t="s">
        <v>4344</v>
      </c>
      <c s="35" t="s">
        <v>4244</v>
      </c>
      <c s="6" t="s">
        <v>4345</v>
      </c>
      <c s="36" t="s">
        <v>53</v>
      </c>
      <c s="37">
        <v>0.240352</v>
      </c>
      <c s="36">
        <v>0</v>
      </c>
      <c s="36">
        <f>ROUND(G218*H218,6)</f>
      </c>
      <c r="L218" s="38">
        <v>0</v>
      </c>
      <c s="32">
        <f>ROUND(ROUND(L218,2)*ROUND(G218,3),2)</f>
      </c>
      <c s="36" t="s">
        <v>54</v>
      </c>
      <c>
        <f>(M218*21)/100</f>
      </c>
      <c t="s">
        <v>27</v>
      </c>
    </row>
    <row r="219" spans="1:5" ht="12.75">
      <c r="A219" s="35" t="s">
        <v>55</v>
      </c>
      <c r="E219" s="39" t="s">
        <v>5</v>
      </c>
    </row>
    <row r="220" spans="1:5" ht="12.75">
      <c r="A220" s="35" t="s">
        <v>56</v>
      </c>
      <c r="E220" s="40" t="s">
        <v>5096</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3770</v>
      </c>
      <c s="41">
        <f>Rekapitulace!C63</f>
      </c>
      <c s="20" t="s">
        <v>0</v>
      </c>
      <c t="s">
        <v>23</v>
      </c>
      <c t="s">
        <v>27</v>
      </c>
    </row>
    <row r="4" spans="1:16" ht="32" customHeight="1">
      <c r="A4" s="24" t="s">
        <v>20</v>
      </c>
      <c s="25" t="s">
        <v>28</v>
      </c>
      <c s="27" t="s">
        <v>3770</v>
      </c>
      <c r="E4" s="26" t="s">
        <v>3771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5216</v>
      </c>
      <c r="E8" s="30" t="s">
        <v>5215</v>
      </c>
      <c r="J8" s="29">
        <f>0+J9+J14+J35+J84+J109+J138+J179+J184+J201+J214</f>
      </c>
      <c s="29">
        <f>0+K9+K14+K35+K84+K109+K138+K179+K184+K201+K214</f>
      </c>
      <c s="29">
        <f>0+L9+L14+L35+L84+L109+L138+L179+L184+L201+L214</f>
      </c>
      <c s="29">
        <f>0+M9+M14+M35+M84+M109+M138+M179+M184+M201+M214</f>
      </c>
    </row>
    <row r="9" spans="1:13" ht="12.75">
      <c r="A9" t="s">
        <v>46</v>
      </c>
      <c r="C9" s="31" t="s">
        <v>47</v>
      </c>
      <c r="E9" s="33" t="s">
        <v>48</v>
      </c>
      <c r="J9" s="32">
        <f>0</f>
      </c>
      <c s="32">
        <f>0</f>
      </c>
      <c s="32">
        <f>0+L10</f>
      </c>
      <c s="32">
        <f>0+M10</f>
      </c>
    </row>
    <row r="10" spans="1:16" ht="12.75">
      <c r="A10" t="s">
        <v>49</v>
      </c>
      <c s="34" t="s">
        <v>60</v>
      </c>
      <c s="34" t="s">
        <v>431</v>
      </c>
      <c s="35" t="s">
        <v>5</v>
      </c>
      <c s="6" t="s">
        <v>432</v>
      </c>
      <c s="36" t="s">
        <v>276</v>
      </c>
      <c s="37">
        <v>24</v>
      </c>
      <c s="36">
        <v>0</v>
      </c>
      <c s="36">
        <f>ROUND(G10*H10,6)</f>
      </c>
      <c r="L10" s="38">
        <v>0</v>
      </c>
      <c s="32">
        <f>ROUND(ROUND(L10,2)*ROUND(G10,3),2)</f>
      </c>
      <c s="36" t="s">
        <v>54</v>
      </c>
      <c>
        <f>(M10*21)/100</f>
      </c>
      <c t="s">
        <v>27</v>
      </c>
    </row>
    <row r="11" spans="1:5" ht="12.75">
      <c r="A11" s="35" t="s">
        <v>55</v>
      </c>
      <c r="E11" s="39" t="s">
        <v>4331</v>
      </c>
    </row>
    <row r="12" spans="1:5" ht="25.5">
      <c r="A12" s="35" t="s">
        <v>56</v>
      </c>
      <c r="E12" s="40" t="s">
        <v>4332</v>
      </c>
    </row>
    <row r="13" spans="1:5" ht="12.75">
      <c r="A13" t="s">
        <v>58</v>
      </c>
      <c r="E13" s="39" t="s">
        <v>433</v>
      </c>
    </row>
    <row r="14" spans="1:13" ht="12.75">
      <c r="A14" t="s">
        <v>46</v>
      </c>
      <c r="C14" s="31" t="s">
        <v>4333</v>
      </c>
      <c r="E14" s="33" t="s">
        <v>1872</v>
      </c>
      <c r="J14" s="32">
        <f>0</f>
      </c>
      <c s="32">
        <f>0</f>
      </c>
      <c s="32">
        <f>0+L15+L19+L23+L27+L31</f>
      </c>
      <c s="32">
        <f>0+M15+M19+M23+M27+M31</f>
      </c>
    </row>
    <row r="15" spans="1:16" ht="25.5">
      <c r="A15" t="s">
        <v>49</v>
      </c>
      <c s="34" t="s">
        <v>71</v>
      </c>
      <c s="34" t="s">
        <v>427</v>
      </c>
      <c s="35" t="s">
        <v>5</v>
      </c>
      <c s="6" t="s">
        <v>428</v>
      </c>
      <c s="36" t="s">
        <v>53</v>
      </c>
      <c s="37">
        <v>434.335</v>
      </c>
      <c s="36">
        <v>0</v>
      </c>
      <c s="36">
        <f>ROUND(G15*H15,6)</f>
      </c>
      <c r="L15" s="38">
        <v>0</v>
      </c>
      <c s="32">
        <f>ROUND(ROUND(L15,2)*ROUND(G15,3),2)</f>
      </c>
      <c s="36" t="s">
        <v>429</v>
      </c>
      <c>
        <f>(M15*21)/100</f>
      </c>
      <c t="s">
        <v>27</v>
      </c>
    </row>
    <row r="16" spans="1:5" ht="12.75">
      <c r="A16" s="35" t="s">
        <v>55</v>
      </c>
      <c r="E16" s="39" t="s">
        <v>4334</v>
      </c>
    </row>
    <row r="17" spans="1:5" ht="76.5">
      <c r="A17" s="35" t="s">
        <v>56</v>
      </c>
      <c r="E17" s="40" t="s">
        <v>5217</v>
      </c>
    </row>
    <row r="18" spans="1:5" ht="140.25">
      <c r="A18" t="s">
        <v>58</v>
      </c>
      <c r="E18" s="39" t="s">
        <v>59</v>
      </c>
    </row>
    <row r="19" spans="1:16" ht="25.5">
      <c r="A19" t="s">
        <v>49</v>
      </c>
      <c s="34" t="s">
        <v>27</v>
      </c>
      <c s="34" t="s">
        <v>921</v>
      </c>
      <c s="35" t="s">
        <v>5</v>
      </c>
      <c s="6" t="s">
        <v>922</v>
      </c>
      <c s="36" t="s">
        <v>53</v>
      </c>
      <c s="37">
        <v>391.591</v>
      </c>
      <c s="36">
        <v>0</v>
      </c>
      <c s="36">
        <f>ROUND(G19*H19,6)</f>
      </c>
      <c r="L19" s="38">
        <v>0</v>
      </c>
      <c s="32">
        <f>ROUND(ROUND(L19,2)*ROUND(G19,3),2)</f>
      </c>
      <c s="36" t="s">
        <v>429</v>
      </c>
      <c>
        <f>(M19*21)/100</f>
      </c>
      <c t="s">
        <v>27</v>
      </c>
    </row>
    <row r="20" spans="1:5" ht="12.75">
      <c r="A20" s="35" t="s">
        <v>55</v>
      </c>
      <c r="E20" s="39" t="s">
        <v>4336</v>
      </c>
    </row>
    <row r="21" spans="1:5" ht="51">
      <c r="A21" s="35" t="s">
        <v>56</v>
      </c>
      <c r="E21" s="40" t="s">
        <v>5218</v>
      </c>
    </row>
    <row r="22" spans="1:5" ht="140.25">
      <c r="A22" t="s">
        <v>58</v>
      </c>
      <c r="E22" s="39" t="s">
        <v>59</v>
      </c>
    </row>
    <row r="23" spans="1:16" ht="25.5">
      <c r="A23" t="s">
        <v>49</v>
      </c>
      <c s="34" t="s">
        <v>26</v>
      </c>
      <c s="34" t="s">
        <v>3372</v>
      </c>
      <c s="35" t="s">
        <v>5</v>
      </c>
      <c s="6" t="s">
        <v>4053</v>
      </c>
      <c s="36" t="s">
        <v>53</v>
      </c>
      <c s="37">
        <v>106.798</v>
      </c>
      <c s="36">
        <v>0</v>
      </c>
      <c s="36">
        <f>ROUND(G23*H23,6)</f>
      </c>
      <c r="L23" s="38">
        <v>0</v>
      </c>
      <c s="32">
        <f>ROUND(ROUND(L23,2)*ROUND(G23,3),2)</f>
      </c>
      <c s="36" t="s">
        <v>429</v>
      </c>
      <c>
        <f>(M23*21)/100</f>
      </c>
      <c t="s">
        <v>27</v>
      </c>
    </row>
    <row r="24" spans="1:5" ht="12.75">
      <c r="A24" s="35" t="s">
        <v>55</v>
      </c>
      <c r="E24" s="39" t="s">
        <v>4338</v>
      </c>
    </row>
    <row r="25" spans="1:5" ht="51">
      <c r="A25" s="35" t="s">
        <v>56</v>
      </c>
      <c r="E25" s="40" t="s">
        <v>5219</v>
      </c>
    </row>
    <row r="26" spans="1:5" ht="140.25">
      <c r="A26" t="s">
        <v>58</v>
      </c>
      <c r="E26" s="39" t="s">
        <v>59</v>
      </c>
    </row>
    <row r="27" spans="1:16" ht="25.5">
      <c r="A27" t="s">
        <v>49</v>
      </c>
      <c s="34" t="s">
        <v>87</v>
      </c>
      <c s="34" t="s">
        <v>923</v>
      </c>
      <c s="35" t="s">
        <v>5</v>
      </c>
      <c s="6" t="s">
        <v>924</v>
      </c>
      <c s="36" t="s">
        <v>53</v>
      </c>
      <c s="37">
        <v>305.413</v>
      </c>
      <c s="36">
        <v>0</v>
      </c>
      <c s="36">
        <f>ROUND(G27*H27,6)</f>
      </c>
      <c r="L27" s="38">
        <v>0</v>
      </c>
      <c s="32">
        <f>ROUND(ROUND(L27,2)*ROUND(G27,3),2)</f>
      </c>
      <c s="36" t="s">
        <v>429</v>
      </c>
      <c>
        <f>(M27*21)/100</f>
      </c>
      <c t="s">
        <v>27</v>
      </c>
    </row>
    <row r="28" spans="1:5" ht="12.75">
      <c r="A28" s="35" t="s">
        <v>55</v>
      </c>
      <c r="E28" s="39" t="s">
        <v>5220</v>
      </c>
    </row>
    <row r="29" spans="1:5" ht="51">
      <c r="A29" s="35" t="s">
        <v>56</v>
      </c>
      <c r="E29" s="40" t="s">
        <v>5221</v>
      </c>
    </row>
    <row r="30" spans="1:5" ht="140.25">
      <c r="A30" t="s">
        <v>58</v>
      </c>
      <c r="E30" s="39" t="s">
        <v>59</v>
      </c>
    </row>
    <row r="31" spans="1:16" ht="25.5">
      <c r="A31" t="s">
        <v>49</v>
      </c>
      <c s="34" t="s">
        <v>92</v>
      </c>
      <c s="34" t="s">
        <v>4344</v>
      </c>
      <c s="35" t="s">
        <v>5</v>
      </c>
      <c s="6" t="s">
        <v>4345</v>
      </c>
      <c s="36" t="s">
        <v>53</v>
      </c>
      <c s="37">
        <v>6.847</v>
      </c>
      <c s="36">
        <v>0</v>
      </c>
      <c s="36">
        <f>ROUND(G31*H31,6)</f>
      </c>
      <c r="L31" s="38">
        <v>0</v>
      </c>
      <c s="32">
        <f>ROUND(ROUND(L31,2)*ROUND(G31,3),2)</f>
      </c>
      <c s="36" t="s">
        <v>429</v>
      </c>
      <c>
        <f>(M31*21)/100</f>
      </c>
      <c t="s">
        <v>27</v>
      </c>
    </row>
    <row r="32" spans="1:5" ht="12.75">
      <c r="A32" s="35" t="s">
        <v>55</v>
      </c>
      <c r="E32" s="39" t="s">
        <v>4346</v>
      </c>
    </row>
    <row r="33" spans="1:5" ht="51">
      <c r="A33" s="35" t="s">
        <v>56</v>
      </c>
      <c r="E33" s="40" t="s">
        <v>5222</v>
      </c>
    </row>
    <row r="34" spans="1:5" ht="140.25">
      <c r="A34" t="s">
        <v>58</v>
      </c>
      <c r="E34" s="39" t="s">
        <v>59</v>
      </c>
    </row>
    <row r="35" spans="1:13" ht="12.75">
      <c r="A35" t="s">
        <v>46</v>
      </c>
      <c r="C35" s="31" t="s">
        <v>71</v>
      </c>
      <c r="E35" s="33" t="s">
        <v>72</v>
      </c>
      <c r="J35" s="32">
        <f>0</f>
      </c>
      <c s="32">
        <f>0</f>
      </c>
      <c s="32">
        <f>0+L36+L40+L44+L48+L52+L56+L60+L64+L68+L72+L76+L80</f>
      </c>
      <c s="32">
        <f>0+M36+M40+M44+M48+M52+M56+M60+M64+M68+M72+M76+M80</f>
      </c>
    </row>
    <row r="36" spans="1:16" ht="12.75">
      <c r="A36" t="s">
        <v>49</v>
      </c>
      <c s="34" t="s">
        <v>97</v>
      </c>
      <c s="34" t="s">
        <v>4348</v>
      </c>
      <c s="35" t="s">
        <v>5</v>
      </c>
      <c s="6" t="s">
        <v>4349</v>
      </c>
      <c s="36" t="s">
        <v>95</v>
      </c>
      <c s="37">
        <v>24</v>
      </c>
      <c s="36">
        <v>0</v>
      </c>
      <c s="36">
        <f>ROUND(G36*H36,6)</f>
      </c>
      <c r="L36" s="38">
        <v>0</v>
      </c>
      <c s="32">
        <f>ROUND(ROUND(L36,2)*ROUND(G36,3),2)</f>
      </c>
      <c s="36" t="s">
        <v>429</v>
      </c>
      <c>
        <f>(M36*21)/100</f>
      </c>
      <c t="s">
        <v>27</v>
      </c>
    </row>
    <row r="37" spans="1:5" ht="12.75">
      <c r="A37" s="35" t="s">
        <v>55</v>
      </c>
      <c r="E37" s="39" t="s">
        <v>4350</v>
      </c>
    </row>
    <row r="38" spans="1:5" ht="25.5">
      <c r="A38" s="35" t="s">
        <v>56</v>
      </c>
      <c r="E38" s="40" t="s">
        <v>5223</v>
      </c>
    </row>
    <row r="39" spans="1:5" ht="38.25">
      <c r="A39" t="s">
        <v>58</v>
      </c>
      <c r="E39" s="39" t="s">
        <v>4352</v>
      </c>
    </row>
    <row r="40" spans="1:16" ht="12.75">
      <c r="A40" t="s">
        <v>49</v>
      </c>
      <c s="34" t="s">
        <v>85</v>
      </c>
      <c s="34" t="s">
        <v>4353</v>
      </c>
      <c s="35" t="s">
        <v>5</v>
      </c>
      <c s="6" t="s">
        <v>4354</v>
      </c>
      <c s="36" t="s">
        <v>75</v>
      </c>
      <c s="37">
        <v>25.07</v>
      </c>
      <c s="36">
        <v>0</v>
      </c>
      <c s="36">
        <f>ROUND(G40*H40,6)</f>
      </c>
      <c r="L40" s="38">
        <v>0</v>
      </c>
      <c s="32">
        <f>ROUND(ROUND(L40,2)*ROUND(G40,3),2)</f>
      </c>
      <c s="36" t="s">
        <v>429</v>
      </c>
      <c>
        <f>(M40*21)/100</f>
      </c>
      <c t="s">
        <v>27</v>
      </c>
    </row>
    <row r="41" spans="1:5" ht="12.75">
      <c r="A41" s="35" t="s">
        <v>55</v>
      </c>
      <c r="E41" s="39" t="s">
        <v>4470</v>
      </c>
    </row>
    <row r="42" spans="1:5" ht="25.5">
      <c r="A42" s="35" t="s">
        <v>56</v>
      </c>
      <c r="E42" s="40" t="s">
        <v>5224</v>
      </c>
    </row>
    <row r="43" spans="1:5" ht="306">
      <c r="A43" t="s">
        <v>58</v>
      </c>
      <c r="E43" s="39" t="s">
        <v>4357</v>
      </c>
    </row>
    <row r="44" spans="1:16" ht="12.75">
      <c r="A44" t="s">
        <v>49</v>
      </c>
      <c s="34" t="s">
        <v>104</v>
      </c>
      <c s="34" t="s">
        <v>4358</v>
      </c>
      <c s="35" t="s">
        <v>5</v>
      </c>
      <c s="6" t="s">
        <v>4359</v>
      </c>
      <c s="36" t="s">
        <v>439</v>
      </c>
      <c s="37">
        <v>200.56</v>
      </c>
      <c s="36">
        <v>0</v>
      </c>
      <c s="36">
        <f>ROUND(G44*H44,6)</f>
      </c>
      <c r="L44" s="38">
        <v>0</v>
      </c>
      <c s="32">
        <f>ROUND(ROUND(L44,2)*ROUND(G44,3),2)</f>
      </c>
      <c s="36" t="s">
        <v>429</v>
      </c>
      <c>
        <f>(M44*21)/100</f>
      </c>
      <c t="s">
        <v>27</v>
      </c>
    </row>
    <row r="45" spans="1:5" ht="12.75">
      <c r="A45" s="35" t="s">
        <v>55</v>
      </c>
      <c r="E45" s="39" t="s">
        <v>4472</v>
      </c>
    </row>
    <row r="46" spans="1:5" ht="38.25">
      <c r="A46" s="35" t="s">
        <v>56</v>
      </c>
      <c r="E46" s="40" t="s">
        <v>5225</v>
      </c>
    </row>
    <row r="47" spans="1:5" ht="25.5">
      <c r="A47" t="s">
        <v>58</v>
      </c>
      <c r="E47" s="39" t="s">
        <v>441</v>
      </c>
    </row>
    <row r="48" spans="1:16" ht="12.75">
      <c r="A48" t="s">
        <v>49</v>
      </c>
      <c s="34" t="s">
        <v>108</v>
      </c>
      <c s="34" t="s">
        <v>434</v>
      </c>
      <c s="35" t="s">
        <v>5</v>
      </c>
      <c s="6" t="s">
        <v>435</v>
      </c>
      <c s="36" t="s">
        <v>75</v>
      </c>
      <c s="37">
        <v>222.495</v>
      </c>
      <c s="36">
        <v>0</v>
      </c>
      <c s="36">
        <f>ROUND(G48*H48,6)</f>
      </c>
      <c r="L48" s="38">
        <v>0</v>
      </c>
      <c s="32">
        <f>ROUND(ROUND(L48,2)*ROUND(G48,3),2)</f>
      </c>
      <c s="36" t="s">
        <v>429</v>
      </c>
      <c>
        <f>(M48*21)/100</f>
      </c>
      <c t="s">
        <v>27</v>
      </c>
    </row>
    <row r="49" spans="1:5" ht="12.75">
      <c r="A49" s="35" t="s">
        <v>55</v>
      </c>
      <c r="E49" s="39" t="s">
        <v>4474</v>
      </c>
    </row>
    <row r="50" spans="1:5" ht="38.25">
      <c r="A50" s="35" t="s">
        <v>56</v>
      </c>
      <c r="E50" s="40" t="s">
        <v>5226</v>
      </c>
    </row>
    <row r="51" spans="1:5" ht="318.75">
      <c r="A51" t="s">
        <v>58</v>
      </c>
      <c r="E51" s="39" t="s">
        <v>436</v>
      </c>
    </row>
    <row r="52" spans="1:16" ht="12.75">
      <c r="A52" t="s">
        <v>49</v>
      </c>
      <c s="34" t="s">
        <v>112</v>
      </c>
      <c s="34" t="s">
        <v>437</v>
      </c>
      <c s="35" t="s">
        <v>5</v>
      </c>
      <c s="6" t="s">
        <v>438</v>
      </c>
      <c s="36" t="s">
        <v>439</v>
      </c>
      <c s="37">
        <v>8097.56</v>
      </c>
      <c s="36">
        <v>0</v>
      </c>
      <c s="36">
        <f>ROUND(G52*H52,6)</f>
      </c>
      <c r="L52" s="38">
        <v>0</v>
      </c>
      <c s="32">
        <f>ROUND(ROUND(L52,2)*ROUND(G52,3),2)</f>
      </c>
      <c s="36" t="s">
        <v>429</v>
      </c>
      <c>
        <f>(M52*21)/100</f>
      </c>
      <c t="s">
        <v>27</v>
      </c>
    </row>
    <row r="53" spans="1:5" ht="25.5">
      <c r="A53" s="35" t="s">
        <v>55</v>
      </c>
      <c r="E53" s="39" t="s">
        <v>4364</v>
      </c>
    </row>
    <row r="54" spans="1:5" ht="102">
      <c r="A54" s="35" t="s">
        <v>56</v>
      </c>
      <c r="E54" s="40" t="s">
        <v>5227</v>
      </c>
    </row>
    <row r="55" spans="1:5" ht="25.5">
      <c r="A55" t="s">
        <v>58</v>
      </c>
      <c r="E55" s="39" t="s">
        <v>441</v>
      </c>
    </row>
    <row r="56" spans="1:16" ht="12.75">
      <c r="A56" t="s">
        <v>49</v>
      </c>
      <c s="34" t="s">
        <v>116</v>
      </c>
      <c s="34" t="s">
        <v>4366</v>
      </c>
      <c s="35" t="s">
        <v>5</v>
      </c>
      <c s="6" t="s">
        <v>4367</v>
      </c>
      <c s="36" t="s">
        <v>75</v>
      </c>
      <c s="37">
        <v>177.996</v>
      </c>
      <c s="36">
        <v>0</v>
      </c>
      <c s="36">
        <f>ROUND(G56*H56,6)</f>
      </c>
      <c r="L56" s="38">
        <v>0</v>
      </c>
      <c s="32">
        <f>ROUND(ROUND(L56,2)*ROUND(G56,3),2)</f>
      </c>
      <c s="36" t="s">
        <v>429</v>
      </c>
      <c>
        <f>(M56*21)/100</f>
      </c>
      <c t="s">
        <v>27</v>
      </c>
    </row>
    <row r="57" spans="1:5" ht="12.75">
      <c r="A57" s="35" t="s">
        <v>55</v>
      </c>
      <c r="E57" s="39" t="s">
        <v>4477</v>
      </c>
    </row>
    <row r="58" spans="1:5" ht="38.25">
      <c r="A58" s="35" t="s">
        <v>56</v>
      </c>
      <c r="E58" s="40" t="s">
        <v>5228</v>
      </c>
    </row>
    <row r="59" spans="1:5" ht="318.75">
      <c r="A59" t="s">
        <v>58</v>
      </c>
      <c r="E59" s="39" t="s">
        <v>4078</v>
      </c>
    </row>
    <row r="60" spans="1:16" ht="12.75">
      <c r="A60" t="s">
        <v>49</v>
      </c>
      <c s="34" t="s">
        <v>120</v>
      </c>
      <c s="34" t="s">
        <v>2407</v>
      </c>
      <c s="35" t="s">
        <v>5</v>
      </c>
      <c s="6" t="s">
        <v>2408</v>
      </c>
      <c s="36" t="s">
        <v>439</v>
      </c>
      <c s="37">
        <v>7119.84</v>
      </c>
      <c s="36">
        <v>0</v>
      </c>
      <c s="36">
        <f>ROUND(G60*H60,6)</f>
      </c>
      <c r="L60" s="38">
        <v>0</v>
      </c>
      <c s="32">
        <f>ROUND(ROUND(L60,2)*ROUND(G60,3),2)</f>
      </c>
      <c s="36" t="s">
        <v>429</v>
      </c>
      <c>
        <f>(M60*21)/100</f>
      </c>
      <c t="s">
        <v>27</v>
      </c>
    </row>
    <row r="61" spans="1:5" ht="12.75">
      <c r="A61" s="35" t="s">
        <v>55</v>
      </c>
      <c r="E61" s="39" t="s">
        <v>4370</v>
      </c>
    </row>
    <row r="62" spans="1:5" ht="38.25">
      <c r="A62" s="35" t="s">
        <v>56</v>
      </c>
      <c r="E62" s="40" t="s">
        <v>5229</v>
      </c>
    </row>
    <row r="63" spans="1:5" ht="25.5">
      <c r="A63" t="s">
        <v>58</v>
      </c>
      <c r="E63" s="39" t="s">
        <v>441</v>
      </c>
    </row>
    <row r="64" spans="1:16" ht="12.75">
      <c r="A64" t="s">
        <v>49</v>
      </c>
      <c s="34" t="s">
        <v>126</v>
      </c>
      <c s="34" t="s">
        <v>4075</v>
      </c>
      <c s="35" t="s">
        <v>5</v>
      </c>
      <c s="6" t="s">
        <v>4076</v>
      </c>
      <c s="36" t="s">
        <v>75</v>
      </c>
      <c s="37">
        <v>44.499</v>
      </c>
      <c s="36">
        <v>0</v>
      </c>
      <c s="36">
        <f>ROUND(G64*H64,6)</f>
      </c>
      <c r="L64" s="38">
        <v>0</v>
      </c>
      <c s="32">
        <f>ROUND(ROUND(L64,2)*ROUND(G64,3),2)</f>
      </c>
      <c s="36" t="s">
        <v>429</v>
      </c>
      <c>
        <f>(M64*21)/100</f>
      </c>
      <c t="s">
        <v>27</v>
      </c>
    </row>
    <row r="65" spans="1:5" ht="12.75">
      <c r="A65" s="35" t="s">
        <v>55</v>
      </c>
      <c r="E65" s="39" t="s">
        <v>4480</v>
      </c>
    </row>
    <row r="66" spans="1:5" ht="38.25">
      <c r="A66" s="35" t="s">
        <v>56</v>
      </c>
      <c r="E66" s="40" t="s">
        <v>5230</v>
      </c>
    </row>
    <row r="67" spans="1:5" ht="318.75">
      <c r="A67" t="s">
        <v>58</v>
      </c>
      <c r="E67" s="39" t="s">
        <v>4078</v>
      </c>
    </row>
    <row r="68" spans="1:16" ht="12.75">
      <c r="A68" t="s">
        <v>49</v>
      </c>
      <c s="34" t="s">
        <v>130</v>
      </c>
      <c s="34" t="s">
        <v>4079</v>
      </c>
      <c s="35" t="s">
        <v>5</v>
      </c>
      <c s="6" t="s">
        <v>4080</v>
      </c>
      <c s="36" t="s">
        <v>439</v>
      </c>
      <c s="37">
        <v>1779.96</v>
      </c>
      <c s="36">
        <v>0</v>
      </c>
      <c s="36">
        <f>ROUND(G68*H68,6)</f>
      </c>
      <c r="L68" s="38">
        <v>0</v>
      </c>
      <c s="32">
        <f>ROUND(ROUND(L68,2)*ROUND(G68,3),2)</f>
      </c>
      <c s="36" t="s">
        <v>429</v>
      </c>
      <c>
        <f>(M68*21)/100</f>
      </c>
      <c t="s">
        <v>27</v>
      </c>
    </row>
    <row r="69" spans="1:5" ht="12.75">
      <c r="A69" s="35" t="s">
        <v>55</v>
      </c>
      <c r="E69" s="39" t="s">
        <v>4374</v>
      </c>
    </row>
    <row r="70" spans="1:5" ht="38.25">
      <c r="A70" s="35" t="s">
        <v>56</v>
      </c>
      <c r="E70" s="40" t="s">
        <v>5231</v>
      </c>
    </row>
    <row r="71" spans="1:5" ht="25.5">
      <c r="A71" t="s">
        <v>58</v>
      </c>
      <c r="E71" s="39" t="s">
        <v>441</v>
      </c>
    </row>
    <row r="72" spans="1:16" ht="12.75">
      <c r="A72" t="s">
        <v>49</v>
      </c>
      <c s="34" t="s">
        <v>134</v>
      </c>
      <c s="34" t="s">
        <v>442</v>
      </c>
      <c s="35" t="s">
        <v>5</v>
      </c>
      <c s="6" t="s">
        <v>443</v>
      </c>
      <c s="36" t="s">
        <v>75</v>
      </c>
      <c s="37">
        <v>444.99</v>
      </c>
      <c s="36">
        <v>0</v>
      </c>
      <c s="36">
        <f>ROUND(G72*H72,6)</f>
      </c>
      <c r="L72" s="38">
        <v>0</v>
      </c>
      <c s="32">
        <f>ROUND(ROUND(L72,2)*ROUND(G72,3),2)</f>
      </c>
      <c s="36" t="s">
        <v>429</v>
      </c>
      <c>
        <f>(M72*21)/100</f>
      </c>
      <c t="s">
        <v>27</v>
      </c>
    </row>
    <row r="73" spans="1:5" ht="12.75">
      <c r="A73" s="35" t="s">
        <v>55</v>
      </c>
      <c r="E73" s="39" t="s">
        <v>4376</v>
      </c>
    </row>
    <row r="74" spans="1:5" ht="25.5">
      <c r="A74" s="35" t="s">
        <v>56</v>
      </c>
      <c r="E74" s="40" t="s">
        <v>5232</v>
      </c>
    </row>
    <row r="75" spans="1:5" ht="191.25">
      <c r="A75" t="s">
        <v>58</v>
      </c>
      <c r="E75" s="39" t="s">
        <v>444</v>
      </c>
    </row>
    <row r="76" spans="1:16" ht="12.75">
      <c r="A76" t="s">
        <v>49</v>
      </c>
      <c s="34" t="s">
        <v>138</v>
      </c>
      <c s="34" t="s">
        <v>81</v>
      </c>
      <c s="35" t="s">
        <v>5</v>
      </c>
      <c s="6" t="s">
        <v>82</v>
      </c>
      <c s="36" t="s">
        <v>75</v>
      </c>
      <c s="37">
        <v>25.07</v>
      </c>
      <c s="36">
        <v>0</v>
      </c>
      <c s="36">
        <f>ROUND(G76*H76,6)</f>
      </c>
      <c r="L76" s="38">
        <v>0</v>
      </c>
      <c s="32">
        <f>ROUND(ROUND(L76,2)*ROUND(G76,3),2)</f>
      </c>
      <c s="36" t="s">
        <v>429</v>
      </c>
      <c>
        <f>(M76*21)/100</f>
      </c>
      <c t="s">
        <v>27</v>
      </c>
    </row>
    <row r="77" spans="1:5" ht="12.75">
      <c r="A77" s="35" t="s">
        <v>55</v>
      </c>
      <c r="E77" s="39" t="s">
        <v>4484</v>
      </c>
    </row>
    <row r="78" spans="1:5" ht="25.5">
      <c r="A78" s="35" t="s">
        <v>56</v>
      </c>
      <c r="E78" s="40" t="s">
        <v>5224</v>
      </c>
    </row>
    <row r="79" spans="1:5" ht="229.5">
      <c r="A79" t="s">
        <v>58</v>
      </c>
      <c r="E79" s="39" t="s">
        <v>84</v>
      </c>
    </row>
    <row r="80" spans="1:16" ht="12.75">
      <c r="A80" t="s">
        <v>49</v>
      </c>
      <c s="34" t="s">
        <v>142</v>
      </c>
      <c s="34" t="s">
        <v>4259</v>
      </c>
      <c s="35" t="s">
        <v>5</v>
      </c>
      <c s="6" t="s">
        <v>4260</v>
      </c>
      <c s="36" t="s">
        <v>75</v>
      </c>
      <c s="37">
        <v>23.375</v>
      </c>
      <c s="36">
        <v>0</v>
      </c>
      <c s="36">
        <f>ROUND(G80*H80,6)</f>
      </c>
      <c r="L80" s="38">
        <v>0</v>
      </c>
      <c s="32">
        <f>ROUND(ROUND(L80,2)*ROUND(G80,3),2)</f>
      </c>
      <c s="36" t="s">
        <v>429</v>
      </c>
      <c>
        <f>(M80*21)/100</f>
      </c>
      <c t="s">
        <v>27</v>
      </c>
    </row>
    <row r="81" spans="1:5" ht="12.75">
      <c r="A81" s="35" t="s">
        <v>55</v>
      </c>
      <c r="E81" s="39" t="s">
        <v>4485</v>
      </c>
    </row>
    <row r="82" spans="1:5" ht="25.5">
      <c r="A82" s="35" t="s">
        <v>56</v>
      </c>
      <c r="E82" s="40" t="s">
        <v>5233</v>
      </c>
    </row>
    <row r="83" spans="1:5" ht="229.5">
      <c r="A83" t="s">
        <v>58</v>
      </c>
      <c r="E83" s="39" t="s">
        <v>4262</v>
      </c>
    </row>
    <row r="84" spans="1:13" ht="12.75">
      <c r="A84" t="s">
        <v>46</v>
      </c>
      <c r="C84" s="31" t="s">
        <v>27</v>
      </c>
      <c r="E84" s="33" t="s">
        <v>445</v>
      </c>
      <c r="J84" s="32">
        <f>0</f>
      </c>
      <c s="32">
        <f>0</f>
      </c>
      <c s="32">
        <f>0+L85+L89+L93+L97+L101+L105</f>
      </c>
      <c s="32">
        <f>0+M85+M89+M93+M97+M101+M105</f>
      </c>
    </row>
    <row r="85" spans="1:16" ht="12.75">
      <c r="A85" t="s">
        <v>49</v>
      </c>
      <c s="34" t="s">
        <v>146</v>
      </c>
      <c s="34" t="s">
        <v>4487</v>
      </c>
      <c s="35" t="s">
        <v>5</v>
      </c>
      <c s="6" t="s">
        <v>4488</v>
      </c>
      <c s="36" t="s">
        <v>95</v>
      </c>
      <c s="37">
        <v>51.52</v>
      </c>
      <c s="36">
        <v>0</v>
      </c>
      <c s="36">
        <f>ROUND(G85*H85,6)</f>
      </c>
      <c r="L85" s="38">
        <v>0</v>
      </c>
      <c s="32">
        <f>ROUND(ROUND(L85,2)*ROUND(G85,3),2)</f>
      </c>
      <c s="36" t="s">
        <v>429</v>
      </c>
      <c>
        <f>(M85*21)/100</f>
      </c>
      <c t="s">
        <v>27</v>
      </c>
    </row>
    <row r="86" spans="1:5" ht="12.75">
      <c r="A86" s="35" t="s">
        <v>55</v>
      </c>
      <c r="E86" s="39" t="s">
        <v>4489</v>
      </c>
    </row>
    <row r="87" spans="1:5" ht="25.5">
      <c r="A87" s="35" t="s">
        <v>56</v>
      </c>
      <c r="E87" s="40" t="s">
        <v>5234</v>
      </c>
    </row>
    <row r="88" spans="1:5" ht="63.75">
      <c r="A88" t="s">
        <v>58</v>
      </c>
      <c r="E88" s="39" t="s">
        <v>3815</v>
      </c>
    </row>
    <row r="89" spans="1:16" ht="12.75">
      <c r="A89" t="s">
        <v>49</v>
      </c>
      <c s="34" t="s">
        <v>150</v>
      </c>
      <c s="34" t="s">
        <v>446</v>
      </c>
      <c s="35" t="s">
        <v>5</v>
      </c>
      <c s="6" t="s">
        <v>447</v>
      </c>
      <c s="36" t="s">
        <v>75</v>
      </c>
      <c s="37">
        <v>20.607</v>
      </c>
      <c s="36">
        <v>0</v>
      </c>
      <c s="36">
        <f>ROUND(G89*H89,6)</f>
      </c>
      <c r="L89" s="38">
        <v>0</v>
      </c>
      <c s="32">
        <f>ROUND(ROUND(L89,2)*ROUND(G89,3),2)</f>
      </c>
      <c s="36" t="s">
        <v>429</v>
      </c>
      <c>
        <f>(M89*21)/100</f>
      </c>
      <c t="s">
        <v>27</v>
      </c>
    </row>
    <row r="90" spans="1:5" ht="12.75">
      <c r="A90" s="35" t="s">
        <v>55</v>
      </c>
      <c r="E90" s="39" t="s">
        <v>5235</v>
      </c>
    </row>
    <row r="91" spans="1:5" ht="63.75">
      <c r="A91" s="35" t="s">
        <v>56</v>
      </c>
      <c r="E91" s="40" t="s">
        <v>5236</v>
      </c>
    </row>
    <row r="92" spans="1:5" ht="369.75">
      <c r="A92" t="s">
        <v>58</v>
      </c>
      <c r="E92" s="39" t="s">
        <v>449</v>
      </c>
    </row>
    <row r="93" spans="1:16" ht="12.75">
      <c r="A93" t="s">
        <v>49</v>
      </c>
      <c s="34" t="s">
        <v>153</v>
      </c>
      <c s="34" t="s">
        <v>450</v>
      </c>
      <c s="35" t="s">
        <v>5</v>
      </c>
      <c s="6" t="s">
        <v>451</v>
      </c>
      <c s="36" t="s">
        <v>53</v>
      </c>
      <c s="37">
        <v>0.884</v>
      </c>
      <c s="36">
        <v>0</v>
      </c>
      <c s="36">
        <f>ROUND(G93*H93,6)</f>
      </c>
      <c r="L93" s="38">
        <v>0</v>
      </c>
      <c s="32">
        <f>ROUND(ROUND(L93,2)*ROUND(G93,3),2)</f>
      </c>
      <c s="36" t="s">
        <v>429</v>
      </c>
      <c>
        <f>(M93*21)/100</f>
      </c>
      <c t="s">
        <v>27</v>
      </c>
    </row>
    <row r="94" spans="1:5" ht="12.75">
      <c r="A94" s="35" t="s">
        <v>55</v>
      </c>
      <c r="E94" s="39" t="s">
        <v>4499</v>
      </c>
    </row>
    <row r="95" spans="1:5" ht="25.5">
      <c r="A95" s="35" t="s">
        <v>56</v>
      </c>
      <c r="E95" s="40" t="s">
        <v>5237</v>
      </c>
    </row>
    <row r="96" spans="1:5" ht="267.75">
      <c r="A96" t="s">
        <v>58</v>
      </c>
      <c r="E96" s="39" t="s">
        <v>452</v>
      </c>
    </row>
    <row r="97" spans="1:16" ht="12.75">
      <c r="A97" t="s">
        <v>49</v>
      </c>
      <c s="34" t="s">
        <v>157</v>
      </c>
      <c s="34" t="s">
        <v>4385</v>
      </c>
      <c s="35" t="s">
        <v>5</v>
      </c>
      <c s="6" t="s">
        <v>4386</v>
      </c>
      <c s="36" t="s">
        <v>53</v>
      </c>
      <c s="37">
        <v>0.78</v>
      </c>
      <c s="36">
        <v>0</v>
      </c>
      <c s="36">
        <f>ROUND(G97*H97,6)</f>
      </c>
      <c r="L97" s="38">
        <v>0</v>
      </c>
      <c s="32">
        <f>ROUND(ROUND(L97,2)*ROUND(G97,3),2)</f>
      </c>
      <c s="36" t="s">
        <v>429</v>
      </c>
      <c>
        <f>(M97*21)/100</f>
      </c>
      <c t="s">
        <v>27</v>
      </c>
    </row>
    <row r="98" spans="1:5" ht="12.75">
      <c r="A98" s="35" t="s">
        <v>55</v>
      </c>
      <c r="E98" s="39" t="s">
        <v>4499</v>
      </c>
    </row>
    <row r="99" spans="1:5" ht="25.5">
      <c r="A99" s="35" t="s">
        <v>56</v>
      </c>
      <c r="E99" s="40" t="s">
        <v>5238</v>
      </c>
    </row>
    <row r="100" spans="1:5" ht="267.75">
      <c r="A100" t="s">
        <v>58</v>
      </c>
      <c r="E100" s="39" t="s">
        <v>452</v>
      </c>
    </row>
    <row r="101" spans="1:16" ht="12.75">
      <c r="A101" t="s">
        <v>49</v>
      </c>
      <c s="34" t="s">
        <v>161</v>
      </c>
      <c s="34" t="s">
        <v>4502</v>
      </c>
      <c s="35" t="s">
        <v>4404</v>
      </c>
      <c s="6" t="s">
        <v>4503</v>
      </c>
      <c s="36" t="s">
        <v>75</v>
      </c>
      <c s="37">
        <v>1.61</v>
      </c>
      <c s="36">
        <v>0</v>
      </c>
      <c s="36">
        <f>ROUND(G101*H101,6)</f>
      </c>
      <c r="L101" s="38">
        <v>0</v>
      </c>
      <c s="32">
        <f>ROUND(ROUND(L101,2)*ROUND(G101,3),2)</f>
      </c>
      <c s="36" t="s">
        <v>429</v>
      </c>
      <c>
        <f>(M101*21)/100</f>
      </c>
      <c t="s">
        <v>27</v>
      </c>
    </row>
    <row r="102" spans="1:5" ht="12.75">
      <c r="A102" s="35" t="s">
        <v>55</v>
      </c>
      <c r="E102" s="39" t="s">
        <v>4504</v>
      </c>
    </row>
    <row r="103" spans="1:5" ht="25.5">
      <c r="A103" s="35" t="s">
        <v>56</v>
      </c>
      <c r="E103" s="40" t="s">
        <v>5239</v>
      </c>
    </row>
    <row r="104" spans="1:5" ht="89.25">
      <c r="A104" t="s">
        <v>58</v>
      </c>
      <c r="E104" s="39" t="s">
        <v>4506</v>
      </c>
    </row>
    <row r="105" spans="1:16" ht="12.75">
      <c r="A105" t="s">
        <v>49</v>
      </c>
      <c s="34" t="s">
        <v>64</v>
      </c>
      <c s="34" t="s">
        <v>4388</v>
      </c>
      <c s="35" t="s">
        <v>5</v>
      </c>
      <c s="6" t="s">
        <v>4389</v>
      </c>
      <c s="36" t="s">
        <v>469</v>
      </c>
      <c s="37">
        <v>5</v>
      </c>
      <c s="36">
        <v>0</v>
      </c>
      <c s="36">
        <f>ROUND(G105*H105,6)</f>
      </c>
      <c r="L105" s="38">
        <v>0</v>
      </c>
      <c s="32">
        <f>ROUND(ROUND(L105,2)*ROUND(G105,3),2)</f>
      </c>
      <c s="36" t="s">
        <v>429</v>
      </c>
      <c>
        <f>(M105*21)/100</f>
      </c>
      <c t="s">
        <v>27</v>
      </c>
    </row>
    <row r="106" spans="1:5" ht="25.5">
      <c r="A106" s="35" t="s">
        <v>55</v>
      </c>
      <c r="E106" s="39" t="s">
        <v>4390</v>
      </c>
    </row>
    <row r="107" spans="1:5" ht="25.5">
      <c r="A107" s="35" t="s">
        <v>56</v>
      </c>
      <c r="E107" s="40" t="s">
        <v>5240</v>
      </c>
    </row>
    <row r="108" spans="1:5" ht="38.25">
      <c r="A108" t="s">
        <v>58</v>
      </c>
      <c r="E108" s="39" t="s">
        <v>3836</v>
      </c>
    </row>
    <row r="109" spans="1:13" ht="12.75">
      <c r="A109" t="s">
        <v>46</v>
      </c>
      <c r="C109" s="31" t="s">
        <v>26</v>
      </c>
      <c r="E109" s="33" t="s">
        <v>3502</v>
      </c>
      <c r="J109" s="32">
        <f>0</f>
      </c>
      <c s="32">
        <f>0</f>
      </c>
      <c s="32">
        <f>0+L110+L114+L118+L122+L126+L130+L134</f>
      </c>
      <c s="32">
        <f>0+M110+M114+M118+M122+M126+M130+M134</f>
      </c>
    </row>
    <row r="110" spans="1:16" ht="12.75">
      <c r="A110" t="s">
        <v>49</v>
      </c>
      <c s="34" t="s">
        <v>165</v>
      </c>
      <c s="34" t="s">
        <v>3958</v>
      </c>
      <c s="35" t="s">
        <v>5</v>
      </c>
      <c s="6" t="s">
        <v>3959</v>
      </c>
      <c s="36" t="s">
        <v>75</v>
      </c>
      <c s="37">
        <v>8.778</v>
      </c>
      <c s="36">
        <v>0</v>
      </c>
      <c s="36">
        <f>ROUND(G110*H110,6)</f>
      </c>
      <c r="L110" s="38">
        <v>0</v>
      </c>
      <c s="32">
        <f>ROUND(ROUND(L110,2)*ROUND(G110,3),2)</f>
      </c>
      <c s="36" t="s">
        <v>429</v>
      </c>
      <c>
        <f>(M110*21)/100</f>
      </c>
      <c t="s">
        <v>27</v>
      </c>
    </row>
    <row r="111" spans="1:5" ht="12.75">
      <c r="A111" s="35" t="s">
        <v>55</v>
      </c>
      <c r="E111" s="39" t="s">
        <v>5241</v>
      </c>
    </row>
    <row r="112" spans="1:5" ht="51">
      <c r="A112" s="35" t="s">
        <v>56</v>
      </c>
      <c r="E112" s="40" t="s">
        <v>5242</v>
      </c>
    </row>
    <row r="113" spans="1:5" ht="382.5">
      <c r="A113" t="s">
        <v>58</v>
      </c>
      <c r="E113" s="39" t="s">
        <v>3828</v>
      </c>
    </row>
    <row r="114" spans="1:16" ht="12.75">
      <c r="A114" t="s">
        <v>49</v>
      </c>
      <c s="34" t="s">
        <v>169</v>
      </c>
      <c s="34" t="s">
        <v>3829</v>
      </c>
      <c s="35" t="s">
        <v>5</v>
      </c>
      <c s="6" t="s">
        <v>3830</v>
      </c>
      <c s="36" t="s">
        <v>53</v>
      </c>
      <c s="37">
        <v>1.009</v>
      </c>
      <c s="36">
        <v>0</v>
      </c>
      <c s="36">
        <f>ROUND(G114*H114,6)</f>
      </c>
      <c r="L114" s="38">
        <v>0</v>
      </c>
      <c s="32">
        <f>ROUND(ROUND(L114,2)*ROUND(G114,3),2)</f>
      </c>
      <c s="36" t="s">
        <v>429</v>
      </c>
      <c>
        <f>(M114*21)/100</f>
      </c>
      <c t="s">
        <v>27</v>
      </c>
    </row>
    <row r="115" spans="1:5" ht="12.75">
      <c r="A115" s="35" t="s">
        <v>55</v>
      </c>
      <c r="E115" s="39" t="s">
        <v>5243</v>
      </c>
    </row>
    <row r="116" spans="1:5" ht="25.5">
      <c r="A116" s="35" t="s">
        <v>56</v>
      </c>
      <c r="E116" s="40" t="s">
        <v>5244</v>
      </c>
    </row>
    <row r="117" spans="1:5" ht="242.25">
      <c r="A117" t="s">
        <v>58</v>
      </c>
      <c r="E117" s="39" t="s">
        <v>3832</v>
      </c>
    </row>
    <row r="118" spans="1:16" ht="12.75">
      <c r="A118" t="s">
        <v>49</v>
      </c>
      <c s="34" t="s">
        <v>173</v>
      </c>
      <c s="34" t="s">
        <v>3962</v>
      </c>
      <c s="35" t="s">
        <v>5</v>
      </c>
      <c s="6" t="s">
        <v>3963</v>
      </c>
      <c s="36" t="s">
        <v>75</v>
      </c>
      <c s="37">
        <v>9.827</v>
      </c>
      <c s="36">
        <v>0</v>
      </c>
      <c s="36">
        <f>ROUND(G118*H118,6)</f>
      </c>
      <c r="L118" s="38">
        <v>0</v>
      </c>
      <c s="32">
        <f>ROUND(ROUND(L118,2)*ROUND(G118,3),2)</f>
      </c>
      <c s="36" t="s">
        <v>429</v>
      </c>
      <c>
        <f>(M118*21)/100</f>
      </c>
      <c t="s">
        <v>27</v>
      </c>
    </row>
    <row r="119" spans="1:5" ht="12.75">
      <c r="A119" s="35" t="s">
        <v>55</v>
      </c>
      <c r="E119" s="39" t="s">
        <v>5245</v>
      </c>
    </row>
    <row r="120" spans="1:5" ht="51">
      <c r="A120" s="35" t="s">
        <v>56</v>
      </c>
      <c r="E120" s="40" t="s">
        <v>5246</v>
      </c>
    </row>
    <row r="121" spans="1:5" ht="369.75">
      <c r="A121" t="s">
        <v>58</v>
      </c>
      <c r="E121" s="39" t="s">
        <v>457</v>
      </c>
    </row>
    <row r="122" spans="1:16" ht="12.75">
      <c r="A122" t="s">
        <v>49</v>
      </c>
      <c s="34" t="s">
        <v>177</v>
      </c>
      <c s="34" t="s">
        <v>3965</v>
      </c>
      <c s="35" t="s">
        <v>5</v>
      </c>
      <c s="6" t="s">
        <v>3966</v>
      </c>
      <c s="36" t="s">
        <v>53</v>
      </c>
      <c s="37">
        <v>0.618</v>
      </c>
      <c s="36">
        <v>0</v>
      </c>
      <c s="36">
        <f>ROUND(G122*H122,6)</f>
      </c>
      <c r="L122" s="38">
        <v>0</v>
      </c>
      <c s="32">
        <f>ROUND(ROUND(L122,2)*ROUND(G122,3),2)</f>
      </c>
      <c s="36" t="s">
        <v>429</v>
      </c>
      <c>
        <f>(M122*21)/100</f>
      </c>
      <c t="s">
        <v>27</v>
      </c>
    </row>
    <row r="123" spans="1:5" ht="12.75">
      <c r="A123" s="35" t="s">
        <v>55</v>
      </c>
      <c r="E123" s="39" t="s">
        <v>5247</v>
      </c>
    </row>
    <row r="124" spans="1:5" ht="25.5">
      <c r="A124" s="35" t="s">
        <v>56</v>
      </c>
      <c r="E124" s="40" t="s">
        <v>5248</v>
      </c>
    </row>
    <row r="125" spans="1:5" ht="267.75">
      <c r="A125" t="s">
        <v>58</v>
      </c>
      <c r="E125" s="39" t="s">
        <v>452</v>
      </c>
    </row>
    <row r="126" spans="1:16" ht="12.75">
      <c r="A126" t="s">
        <v>49</v>
      </c>
      <c s="34" t="s">
        <v>181</v>
      </c>
      <c s="34" t="s">
        <v>3833</v>
      </c>
      <c s="35" t="s">
        <v>5</v>
      </c>
      <c s="6" t="s">
        <v>3834</v>
      </c>
      <c s="36" t="s">
        <v>75</v>
      </c>
      <c s="37">
        <v>1.836</v>
      </c>
      <c s="36">
        <v>0</v>
      </c>
      <c s="36">
        <f>ROUND(G126*H126,6)</f>
      </c>
      <c r="L126" s="38">
        <v>0</v>
      </c>
      <c s="32">
        <f>ROUND(ROUND(L126,2)*ROUND(G126,3),2)</f>
      </c>
      <c s="36" t="s">
        <v>429</v>
      </c>
      <c>
        <f>(M126*21)/100</f>
      </c>
      <c t="s">
        <v>27</v>
      </c>
    </row>
    <row r="127" spans="1:5" ht="12.75">
      <c r="A127" s="35" t="s">
        <v>55</v>
      </c>
      <c r="E127" s="39" t="s">
        <v>4400</v>
      </c>
    </row>
    <row r="128" spans="1:5" ht="25.5">
      <c r="A128" s="35" t="s">
        <v>56</v>
      </c>
      <c r="E128" s="40" t="s">
        <v>5249</v>
      </c>
    </row>
    <row r="129" spans="1:5" ht="38.25">
      <c r="A129" t="s">
        <v>58</v>
      </c>
      <c r="E129" s="39" t="s">
        <v>3836</v>
      </c>
    </row>
    <row r="130" spans="1:16" ht="12.75">
      <c r="A130" t="s">
        <v>49</v>
      </c>
      <c s="34" t="s">
        <v>185</v>
      </c>
      <c s="34" t="s">
        <v>3837</v>
      </c>
      <c s="35" t="s">
        <v>5</v>
      </c>
      <c s="6" t="s">
        <v>3838</v>
      </c>
      <c s="36" t="s">
        <v>1908</v>
      </c>
      <c s="37">
        <v>566</v>
      </c>
      <c s="36">
        <v>0</v>
      </c>
      <c s="36">
        <f>ROUND(G130*H130,6)</f>
      </c>
      <c r="L130" s="38">
        <v>0</v>
      </c>
      <c s="32">
        <f>ROUND(ROUND(L130,2)*ROUND(G130,3),2)</f>
      </c>
      <c s="36" t="s">
        <v>429</v>
      </c>
      <c>
        <f>(M130*21)/100</f>
      </c>
      <c t="s">
        <v>27</v>
      </c>
    </row>
    <row r="131" spans="1:5" ht="12.75">
      <c r="A131" s="35" t="s">
        <v>55</v>
      </c>
      <c r="E131" s="39" t="s">
        <v>4520</v>
      </c>
    </row>
    <row r="132" spans="1:5" ht="25.5">
      <c r="A132" s="35" t="s">
        <v>56</v>
      </c>
      <c r="E132" s="40" t="s">
        <v>5250</v>
      </c>
    </row>
    <row r="133" spans="1:5" ht="293.25">
      <c r="A133" t="s">
        <v>58</v>
      </c>
      <c r="E133" s="39" t="s">
        <v>466</v>
      </c>
    </row>
    <row r="134" spans="1:16" ht="12.75">
      <c r="A134" t="s">
        <v>49</v>
      </c>
      <c s="34" t="s">
        <v>189</v>
      </c>
      <c s="34" t="s">
        <v>4522</v>
      </c>
      <c s="35" t="s">
        <v>5</v>
      </c>
      <c s="6" t="s">
        <v>4523</v>
      </c>
      <c s="36" t="s">
        <v>75</v>
      </c>
      <c s="37">
        <v>23.76</v>
      </c>
      <c s="36">
        <v>0</v>
      </c>
      <c s="36">
        <f>ROUND(G134*H134,6)</f>
      </c>
      <c r="L134" s="38">
        <v>0</v>
      </c>
      <c s="32">
        <f>ROUND(ROUND(L134,2)*ROUND(G134,3),2)</f>
      </c>
      <c s="36" t="s">
        <v>429</v>
      </c>
      <c>
        <f>(M134*21)/100</f>
      </c>
      <c t="s">
        <v>27</v>
      </c>
    </row>
    <row r="135" spans="1:5" ht="25.5">
      <c r="A135" s="35" t="s">
        <v>55</v>
      </c>
      <c r="E135" s="39" t="s">
        <v>4524</v>
      </c>
    </row>
    <row r="136" spans="1:5" ht="25.5">
      <c r="A136" s="35" t="s">
        <v>56</v>
      </c>
      <c r="E136" s="40" t="s">
        <v>5251</v>
      </c>
    </row>
    <row r="137" spans="1:5" ht="229.5">
      <c r="A137" t="s">
        <v>58</v>
      </c>
      <c r="E137" s="39" t="s">
        <v>3845</v>
      </c>
    </row>
    <row r="138" spans="1:13" ht="12.75">
      <c r="A138" t="s">
        <v>46</v>
      </c>
      <c r="C138" s="31" t="s">
        <v>87</v>
      </c>
      <c r="E138" s="33" t="s">
        <v>453</v>
      </c>
      <c r="J138" s="32">
        <f>0</f>
      </c>
      <c s="32">
        <f>0</f>
      </c>
      <c s="32">
        <f>0+L139+L143+L147+L151+L155+L159+L163+L167+L171+L175</f>
      </c>
      <c s="32">
        <f>0+M139+M143+M147+M151+M155+M159+M163+M167+M171+M175</f>
      </c>
    </row>
    <row r="139" spans="1:16" ht="12.75">
      <c r="A139" t="s">
        <v>49</v>
      </c>
      <c s="34" t="s">
        <v>193</v>
      </c>
      <c s="34" t="s">
        <v>5252</v>
      </c>
      <c s="35" t="s">
        <v>5</v>
      </c>
      <c s="6" t="s">
        <v>5253</v>
      </c>
      <c s="36" t="s">
        <v>75</v>
      </c>
      <c s="37">
        <v>0.756</v>
      </c>
      <c s="36">
        <v>0</v>
      </c>
      <c s="36">
        <f>ROUND(G139*H139,6)</f>
      </c>
      <c r="L139" s="38">
        <v>0</v>
      </c>
      <c s="32">
        <f>ROUND(ROUND(L139,2)*ROUND(G139,3),2)</f>
      </c>
      <c s="36" t="s">
        <v>429</v>
      </c>
      <c>
        <f>(M139*21)/100</f>
      </c>
      <c t="s">
        <v>27</v>
      </c>
    </row>
    <row r="140" spans="1:5" ht="12.75">
      <c r="A140" s="35" t="s">
        <v>55</v>
      </c>
      <c r="E140" s="39" t="s">
        <v>5254</v>
      </c>
    </row>
    <row r="141" spans="1:5" ht="25.5">
      <c r="A141" s="35" t="s">
        <v>56</v>
      </c>
      <c r="E141" s="40" t="s">
        <v>5255</v>
      </c>
    </row>
    <row r="142" spans="1:5" ht="229.5">
      <c r="A142" t="s">
        <v>58</v>
      </c>
      <c r="E142" s="39" t="s">
        <v>3845</v>
      </c>
    </row>
    <row r="143" spans="1:16" ht="12.75">
      <c r="A143" t="s">
        <v>49</v>
      </c>
      <c s="34" t="s">
        <v>197</v>
      </c>
      <c s="34" t="s">
        <v>4284</v>
      </c>
      <c s="35" t="s">
        <v>5</v>
      </c>
      <c s="6" t="s">
        <v>4285</v>
      </c>
      <c s="36" t="s">
        <v>75</v>
      </c>
      <c s="37">
        <v>18.88</v>
      </c>
      <c s="36">
        <v>0</v>
      </c>
      <c s="36">
        <f>ROUND(G143*H143,6)</f>
      </c>
      <c r="L143" s="38">
        <v>0</v>
      </c>
      <c s="32">
        <f>ROUND(ROUND(L143,2)*ROUND(G143,3),2)</f>
      </c>
      <c s="36" t="s">
        <v>429</v>
      </c>
      <c>
        <f>(M143*21)/100</f>
      </c>
      <c t="s">
        <v>27</v>
      </c>
    </row>
    <row r="144" spans="1:5" ht="12.75">
      <c r="A144" s="35" t="s">
        <v>55</v>
      </c>
      <c r="E144" s="39" t="s">
        <v>5256</v>
      </c>
    </row>
    <row r="145" spans="1:5" ht="25.5">
      <c r="A145" s="35" t="s">
        <v>56</v>
      </c>
      <c r="E145" s="40" t="s">
        <v>5257</v>
      </c>
    </row>
    <row r="146" spans="1:5" ht="369.75">
      <c r="A146" t="s">
        <v>58</v>
      </c>
      <c r="E146" s="39" t="s">
        <v>457</v>
      </c>
    </row>
    <row r="147" spans="1:16" ht="12.75">
      <c r="A147" t="s">
        <v>49</v>
      </c>
      <c s="34" t="s">
        <v>201</v>
      </c>
      <c s="34" t="s">
        <v>3862</v>
      </c>
      <c s="35" t="s">
        <v>4404</v>
      </c>
      <c s="6" t="s">
        <v>3863</v>
      </c>
      <c s="36" t="s">
        <v>75</v>
      </c>
      <c s="37">
        <v>6.163</v>
      </c>
      <c s="36">
        <v>0</v>
      </c>
      <c s="36">
        <f>ROUND(G147*H147,6)</f>
      </c>
      <c r="L147" s="38">
        <v>0</v>
      </c>
      <c s="32">
        <f>ROUND(ROUND(L147,2)*ROUND(G147,3),2)</f>
      </c>
      <c s="36" t="s">
        <v>429</v>
      </c>
      <c>
        <f>(M147*21)/100</f>
      </c>
      <c t="s">
        <v>27</v>
      </c>
    </row>
    <row r="148" spans="1:5" ht="12.75">
      <c r="A148" s="35" t="s">
        <v>55</v>
      </c>
      <c r="E148" s="39" t="s">
        <v>4526</v>
      </c>
    </row>
    <row r="149" spans="1:5" ht="25.5">
      <c r="A149" s="35" t="s">
        <v>56</v>
      </c>
      <c r="E149" s="40" t="s">
        <v>5258</v>
      </c>
    </row>
    <row r="150" spans="1:5" ht="369.75">
      <c r="A150" t="s">
        <v>58</v>
      </c>
      <c r="E150" s="39" t="s">
        <v>457</v>
      </c>
    </row>
    <row r="151" spans="1:16" ht="12.75">
      <c r="A151" t="s">
        <v>49</v>
      </c>
      <c s="34" t="s">
        <v>205</v>
      </c>
      <c s="34" t="s">
        <v>3862</v>
      </c>
      <c s="35" t="s">
        <v>4407</v>
      </c>
      <c s="6" t="s">
        <v>3863</v>
      </c>
      <c s="36" t="s">
        <v>75</v>
      </c>
      <c s="37">
        <v>6.724</v>
      </c>
      <c s="36">
        <v>0</v>
      </c>
      <c s="36">
        <f>ROUND(G151*H151,6)</f>
      </c>
      <c r="L151" s="38">
        <v>0</v>
      </c>
      <c s="32">
        <f>ROUND(ROUND(L151,2)*ROUND(G151,3),2)</f>
      </c>
      <c s="36" t="s">
        <v>429</v>
      </c>
      <c>
        <f>(M151*21)/100</f>
      </c>
      <c t="s">
        <v>27</v>
      </c>
    </row>
    <row r="152" spans="1:5" ht="12.75">
      <c r="A152" s="35" t="s">
        <v>55</v>
      </c>
      <c r="E152" s="39" t="s">
        <v>4408</v>
      </c>
    </row>
    <row r="153" spans="1:5" ht="25.5">
      <c r="A153" s="35" t="s">
        <v>56</v>
      </c>
      <c r="E153" s="40" t="s">
        <v>5259</v>
      </c>
    </row>
    <row r="154" spans="1:5" ht="369.75">
      <c r="A154" t="s">
        <v>58</v>
      </c>
      <c r="E154" s="39" t="s">
        <v>457</v>
      </c>
    </row>
    <row r="155" spans="1:16" ht="12.75">
      <c r="A155" t="s">
        <v>49</v>
      </c>
      <c s="34" t="s">
        <v>209</v>
      </c>
      <c s="34" t="s">
        <v>3862</v>
      </c>
      <c s="35" t="s">
        <v>4529</v>
      </c>
      <c s="6" t="s">
        <v>3863</v>
      </c>
      <c s="36" t="s">
        <v>75</v>
      </c>
      <c s="37">
        <v>41.52</v>
      </c>
      <c s="36">
        <v>0</v>
      </c>
      <c s="36">
        <f>ROUND(G155*H155,6)</f>
      </c>
      <c r="L155" s="38">
        <v>0</v>
      </c>
      <c s="32">
        <f>ROUND(ROUND(L155,2)*ROUND(G155,3),2)</f>
      </c>
      <c s="36" t="s">
        <v>429</v>
      </c>
      <c>
        <f>(M155*21)/100</f>
      </c>
      <c t="s">
        <v>27</v>
      </c>
    </row>
    <row r="156" spans="1:5" ht="12.75">
      <c r="A156" s="35" t="s">
        <v>55</v>
      </c>
      <c r="E156" s="39" t="s">
        <v>5260</v>
      </c>
    </row>
    <row r="157" spans="1:5" ht="25.5">
      <c r="A157" s="35" t="s">
        <v>56</v>
      </c>
      <c r="E157" s="40" t="s">
        <v>5261</v>
      </c>
    </row>
    <row r="158" spans="1:5" ht="369.75">
      <c r="A158" t="s">
        <v>58</v>
      </c>
      <c r="E158" s="39" t="s">
        <v>457</v>
      </c>
    </row>
    <row r="159" spans="1:16" ht="12.75">
      <c r="A159" t="s">
        <v>49</v>
      </c>
      <c s="34" t="s">
        <v>213</v>
      </c>
      <c s="34" t="s">
        <v>3862</v>
      </c>
      <c s="35" t="s">
        <v>5262</v>
      </c>
      <c s="6" t="s">
        <v>3863</v>
      </c>
      <c s="36" t="s">
        <v>75</v>
      </c>
      <c s="37">
        <v>1.125</v>
      </c>
      <c s="36">
        <v>0</v>
      </c>
      <c s="36">
        <f>ROUND(G159*H159,6)</f>
      </c>
      <c r="L159" s="38">
        <v>0</v>
      </c>
      <c s="32">
        <f>ROUND(ROUND(L159,2)*ROUND(G159,3),2)</f>
      </c>
      <c s="36" t="s">
        <v>429</v>
      </c>
      <c>
        <f>(M159*21)/100</f>
      </c>
      <c t="s">
        <v>27</v>
      </c>
    </row>
    <row r="160" spans="1:5" ht="12.75">
      <c r="A160" s="35" t="s">
        <v>55</v>
      </c>
      <c r="E160" s="39" t="s">
        <v>5263</v>
      </c>
    </row>
    <row r="161" spans="1:5" ht="25.5">
      <c r="A161" s="35" t="s">
        <v>56</v>
      </c>
      <c r="E161" s="40" t="s">
        <v>5264</v>
      </c>
    </row>
    <row r="162" spans="1:5" ht="369.75">
      <c r="A162" t="s">
        <v>58</v>
      </c>
      <c r="E162" s="39" t="s">
        <v>457</v>
      </c>
    </row>
    <row r="163" spans="1:16" ht="12.75">
      <c r="A163" t="s">
        <v>49</v>
      </c>
      <c s="34" t="s">
        <v>217</v>
      </c>
      <c s="34" t="s">
        <v>4532</v>
      </c>
      <c s="35" t="s">
        <v>5</v>
      </c>
      <c s="6" t="s">
        <v>4533</v>
      </c>
      <c s="36" t="s">
        <v>75</v>
      </c>
      <c s="37">
        <v>1.61</v>
      </c>
      <c s="36">
        <v>0</v>
      </c>
      <c s="36">
        <f>ROUND(G163*H163,6)</f>
      </c>
      <c r="L163" s="38">
        <v>0</v>
      </c>
      <c s="32">
        <f>ROUND(ROUND(L163,2)*ROUND(G163,3),2)</f>
      </c>
      <c s="36" t="s">
        <v>429</v>
      </c>
      <c>
        <f>(M163*21)/100</f>
      </c>
      <c t="s">
        <v>27</v>
      </c>
    </row>
    <row r="164" spans="1:5" ht="12.75">
      <c r="A164" s="35" t="s">
        <v>55</v>
      </c>
      <c r="E164" s="39" t="s">
        <v>4534</v>
      </c>
    </row>
    <row r="165" spans="1:5" ht="25.5">
      <c r="A165" s="35" t="s">
        <v>56</v>
      </c>
      <c r="E165" s="40" t="s">
        <v>5265</v>
      </c>
    </row>
    <row r="166" spans="1:5" ht="369.75">
      <c r="A166" t="s">
        <v>58</v>
      </c>
      <c r="E166" s="39" t="s">
        <v>457</v>
      </c>
    </row>
    <row r="167" spans="1:16" ht="12.75">
      <c r="A167" t="s">
        <v>49</v>
      </c>
      <c s="34" t="s">
        <v>221</v>
      </c>
      <c s="34" t="s">
        <v>458</v>
      </c>
      <c s="35" t="s">
        <v>5</v>
      </c>
      <c s="6" t="s">
        <v>459</v>
      </c>
      <c s="36" t="s">
        <v>75</v>
      </c>
      <c s="37">
        <v>44.88</v>
      </c>
      <c s="36">
        <v>0</v>
      </c>
      <c s="36">
        <f>ROUND(G167*H167,6)</f>
      </c>
      <c r="L167" s="38">
        <v>0</v>
      </c>
      <c s="32">
        <f>ROUND(ROUND(L167,2)*ROUND(G167,3),2)</f>
      </c>
      <c s="36" t="s">
        <v>429</v>
      </c>
      <c>
        <f>(M167*21)/100</f>
      </c>
      <c t="s">
        <v>27</v>
      </c>
    </row>
    <row r="168" spans="1:5" ht="12.75">
      <c r="A168" s="35" t="s">
        <v>55</v>
      </c>
      <c r="E168" s="39" t="s">
        <v>4410</v>
      </c>
    </row>
    <row r="169" spans="1:5" ht="25.5">
      <c r="A169" s="35" t="s">
        <v>56</v>
      </c>
      <c r="E169" s="40" t="s">
        <v>5266</v>
      </c>
    </row>
    <row r="170" spans="1:5" ht="38.25">
      <c r="A170" t="s">
        <v>58</v>
      </c>
      <c r="E170" s="39" t="s">
        <v>461</v>
      </c>
    </row>
    <row r="171" spans="1:16" ht="12.75">
      <c r="A171" t="s">
        <v>49</v>
      </c>
      <c s="34" t="s">
        <v>225</v>
      </c>
      <c s="34" t="s">
        <v>4537</v>
      </c>
      <c s="35" t="s">
        <v>5</v>
      </c>
      <c s="6" t="s">
        <v>4538</v>
      </c>
      <c s="36" t="s">
        <v>75</v>
      </c>
      <c s="37">
        <v>5.07</v>
      </c>
      <c s="36">
        <v>0</v>
      </c>
      <c s="36">
        <f>ROUND(G171*H171,6)</f>
      </c>
      <c r="L171" s="38">
        <v>0</v>
      </c>
      <c s="32">
        <f>ROUND(ROUND(L171,2)*ROUND(G171,3),2)</f>
      </c>
      <c s="36" t="s">
        <v>429</v>
      </c>
      <c>
        <f>(M171*21)/100</f>
      </c>
      <c t="s">
        <v>27</v>
      </c>
    </row>
    <row r="172" spans="1:5" ht="12.75">
      <c r="A172" s="35" t="s">
        <v>55</v>
      </c>
      <c r="E172" s="39" t="s">
        <v>4539</v>
      </c>
    </row>
    <row r="173" spans="1:5" ht="25.5">
      <c r="A173" s="35" t="s">
        <v>56</v>
      </c>
      <c r="E173" s="40" t="s">
        <v>5267</v>
      </c>
    </row>
    <row r="174" spans="1:5" ht="38.25">
      <c r="A174" t="s">
        <v>58</v>
      </c>
      <c r="E174" s="39" t="s">
        <v>461</v>
      </c>
    </row>
    <row r="175" spans="1:16" ht="12.75">
      <c r="A175" t="s">
        <v>49</v>
      </c>
      <c s="34" t="s">
        <v>229</v>
      </c>
      <c s="34" t="s">
        <v>3858</v>
      </c>
      <c s="35" t="s">
        <v>5</v>
      </c>
      <c s="6" t="s">
        <v>3859</v>
      </c>
      <c s="36" t="s">
        <v>75</v>
      </c>
      <c s="37">
        <v>10.344</v>
      </c>
      <c s="36">
        <v>0</v>
      </c>
      <c s="36">
        <f>ROUND(G175*H175,6)</f>
      </c>
      <c r="L175" s="38">
        <v>0</v>
      </c>
      <c s="32">
        <f>ROUND(ROUND(L175,2)*ROUND(G175,3),2)</f>
      </c>
      <c s="36" t="s">
        <v>429</v>
      </c>
      <c>
        <f>(M175*21)/100</f>
      </c>
      <c t="s">
        <v>27</v>
      </c>
    </row>
    <row r="176" spans="1:5" ht="12.75">
      <c r="A176" s="35" t="s">
        <v>55</v>
      </c>
      <c r="E176" s="39" t="s">
        <v>4419</v>
      </c>
    </row>
    <row r="177" spans="1:5" ht="25.5">
      <c r="A177" s="35" t="s">
        <v>56</v>
      </c>
      <c r="E177" s="40" t="s">
        <v>5268</v>
      </c>
    </row>
    <row r="178" spans="1:5" ht="102">
      <c r="A178" t="s">
        <v>58</v>
      </c>
      <c r="E178" s="39" t="s">
        <v>3861</v>
      </c>
    </row>
    <row r="179" spans="1:13" ht="12.75">
      <c r="A179" t="s">
        <v>46</v>
      </c>
      <c r="C179" s="31" t="s">
        <v>97</v>
      </c>
      <c r="E179" s="33" t="s">
        <v>4162</v>
      </c>
      <c r="J179" s="32">
        <f>0</f>
      </c>
      <c s="32">
        <f>0</f>
      </c>
      <c s="32">
        <f>0+L180</f>
      </c>
      <c s="32">
        <f>0+M180</f>
      </c>
    </row>
    <row r="180" spans="1:16" ht="12.75">
      <c r="A180" t="s">
        <v>49</v>
      </c>
      <c s="34" t="s">
        <v>233</v>
      </c>
      <c s="34" t="s">
        <v>4421</v>
      </c>
      <c s="35" t="s">
        <v>5</v>
      </c>
      <c s="6" t="s">
        <v>4422</v>
      </c>
      <c s="36" t="s">
        <v>75</v>
      </c>
      <c s="37">
        <v>0.671</v>
      </c>
      <c s="36">
        <v>0</v>
      </c>
      <c s="36">
        <f>ROUND(G180*H180,6)</f>
      </c>
      <c r="L180" s="38">
        <v>0</v>
      </c>
      <c s="32">
        <f>ROUND(ROUND(L180,2)*ROUND(G180,3),2)</f>
      </c>
      <c s="36" t="s">
        <v>429</v>
      </c>
      <c>
        <f>(M180*21)/100</f>
      </c>
      <c t="s">
        <v>27</v>
      </c>
    </row>
    <row r="181" spans="1:5" ht="25.5">
      <c r="A181" s="35" t="s">
        <v>55</v>
      </c>
      <c r="E181" s="39" t="s">
        <v>4423</v>
      </c>
    </row>
    <row r="182" spans="1:5" ht="38.25">
      <c r="A182" s="35" t="s">
        <v>56</v>
      </c>
      <c r="E182" s="40" t="s">
        <v>5269</v>
      </c>
    </row>
    <row r="183" spans="1:5" ht="331.5">
      <c r="A183" t="s">
        <v>58</v>
      </c>
      <c r="E183" s="39" t="s">
        <v>4425</v>
      </c>
    </row>
    <row r="184" spans="1:13" ht="12.75">
      <c r="A184" t="s">
        <v>46</v>
      </c>
      <c r="C184" s="31" t="s">
        <v>85</v>
      </c>
      <c r="E184" s="33" t="s">
        <v>86</v>
      </c>
      <c r="J184" s="32">
        <f>0</f>
      </c>
      <c s="32">
        <f>0</f>
      </c>
      <c s="32">
        <f>0+L185+L189+L193+L197</f>
      </c>
      <c s="32">
        <f>0+M185+M189+M193+M197</f>
      </c>
    </row>
    <row r="185" spans="1:16" ht="25.5">
      <c r="A185" t="s">
        <v>49</v>
      </c>
      <c s="34" t="s">
        <v>237</v>
      </c>
      <c s="34" t="s">
        <v>4426</v>
      </c>
      <c s="35" t="s">
        <v>5</v>
      </c>
      <c s="6" t="s">
        <v>4427</v>
      </c>
      <c s="36" t="s">
        <v>469</v>
      </c>
      <c s="37">
        <v>57.57</v>
      </c>
      <c s="36">
        <v>0</v>
      </c>
      <c s="36">
        <f>ROUND(G185*H185,6)</f>
      </c>
      <c r="L185" s="38">
        <v>0</v>
      </c>
      <c s="32">
        <f>ROUND(ROUND(L185,2)*ROUND(G185,3),2)</f>
      </c>
      <c s="36" t="s">
        <v>429</v>
      </c>
      <c>
        <f>(M185*21)/100</f>
      </c>
      <c t="s">
        <v>27</v>
      </c>
    </row>
    <row r="186" spans="1:5" ht="25.5">
      <c r="A186" s="35" t="s">
        <v>55</v>
      </c>
      <c r="E186" s="39" t="s">
        <v>5270</v>
      </c>
    </row>
    <row r="187" spans="1:5" ht="25.5">
      <c r="A187" s="35" t="s">
        <v>56</v>
      </c>
      <c r="E187" s="40" t="s">
        <v>5271</v>
      </c>
    </row>
    <row r="188" spans="1:5" ht="191.25">
      <c r="A188" t="s">
        <v>58</v>
      </c>
      <c r="E188" s="39" t="s">
        <v>471</v>
      </c>
    </row>
    <row r="189" spans="1:16" ht="25.5">
      <c r="A189" t="s">
        <v>49</v>
      </c>
      <c s="34" t="s">
        <v>241</v>
      </c>
      <c s="34" t="s">
        <v>3865</v>
      </c>
      <c s="35" t="s">
        <v>5</v>
      </c>
      <c s="6" t="s">
        <v>3866</v>
      </c>
      <c s="36" t="s">
        <v>469</v>
      </c>
      <c s="37">
        <v>95.245</v>
      </c>
      <c s="36">
        <v>0</v>
      </c>
      <c s="36">
        <f>ROUND(G189*H189,6)</f>
      </c>
      <c r="L189" s="38">
        <v>0</v>
      </c>
      <c s="32">
        <f>ROUND(ROUND(L189,2)*ROUND(G189,3),2)</f>
      </c>
      <c s="36" t="s">
        <v>429</v>
      </c>
      <c>
        <f>(M189*21)/100</f>
      </c>
      <c t="s">
        <v>27</v>
      </c>
    </row>
    <row r="190" spans="1:5" ht="12.75">
      <c r="A190" s="35" t="s">
        <v>55</v>
      </c>
      <c r="E190" s="39" t="s">
        <v>5272</v>
      </c>
    </row>
    <row r="191" spans="1:5" ht="76.5">
      <c r="A191" s="35" t="s">
        <v>56</v>
      </c>
      <c r="E191" s="40" t="s">
        <v>5273</v>
      </c>
    </row>
    <row r="192" spans="1:5" ht="191.25">
      <c r="A192" t="s">
        <v>58</v>
      </c>
      <c r="E192" s="39" t="s">
        <v>471</v>
      </c>
    </row>
    <row r="193" spans="1:16" ht="12.75">
      <c r="A193" t="s">
        <v>49</v>
      </c>
      <c s="34" t="s">
        <v>245</v>
      </c>
      <c s="34" t="s">
        <v>3868</v>
      </c>
      <c s="35" t="s">
        <v>5</v>
      </c>
      <c s="6" t="s">
        <v>3869</v>
      </c>
      <c s="36" t="s">
        <v>469</v>
      </c>
      <c s="37">
        <v>31.77</v>
      </c>
      <c s="36">
        <v>0</v>
      </c>
      <c s="36">
        <f>ROUND(G193*H193,6)</f>
      </c>
      <c r="L193" s="38">
        <v>0</v>
      </c>
      <c s="32">
        <f>ROUND(ROUND(L193,2)*ROUND(G193,3),2)</f>
      </c>
      <c s="36" t="s">
        <v>429</v>
      </c>
      <c>
        <f>(M193*21)/100</f>
      </c>
      <c t="s">
        <v>27</v>
      </c>
    </row>
    <row r="194" spans="1:5" ht="12.75">
      <c r="A194" s="35" t="s">
        <v>55</v>
      </c>
      <c r="E194" s="39" t="s">
        <v>4432</v>
      </c>
    </row>
    <row r="195" spans="1:5" ht="63.75">
      <c r="A195" s="35" t="s">
        <v>56</v>
      </c>
      <c r="E195" s="40" t="s">
        <v>5274</v>
      </c>
    </row>
    <row r="196" spans="1:5" ht="38.25">
      <c r="A196" t="s">
        <v>58</v>
      </c>
      <c r="E196" s="39" t="s">
        <v>474</v>
      </c>
    </row>
    <row r="197" spans="1:16" ht="12.75">
      <c r="A197" t="s">
        <v>49</v>
      </c>
      <c s="34" t="s">
        <v>249</v>
      </c>
      <c s="34" t="s">
        <v>472</v>
      </c>
      <c s="35" t="s">
        <v>5</v>
      </c>
      <c s="6" t="s">
        <v>473</v>
      </c>
      <c s="36" t="s">
        <v>469</v>
      </c>
      <c s="37">
        <v>95.245</v>
      </c>
      <c s="36">
        <v>0</v>
      </c>
      <c s="36">
        <f>ROUND(G197*H197,6)</f>
      </c>
      <c r="L197" s="38">
        <v>0</v>
      </c>
      <c s="32">
        <f>ROUND(ROUND(L197,2)*ROUND(G197,3),2)</f>
      </c>
      <c s="36" t="s">
        <v>429</v>
      </c>
      <c>
        <f>(M197*21)/100</f>
      </c>
      <c t="s">
        <v>27</v>
      </c>
    </row>
    <row r="198" spans="1:5" ht="12.75">
      <c r="A198" s="35" t="s">
        <v>55</v>
      </c>
      <c r="E198" s="39" t="s">
        <v>4433</v>
      </c>
    </row>
    <row r="199" spans="1:5" ht="76.5">
      <c r="A199" s="35" t="s">
        <v>56</v>
      </c>
      <c r="E199" s="40" t="s">
        <v>5273</v>
      </c>
    </row>
    <row r="200" spans="1:5" ht="38.25">
      <c r="A200" t="s">
        <v>58</v>
      </c>
      <c r="E200" s="39" t="s">
        <v>474</v>
      </c>
    </row>
    <row r="201" spans="1:13" ht="12.75">
      <c r="A201" t="s">
        <v>46</v>
      </c>
      <c r="C201" s="31" t="s">
        <v>104</v>
      </c>
      <c r="E201" s="33" t="s">
        <v>3563</v>
      </c>
      <c r="J201" s="32">
        <f>0</f>
      </c>
      <c s="32">
        <f>0</f>
      </c>
      <c s="32">
        <f>0+L202+L206+L210</f>
      </c>
      <c s="32">
        <f>0+M202+M206+M210</f>
      </c>
    </row>
    <row r="202" spans="1:16" ht="12.75">
      <c r="A202" t="s">
        <v>49</v>
      </c>
      <c s="34" t="s">
        <v>253</v>
      </c>
      <c s="34" t="s">
        <v>4553</v>
      </c>
      <c s="35" t="s">
        <v>5</v>
      </c>
      <c s="6" t="s">
        <v>4554</v>
      </c>
      <c s="36" t="s">
        <v>95</v>
      </c>
      <c s="37">
        <v>1</v>
      </c>
      <c s="36">
        <v>0</v>
      </c>
      <c s="36">
        <f>ROUND(G202*H202,6)</f>
      </c>
      <c r="L202" s="38">
        <v>0</v>
      </c>
      <c s="32">
        <f>ROUND(ROUND(L202,2)*ROUND(G202,3),2)</f>
      </c>
      <c s="36" t="s">
        <v>429</v>
      </c>
      <c>
        <f>(M202*21)/100</f>
      </c>
      <c t="s">
        <v>27</v>
      </c>
    </row>
    <row r="203" spans="1:5" ht="25.5">
      <c r="A203" s="35" t="s">
        <v>55</v>
      </c>
      <c r="E203" s="39" t="s">
        <v>5275</v>
      </c>
    </row>
    <row r="204" spans="1:5" ht="25.5">
      <c r="A204" s="35" t="s">
        <v>56</v>
      </c>
      <c r="E204" s="40" t="s">
        <v>4705</v>
      </c>
    </row>
    <row r="205" spans="1:5" ht="267.75">
      <c r="A205" t="s">
        <v>58</v>
      </c>
      <c r="E205" s="39" t="s">
        <v>4556</v>
      </c>
    </row>
    <row r="206" spans="1:16" ht="12.75">
      <c r="A206" t="s">
        <v>49</v>
      </c>
      <c s="34" t="s">
        <v>257</v>
      </c>
      <c s="34" t="s">
        <v>4557</v>
      </c>
      <c s="35" t="s">
        <v>5</v>
      </c>
      <c s="6" t="s">
        <v>4558</v>
      </c>
      <c s="36" t="s">
        <v>95</v>
      </c>
      <c s="37">
        <v>29.5</v>
      </c>
      <c s="36">
        <v>0</v>
      </c>
      <c s="36">
        <f>ROUND(G206*H206,6)</f>
      </c>
      <c r="L206" s="38">
        <v>0</v>
      </c>
      <c s="32">
        <f>ROUND(ROUND(L206,2)*ROUND(G206,3),2)</f>
      </c>
      <c s="36" t="s">
        <v>429</v>
      </c>
      <c>
        <f>(M206*21)/100</f>
      </c>
      <c t="s">
        <v>27</v>
      </c>
    </row>
    <row r="207" spans="1:5" ht="12.75">
      <c r="A207" s="35" t="s">
        <v>55</v>
      </c>
      <c r="E207" s="39" t="s">
        <v>4559</v>
      </c>
    </row>
    <row r="208" spans="1:5" ht="25.5">
      <c r="A208" s="35" t="s">
        <v>56</v>
      </c>
      <c r="E208" s="40" t="s">
        <v>5276</v>
      </c>
    </row>
    <row r="209" spans="1:5" ht="242.25">
      <c r="A209" t="s">
        <v>58</v>
      </c>
      <c r="E209" s="39" t="s">
        <v>3878</v>
      </c>
    </row>
    <row r="210" spans="1:16" ht="12.75">
      <c r="A210" t="s">
        <v>49</v>
      </c>
      <c s="34" t="s">
        <v>261</v>
      </c>
      <c s="34" t="s">
        <v>4702</v>
      </c>
      <c s="35" t="s">
        <v>5</v>
      </c>
      <c s="6" t="s">
        <v>4703</v>
      </c>
      <c s="36" t="s">
        <v>95</v>
      </c>
      <c s="37">
        <v>0.5</v>
      </c>
      <c s="36">
        <v>0</v>
      </c>
      <c s="36">
        <f>ROUND(G210*H210,6)</f>
      </c>
      <c r="L210" s="38">
        <v>0</v>
      </c>
      <c s="32">
        <f>ROUND(ROUND(L210,2)*ROUND(G210,3),2)</f>
      </c>
      <c s="36" t="s">
        <v>429</v>
      </c>
      <c>
        <f>(M210*21)/100</f>
      </c>
      <c t="s">
        <v>27</v>
      </c>
    </row>
    <row r="211" spans="1:5" ht="12.75">
      <c r="A211" s="35" t="s">
        <v>55</v>
      </c>
      <c r="E211" s="39" t="s">
        <v>4704</v>
      </c>
    </row>
    <row r="212" spans="1:5" ht="25.5">
      <c r="A212" s="35" t="s">
        <v>56</v>
      </c>
      <c r="E212" s="40" t="s">
        <v>5277</v>
      </c>
    </row>
    <row r="213" spans="1:5" ht="242.25">
      <c r="A213" t="s">
        <v>58</v>
      </c>
      <c r="E213" s="39" t="s">
        <v>3580</v>
      </c>
    </row>
    <row r="214" spans="1:13" ht="12.75">
      <c r="A214" t="s">
        <v>46</v>
      </c>
      <c r="C214" s="31" t="s">
        <v>108</v>
      </c>
      <c r="E214" s="33" t="s">
        <v>2697</v>
      </c>
      <c r="J214" s="32">
        <f>0</f>
      </c>
      <c s="32">
        <f>0</f>
      </c>
      <c s="32">
        <f>0+L215+L219+L223+L227+L231+L235+L239+L243+L247</f>
      </c>
      <c s="32">
        <f>0+M215+M219+M223+M227+M231+M235+M239+M243+M247</f>
      </c>
    </row>
    <row r="215" spans="1:16" ht="12.75">
      <c r="A215" t="s">
        <v>49</v>
      </c>
      <c s="34" t="s">
        <v>265</v>
      </c>
      <c s="34" t="s">
        <v>3717</v>
      </c>
      <c s="35" t="s">
        <v>5</v>
      </c>
      <c s="6" t="s">
        <v>3718</v>
      </c>
      <c s="36" t="s">
        <v>95</v>
      </c>
      <c s="37">
        <v>11.6</v>
      </c>
      <c s="36">
        <v>0</v>
      </c>
      <c s="36">
        <f>ROUND(G215*H215,6)</f>
      </c>
      <c r="L215" s="38">
        <v>0</v>
      </c>
      <c s="32">
        <f>ROUND(ROUND(L215,2)*ROUND(G215,3),2)</f>
      </c>
      <c s="36" t="s">
        <v>429</v>
      </c>
      <c>
        <f>(M215*21)/100</f>
      </c>
      <c t="s">
        <v>27</v>
      </c>
    </row>
    <row r="216" spans="1:5" ht="12.75">
      <c r="A216" s="35" t="s">
        <v>55</v>
      </c>
      <c r="E216" s="39" t="s">
        <v>5006</v>
      </c>
    </row>
    <row r="217" spans="1:5" ht="25.5">
      <c r="A217" s="35" t="s">
        <v>56</v>
      </c>
      <c r="E217" s="40" t="s">
        <v>5278</v>
      </c>
    </row>
    <row r="218" spans="1:5" ht="38.25">
      <c r="A218" t="s">
        <v>58</v>
      </c>
      <c r="E218" s="39" t="s">
        <v>3721</v>
      </c>
    </row>
    <row r="219" spans="1:16" ht="12.75">
      <c r="A219" t="s">
        <v>49</v>
      </c>
      <c s="34" t="s">
        <v>269</v>
      </c>
      <c s="34" t="s">
        <v>3883</v>
      </c>
      <c s="35" t="s">
        <v>5</v>
      </c>
      <c s="6" t="s">
        <v>3884</v>
      </c>
      <c s="36" t="s">
        <v>90</v>
      </c>
      <c s="37">
        <v>4</v>
      </c>
      <c s="36">
        <v>0</v>
      </c>
      <c s="36">
        <f>ROUND(G219*H219,6)</f>
      </c>
      <c r="L219" s="38">
        <v>0</v>
      </c>
      <c s="32">
        <f>ROUND(ROUND(L219,2)*ROUND(G219,3),2)</f>
      </c>
      <c s="36" t="s">
        <v>429</v>
      </c>
      <c>
        <f>(M219*21)/100</f>
      </c>
      <c t="s">
        <v>27</v>
      </c>
    </row>
    <row r="220" spans="1:5" ht="12.75">
      <c r="A220" s="35" t="s">
        <v>55</v>
      </c>
      <c r="E220" s="39" t="s">
        <v>4436</v>
      </c>
    </row>
    <row r="221" spans="1:5" ht="12.75">
      <c r="A221" s="35" t="s">
        <v>56</v>
      </c>
      <c r="E221" s="40" t="s">
        <v>4568</v>
      </c>
    </row>
    <row r="222" spans="1:5" ht="38.25">
      <c r="A222" t="s">
        <v>58</v>
      </c>
      <c r="E222" s="39" t="s">
        <v>3886</v>
      </c>
    </row>
    <row r="223" spans="1:16" ht="12.75">
      <c r="A223" t="s">
        <v>49</v>
      </c>
      <c s="34" t="s">
        <v>273</v>
      </c>
      <c s="34" t="s">
        <v>3887</v>
      </c>
      <c s="35" t="s">
        <v>5</v>
      </c>
      <c s="6" t="s">
        <v>3888</v>
      </c>
      <c s="36" t="s">
        <v>90</v>
      </c>
      <c s="37">
        <v>2</v>
      </c>
      <c s="36">
        <v>0</v>
      </c>
      <c s="36">
        <f>ROUND(G223*H223,6)</f>
      </c>
      <c r="L223" s="38">
        <v>0</v>
      </c>
      <c s="32">
        <f>ROUND(ROUND(L223,2)*ROUND(G223,3),2)</f>
      </c>
      <c s="36" t="s">
        <v>429</v>
      </c>
      <c>
        <f>(M223*21)/100</f>
      </c>
      <c t="s">
        <v>27</v>
      </c>
    </row>
    <row r="224" spans="1:5" ht="12.75">
      <c r="A224" s="35" t="s">
        <v>55</v>
      </c>
      <c r="E224" s="39" t="s">
        <v>4438</v>
      </c>
    </row>
    <row r="225" spans="1:5" ht="12.75">
      <c r="A225" s="35" t="s">
        <v>56</v>
      </c>
      <c r="E225" s="40" t="s">
        <v>4437</v>
      </c>
    </row>
    <row r="226" spans="1:5" ht="25.5">
      <c r="A226" t="s">
        <v>58</v>
      </c>
      <c r="E226" s="39" t="s">
        <v>3890</v>
      </c>
    </row>
    <row r="227" spans="1:16" ht="12.75">
      <c r="A227" t="s">
        <v>49</v>
      </c>
      <c s="34" t="s">
        <v>278</v>
      </c>
      <c s="34" t="s">
        <v>4578</v>
      </c>
      <c s="35" t="s">
        <v>5</v>
      </c>
      <c s="6" t="s">
        <v>4579</v>
      </c>
      <c s="36" t="s">
        <v>95</v>
      </c>
      <c s="37">
        <v>3.2</v>
      </c>
      <c s="36">
        <v>0</v>
      </c>
      <c s="36">
        <f>ROUND(G227*H227,6)</f>
      </c>
      <c r="L227" s="38">
        <v>0</v>
      </c>
      <c s="32">
        <f>ROUND(ROUND(L227,2)*ROUND(G227,3),2)</f>
      </c>
      <c s="36" t="s">
        <v>429</v>
      </c>
      <c>
        <f>(M227*21)/100</f>
      </c>
      <c t="s">
        <v>27</v>
      </c>
    </row>
    <row r="228" spans="1:5" ht="25.5">
      <c r="A228" s="35" t="s">
        <v>55</v>
      </c>
      <c r="E228" s="39" t="s">
        <v>4580</v>
      </c>
    </row>
    <row r="229" spans="1:5" ht="25.5">
      <c r="A229" s="35" t="s">
        <v>56</v>
      </c>
      <c r="E229" s="40" t="s">
        <v>5279</v>
      </c>
    </row>
    <row r="230" spans="1:5" ht="38.25">
      <c r="A230" t="s">
        <v>58</v>
      </c>
      <c r="E230" s="39" t="s">
        <v>4205</v>
      </c>
    </row>
    <row r="231" spans="1:16" ht="12.75">
      <c r="A231" t="s">
        <v>49</v>
      </c>
      <c s="34" t="s">
        <v>282</v>
      </c>
      <c s="34" t="s">
        <v>5280</v>
      </c>
      <c s="35" t="s">
        <v>5</v>
      </c>
      <c s="6" t="s">
        <v>5281</v>
      </c>
      <c s="36" t="s">
        <v>75</v>
      </c>
      <c s="37">
        <v>0.634</v>
      </c>
      <c s="36">
        <v>0</v>
      </c>
      <c s="36">
        <f>ROUND(G231*H231,6)</f>
      </c>
      <c r="L231" s="38">
        <v>0</v>
      </c>
      <c s="32">
        <f>ROUND(ROUND(L231,2)*ROUND(G231,3),2)</f>
      </c>
      <c s="36" t="s">
        <v>54</v>
      </c>
      <c>
        <f>(M231*21)/100</f>
      </c>
      <c t="s">
        <v>27</v>
      </c>
    </row>
    <row r="232" spans="1:5" ht="12.75">
      <c r="A232" s="35" t="s">
        <v>55</v>
      </c>
      <c r="E232" s="39" t="s">
        <v>5282</v>
      </c>
    </row>
    <row r="233" spans="1:5" ht="25.5">
      <c r="A233" s="35" t="s">
        <v>56</v>
      </c>
      <c r="E233" s="40" t="s">
        <v>5283</v>
      </c>
    </row>
    <row r="234" spans="1:5" ht="229.5">
      <c r="A234" t="s">
        <v>58</v>
      </c>
      <c r="E234" s="39" t="s">
        <v>5284</v>
      </c>
    </row>
    <row r="235" spans="1:16" ht="12.75">
      <c r="A235" t="s">
        <v>49</v>
      </c>
      <c s="34" t="s">
        <v>286</v>
      </c>
      <c s="34" t="s">
        <v>4035</v>
      </c>
      <c s="35" t="s">
        <v>5</v>
      </c>
      <c s="6" t="s">
        <v>4036</v>
      </c>
      <c s="36" t="s">
        <v>75</v>
      </c>
      <c s="37">
        <v>54.89</v>
      </c>
      <c s="36">
        <v>0</v>
      </c>
      <c s="36">
        <f>ROUND(G235*H235,6)</f>
      </c>
      <c r="L235" s="38">
        <v>0</v>
      </c>
      <c s="32">
        <f>ROUND(ROUND(L235,2)*ROUND(G235,3),2)</f>
      </c>
      <c s="36" t="s">
        <v>429</v>
      </c>
      <c>
        <f>(M235*21)/100</f>
      </c>
      <c t="s">
        <v>27</v>
      </c>
    </row>
    <row r="236" spans="1:5" ht="12.75">
      <c r="A236" s="35" t="s">
        <v>55</v>
      </c>
      <c r="E236" s="39" t="s">
        <v>5285</v>
      </c>
    </row>
    <row r="237" spans="1:5" ht="25.5">
      <c r="A237" s="35" t="s">
        <v>56</v>
      </c>
      <c r="E237" s="40" t="s">
        <v>5286</v>
      </c>
    </row>
    <row r="238" spans="1:5" ht="114.75">
      <c r="A238" t="s">
        <v>58</v>
      </c>
      <c r="E238" s="39" t="s">
        <v>4033</v>
      </c>
    </row>
    <row r="239" spans="1:16" ht="12.75">
      <c r="A239" t="s">
        <v>49</v>
      </c>
      <c s="34" t="s">
        <v>290</v>
      </c>
      <c s="34" t="s">
        <v>3639</v>
      </c>
      <c s="35" t="s">
        <v>5</v>
      </c>
      <c s="6" t="s">
        <v>3640</v>
      </c>
      <c s="36" t="s">
        <v>1574</v>
      </c>
      <c s="37">
        <v>5489</v>
      </c>
      <c s="36">
        <v>0</v>
      </c>
      <c s="36">
        <f>ROUND(G239*H239,6)</f>
      </c>
      <c r="L239" s="38">
        <v>0</v>
      </c>
      <c s="32">
        <f>ROUND(ROUND(L239,2)*ROUND(G239,3),2)</f>
      </c>
      <c s="36" t="s">
        <v>429</v>
      </c>
      <c>
        <f>(M239*21)/100</f>
      </c>
      <c t="s">
        <v>27</v>
      </c>
    </row>
    <row r="240" spans="1:5" ht="12.75">
      <c r="A240" s="35" t="s">
        <v>55</v>
      </c>
      <c r="E240" s="39" t="s">
        <v>4448</v>
      </c>
    </row>
    <row r="241" spans="1:5" ht="51">
      <c r="A241" s="35" t="s">
        <v>56</v>
      </c>
      <c r="E241" s="40" t="s">
        <v>5287</v>
      </c>
    </row>
    <row r="242" spans="1:5" ht="25.5">
      <c r="A242" t="s">
        <v>58</v>
      </c>
      <c r="E242" s="39" t="s">
        <v>1927</v>
      </c>
    </row>
    <row r="243" spans="1:16" ht="12.75">
      <c r="A243" t="s">
        <v>49</v>
      </c>
      <c s="34" t="s">
        <v>294</v>
      </c>
      <c s="34" t="s">
        <v>5288</v>
      </c>
      <c s="35" t="s">
        <v>5</v>
      </c>
      <c s="6" t="s">
        <v>5289</v>
      </c>
      <c s="36" t="s">
        <v>95</v>
      </c>
      <c s="37">
        <v>11.5</v>
      </c>
      <c s="36">
        <v>0</v>
      </c>
      <c s="36">
        <f>ROUND(G243*H243,6)</f>
      </c>
      <c r="L243" s="38">
        <v>0</v>
      </c>
      <c s="32">
        <f>ROUND(ROUND(L243,2)*ROUND(G243,3),2)</f>
      </c>
      <c s="36" t="s">
        <v>429</v>
      </c>
      <c>
        <f>(M243*21)/100</f>
      </c>
      <c t="s">
        <v>27</v>
      </c>
    </row>
    <row r="244" spans="1:5" ht="12.75">
      <c r="A244" s="35" t="s">
        <v>55</v>
      </c>
      <c r="E244" s="39" t="s">
        <v>4455</v>
      </c>
    </row>
    <row r="245" spans="1:5" ht="25.5">
      <c r="A245" s="35" t="s">
        <v>56</v>
      </c>
      <c r="E245" s="40" t="s">
        <v>5290</v>
      </c>
    </row>
    <row r="246" spans="1:5" ht="114.75">
      <c r="A246" t="s">
        <v>58</v>
      </c>
      <c r="E246" s="39" t="s">
        <v>4457</v>
      </c>
    </row>
    <row r="247" spans="1:16" ht="12.75">
      <c r="A247" t="s">
        <v>49</v>
      </c>
      <c s="34" t="s">
        <v>50</v>
      </c>
      <c s="34" t="s">
        <v>3912</v>
      </c>
      <c s="35" t="s">
        <v>5</v>
      </c>
      <c s="6" t="s">
        <v>3913</v>
      </c>
      <c s="36" t="s">
        <v>469</v>
      </c>
      <c s="37">
        <v>142.64</v>
      </c>
      <c s="36">
        <v>0</v>
      </c>
      <c s="36">
        <f>ROUND(G247*H247,6)</f>
      </c>
      <c r="L247" s="38">
        <v>0</v>
      </c>
      <c s="32">
        <f>ROUND(ROUND(L247,2)*ROUND(G247,3),2)</f>
      </c>
      <c s="36" t="s">
        <v>429</v>
      </c>
      <c>
        <f>(M247*21)/100</f>
      </c>
      <c t="s">
        <v>27</v>
      </c>
    </row>
    <row r="248" spans="1:5" ht="12.75">
      <c r="A248" s="35" t="s">
        <v>55</v>
      </c>
      <c r="E248" s="39" t="s">
        <v>5291</v>
      </c>
    </row>
    <row r="249" spans="1:5" ht="25.5">
      <c r="A249" s="35" t="s">
        <v>56</v>
      </c>
      <c r="E249" s="40" t="s">
        <v>5292</v>
      </c>
    </row>
    <row r="250" spans="1:5" ht="76.5">
      <c r="A250" t="s">
        <v>58</v>
      </c>
      <c r="E250"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5297</v>
      </c>
      <c r="E8" s="30" t="s">
        <v>5296</v>
      </c>
      <c r="J8" s="29">
        <f>0+J9+J18+J27+J36+J41+J50+J63</f>
      </c>
      <c s="29">
        <f>0+K9+K18+K27+K36+K41+K50+K63</f>
      </c>
      <c s="29">
        <f>0+L9+L18+L27+L36+L41+L50+L63</f>
      </c>
      <c s="29">
        <f>0+M9+M18+M27+M36+M41+M50+M63</f>
      </c>
    </row>
    <row r="9" spans="1:13" ht="12.75">
      <c r="A9" t="s">
        <v>46</v>
      </c>
      <c r="C9" s="31" t="s">
        <v>4333</v>
      </c>
      <c r="E9" s="33" t="s">
        <v>1872</v>
      </c>
      <c r="J9" s="32">
        <f>0</f>
      </c>
      <c s="32">
        <f>0</f>
      </c>
      <c s="32">
        <f>0+L10+L14</f>
      </c>
      <c s="32">
        <f>0+M10+M14</f>
      </c>
    </row>
    <row r="10" spans="1:16" ht="25.5">
      <c r="A10" t="s">
        <v>49</v>
      </c>
      <c s="34" t="s">
        <v>71</v>
      </c>
      <c s="34" t="s">
        <v>427</v>
      </c>
      <c s="35" t="s">
        <v>5</v>
      </c>
      <c s="6" t="s">
        <v>428</v>
      </c>
      <c s="36" t="s">
        <v>53</v>
      </c>
      <c s="37">
        <v>244.817</v>
      </c>
      <c s="36">
        <v>0</v>
      </c>
      <c s="36">
        <f>ROUND(G10*H10,6)</f>
      </c>
      <c r="L10" s="38">
        <v>0</v>
      </c>
      <c s="32">
        <f>ROUND(ROUND(L10,2)*ROUND(G10,3),2)</f>
      </c>
      <c s="36" t="s">
        <v>429</v>
      </c>
      <c>
        <f>(M10*0)/100</f>
      </c>
      <c t="s">
        <v>47</v>
      </c>
    </row>
    <row r="11" spans="1:5" ht="12.75">
      <c r="A11" s="35" t="s">
        <v>55</v>
      </c>
      <c r="E11" s="39" t="s">
        <v>5298</v>
      </c>
    </row>
    <row r="12" spans="1:5" ht="38.25">
      <c r="A12" s="35" t="s">
        <v>56</v>
      </c>
      <c r="E12" s="40" t="s">
        <v>5299</v>
      </c>
    </row>
    <row r="13" spans="1:5" ht="140.25">
      <c r="A13" t="s">
        <v>58</v>
      </c>
      <c r="E13" s="39" t="s">
        <v>59</v>
      </c>
    </row>
    <row r="14" spans="1:16" ht="25.5">
      <c r="A14" t="s">
        <v>49</v>
      </c>
      <c s="34" t="s">
        <v>27</v>
      </c>
      <c s="34" t="s">
        <v>633</v>
      </c>
      <c s="35" t="s">
        <v>5</v>
      </c>
      <c s="6" t="s">
        <v>834</v>
      </c>
      <c s="36" t="s">
        <v>53</v>
      </c>
      <c s="37">
        <v>0.4</v>
      </c>
      <c s="36">
        <v>0</v>
      </c>
      <c s="36">
        <f>ROUND(G14*H14,6)</f>
      </c>
      <c r="L14" s="38">
        <v>0</v>
      </c>
      <c s="32">
        <f>ROUND(ROUND(L14,2)*ROUND(G14,3),2)</f>
      </c>
      <c s="36" t="s">
        <v>429</v>
      </c>
      <c>
        <f>(M14*0)/100</f>
      </c>
      <c t="s">
        <v>47</v>
      </c>
    </row>
    <row r="15" spans="1:5" ht="12.75">
      <c r="A15" s="35" t="s">
        <v>55</v>
      </c>
      <c r="E15" s="39" t="s">
        <v>5300</v>
      </c>
    </row>
    <row r="16" spans="1:5" ht="12.75">
      <c r="A16" s="35" t="s">
        <v>56</v>
      </c>
      <c r="E16" s="40" t="s">
        <v>5301</v>
      </c>
    </row>
    <row r="17" spans="1:5" ht="140.25">
      <c r="A17" t="s">
        <v>58</v>
      </c>
      <c r="E17" s="39" t="s">
        <v>59</v>
      </c>
    </row>
    <row r="18" spans="1:13" ht="12.75">
      <c r="A18" t="s">
        <v>46</v>
      </c>
      <c r="C18" s="31" t="s">
        <v>71</v>
      </c>
      <c r="E18" s="33" t="s">
        <v>72</v>
      </c>
      <c r="J18" s="32">
        <f>0</f>
      </c>
      <c s="32">
        <f>0</f>
      </c>
      <c s="32">
        <f>0+L19+L23</f>
      </c>
      <c s="32">
        <f>0+M19+M23</f>
      </c>
    </row>
    <row r="19" spans="1:16" ht="12.75">
      <c r="A19" t="s">
        <v>49</v>
      </c>
      <c s="34" t="s">
        <v>26</v>
      </c>
      <c s="34" t="s">
        <v>3426</v>
      </c>
      <c s="35" t="s">
        <v>5</v>
      </c>
      <c s="6" t="s">
        <v>3427</v>
      </c>
      <c s="36" t="s">
        <v>95</v>
      </c>
      <c s="37">
        <v>367.55</v>
      </c>
      <c s="36">
        <v>0</v>
      </c>
      <c s="36">
        <f>ROUND(G19*H19,6)</f>
      </c>
      <c r="L19" s="38">
        <v>0</v>
      </c>
      <c s="32">
        <f>ROUND(ROUND(L19,2)*ROUND(G19,3),2)</f>
      </c>
      <c s="36" t="s">
        <v>429</v>
      </c>
      <c>
        <f>(M19*0)/100</f>
      </c>
      <c t="s">
        <v>47</v>
      </c>
    </row>
    <row r="20" spans="1:5" ht="12.75">
      <c r="A20" s="35" t="s">
        <v>55</v>
      </c>
      <c r="E20" s="39" t="s">
        <v>5302</v>
      </c>
    </row>
    <row r="21" spans="1:5" ht="25.5">
      <c r="A21" s="35" t="s">
        <v>56</v>
      </c>
      <c r="E21" s="40" t="s">
        <v>5303</v>
      </c>
    </row>
    <row r="22" spans="1:5" ht="63.75">
      <c r="A22" t="s">
        <v>58</v>
      </c>
      <c r="E22" s="39" t="s">
        <v>3429</v>
      </c>
    </row>
    <row r="23" spans="1:16" ht="12.75">
      <c r="A23" t="s">
        <v>49</v>
      </c>
      <c s="34" t="s">
        <v>87</v>
      </c>
      <c s="34" t="s">
        <v>442</v>
      </c>
      <c s="35" t="s">
        <v>5</v>
      </c>
      <c s="6" t="s">
        <v>443</v>
      </c>
      <c s="36" t="s">
        <v>75</v>
      </c>
      <c s="37">
        <v>30.521</v>
      </c>
      <c s="36">
        <v>0</v>
      </c>
      <c s="36">
        <f>ROUND(G23*H23,6)</f>
      </c>
      <c r="L23" s="38">
        <v>0</v>
      </c>
      <c s="32">
        <f>ROUND(ROUND(L23,2)*ROUND(G23,3),2)</f>
      </c>
      <c s="36" t="s">
        <v>429</v>
      </c>
      <c>
        <f>(M23*0)/100</f>
      </c>
      <c t="s">
        <v>47</v>
      </c>
    </row>
    <row r="24" spans="1:5" ht="12.75">
      <c r="A24" s="35" t="s">
        <v>55</v>
      </c>
      <c r="E24" s="39" t="s">
        <v>5</v>
      </c>
    </row>
    <row r="25" spans="1:5" ht="12.75">
      <c r="A25" s="35" t="s">
        <v>56</v>
      </c>
      <c r="E25" s="40" t="s">
        <v>5304</v>
      </c>
    </row>
    <row r="26" spans="1:5" ht="191.25">
      <c r="A26" t="s">
        <v>58</v>
      </c>
      <c r="E26" s="39" t="s">
        <v>444</v>
      </c>
    </row>
    <row r="27" spans="1:13" ht="12.75">
      <c r="A27" t="s">
        <v>46</v>
      </c>
      <c r="C27" s="31" t="s">
        <v>27</v>
      </c>
      <c r="E27" s="33" t="s">
        <v>445</v>
      </c>
      <c r="J27" s="32">
        <f>0</f>
      </c>
      <c s="32">
        <f>0</f>
      </c>
      <c s="32">
        <f>0+L28+L32</f>
      </c>
      <c s="32">
        <f>0+M28+M32</f>
      </c>
    </row>
    <row r="28" spans="1:16" ht="12.75">
      <c r="A28" t="s">
        <v>49</v>
      </c>
      <c s="34" t="s">
        <v>92</v>
      </c>
      <c s="34" t="s">
        <v>4487</v>
      </c>
      <c s="35" t="s">
        <v>5</v>
      </c>
      <c s="6" t="s">
        <v>4488</v>
      </c>
      <c s="36" t="s">
        <v>95</v>
      </c>
      <c s="37">
        <v>6075</v>
      </c>
      <c s="36">
        <v>0</v>
      </c>
      <c s="36">
        <f>ROUND(G28*H28,6)</f>
      </c>
      <c r="L28" s="38">
        <v>0</v>
      </c>
      <c s="32">
        <f>ROUND(ROUND(L28,2)*ROUND(G28,3),2)</f>
      </c>
      <c s="36" t="s">
        <v>429</v>
      </c>
      <c>
        <f>(M28*0)/100</f>
      </c>
      <c t="s">
        <v>47</v>
      </c>
    </row>
    <row r="29" spans="1:5" ht="12.75">
      <c r="A29" s="35" t="s">
        <v>55</v>
      </c>
      <c r="E29" s="39" t="s">
        <v>5305</v>
      </c>
    </row>
    <row r="30" spans="1:5" ht="25.5">
      <c r="A30" s="35" t="s">
        <v>56</v>
      </c>
      <c r="E30" s="40" t="s">
        <v>5306</v>
      </c>
    </row>
    <row r="31" spans="1:5" ht="63.75">
      <c r="A31" t="s">
        <v>58</v>
      </c>
      <c r="E31" s="39" t="s">
        <v>3815</v>
      </c>
    </row>
    <row r="32" spans="1:16" ht="12.75">
      <c r="A32" t="s">
        <v>49</v>
      </c>
      <c s="34" t="s">
        <v>97</v>
      </c>
      <c s="34" t="s">
        <v>4502</v>
      </c>
      <c s="35" t="s">
        <v>5</v>
      </c>
      <c s="6" t="s">
        <v>4503</v>
      </c>
      <c s="36" t="s">
        <v>75</v>
      </c>
      <c s="37">
        <v>273.24</v>
      </c>
      <c s="36">
        <v>0</v>
      </c>
      <c s="36">
        <f>ROUND(G32*H32,6)</f>
      </c>
      <c r="L32" s="38">
        <v>0</v>
      </c>
      <c s="32">
        <f>ROUND(ROUND(L32,2)*ROUND(G32,3),2)</f>
      </c>
      <c s="36" t="s">
        <v>429</v>
      </c>
      <c>
        <f>(M32*0)/100</f>
      </c>
      <c t="s">
        <v>47</v>
      </c>
    </row>
    <row r="33" spans="1:5" ht="12.75">
      <c r="A33" s="35" t="s">
        <v>55</v>
      </c>
      <c r="E33" s="39" t="s">
        <v>5307</v>
      </c>
    </row>
    <row r="34" spans="1:5" ht="38.25">
      <c r="A34" s="35" t="s">
        <v>56</v>
      </c>
      <c r="E34" s="40" t="s">
        <v>5308</v>
      </c>
    </row>
    <row r="35" spans="1:5" ht="89.25">
      <c r="A35" t="s">
        <v>58</v>
      </c>
      <c r="E35" s="39" t="s">
        <v>4506</v>
      </c>
    </row>
    <row r="36" spans="1:13" ht="12.75">
      <c r="A36" t="s">
        <v>46</v>
      </c>
      <c r="C36" s="31" t="s">
        <v>26</v>
      </c>
      <c r="E36" s="33" t="s">
        <v>3502</v>
      </c>
      <c r="J36" s="32">
        <f>0</f>
      </c>
      <c s="32">
        <f>0</f>
      </c>
      <c s="32">
        <f>0+L37</f>
      </c>
      <c s="32">
        <f>0+M37</f>
      </c>
    </row>
    <row r="37" spans="1:16" ht="12.75">
      <c r="A37" t="s">
        <v>49</v>
      </c>
      <c s="34" t="s">
        <v>85</v>
      </c>
      <c s="34" t="s">
        <v>4668</v>
      </c>
      <c s="35" t="s">
        <v>5</v>
      </c>
      <c s="6" t="s">
        <v>4669</v>
      </c>
      <c s="36" t="s">
        <v>75</v>
      </c>
      <c s="37">
        <v>13.838</v>
      </c>
      <c s="36">
        <v>0</v>
      </c>
      <c s="36">
        <f>ROUND(G37*H37,6)</f>
      </c>
      <c r="L37" s="38">
        <v>0</v>
      </c>
      <c s="32">
        <f>ROUND(ROUND(L37,2)*ROUND(G37,3),2)</f>
      </c>
      <c s="36" t="s">
        <v>429</v>
      </c>
      <c>
        <f>(M37*0)/100</f>
      </c>
      <c t="s">
        <v>47</v>
      </c>
    </row>
    <row r="38" spans="1:5" ht="12.75">
      <c r="A38" s="35" t="s">
        <v>55</v>
      </c>
      <c r="E38" s="39" t="s">
        <v>5309</v>
      </c>
    </row>
    <row r="39" spans="1:5" ht="12.75">
      <c r="A39" s="35" t="s">
        <v>56</v>
      </c>
      <c r="E39" s="40" t="s">
        <v>5310</v>
      </c>
    </row>
    <row r="40" spans="1:5" ht="51">
      <c r="A40" t="s">
        <v>58</v>
      </c>
      <c r="E40" s="39" t="s">
        <v>4672</v>
      </c>
    </row>
    <row r="41" spans="1:13" ht="12.75">
      <c r="A41" t="s">
        <v>46</v>
      </c>
      <c r="C41" s="31" t="s">
        <v>97</v>
      </c>
      <c r="E41" s="33" t="s">
        <v>4162</v>
      </c>
      <c r="J41" s="32">
        <f>0</f>
      </c>
      <c s="32">
        <f>0</f>
      </c>
      <c s="32">
        <f>0+L42+L46</f>
      </c>
      <c s="32">
        <f>0+M42+M46</f>
      </c>
    </row>
    <row r="42" spans="1:16" ht="12.75">
      <c r="A42" t="s">
        <v>49</v>
      </c>
      <c s="34" t="s">
        <v>104</v>
      </c>
      <c s="34" t="s">
        <v>5311</v>
      </c>
      <c s="35" t="s">
        <v>5</v>
      </c>
      <c s="6" t="s">
        <v>5312</v>
      </c>
      <c s="36" t="s">
        <v>95</v>
      </c>
      <c s="37">
        <v>220</v>
      </c>
      <c s="36">
        <v>0</v>
      </c>
      <c s="36">
        <f>ROUND(G42*H42,6)</f>
      </c>
      <c r="L42" s="38">
        <v>0</v>
      </c>
      <c s="32">
        <f>ROUND(ROUND(L42,2)*ROUND(G42,3),2)</f>
      </c>
      <c s="36" t="s">
        <v>429</v>
      </c>
      <c>
        <f>(M42*21)/100</f>
      </c>
      <c t="s">
        <v>27</v>
      </c>
    </row>
    <row r="43" spans="1:5" ht="12.75">
      <c r="A43" s="35" t="s">
        <v>55</v>
      </c>
      <c r="E43" s="39" t="s">
        <v>5</v>
      </c>
    </row>
    <row r="44" spans="1:5" ht="12.75">
      <c r="A44" s="35" t="s">
        <v>56</v>
      </c>
      <c r="E44" s="40" t="s">
        <v>5313</v>
      </c>
    </row>
    <row r="45" spans="1:5" ht="76.5">
      <c r="A45" t="s">
        <v>58</v>
      </c>
      <c r="E45" s="39" t="s">
        <v>5314</v>
      </c>
    </row>
    <row r="46" spans="1:16" ht="12.75">
      <c r="A46" t="s">
        <v>49</v>
      </c>
      <c s="34" t="s">
        <v>108</v>
      </c>
      <c s="34" t="s">
        <v>5315</v>
      </c>
      <c s="35" t="s">
        <v>5</v>
      </c>
      <c s="6" t="s">
        <v>5316</v>
      </c>
      <c s="36" t="s">
        <v>469</v>
      </c>
      <c s="37">
        <v>659.7</v>
      </c>
      <c s="36">
        <v>0</v>
      </c>
      <c s="36">
        <f>ROUND(G46*H46,6)</f>
      </c>
      <c r="L46" s="38">
        <v>0</v>
      </c>
      <c s="32">
        <f>ROUND(ROUND(L46,2)*ROUND(G46,3),2)</f>
      </c>
      <c s="36" t="s">
        <v>429</v>
      </c>
      <c>
        <f>(M46*0)/100</f>
      </c>
      <c t="s">
        <v>47</v>
      </c>
    </row>
    <row r="47" spans="1:5" ht="12.75">
      <c r="A47" s="35" t="s">
        <v>55</v>
      </c>
      <c r="E47" s="39" t="s">
        <v>5317</v>
      </c>
    </row>
    <row r="48" spans="1:5" ht="38.25">
      <c r="A48" s="35" t="s">
        <v>56</v>
      </c>
      <c r="E48" s="40" t="s">
        <v>5318</v>
      </c>
    </row>
    <row r="49" spans="1:5" ht="89.25">
      <c r="A49" t="s">
        <v>58</v>
      </c>
      <c r="E49" s="39" t="s">
        <v>5319</v>
      </c>
    </row>
    <row r="50" spans="1:13" ht="12.75">
      <c r="A50" t="s">
        <v>46</v>
      </c>
      <c r="C50" s="31" t="s">
        <v>85</v>
      </c>
      <c r="E50" s="33" t="s">
        <v>86</v>
      </c>
      <c r="J50" s="32">
        <f>0</f>
      </c>
      <c s="32">
        <f>0</f>
      </c>
      <c s="32">
        <f>0+L51+L55+L59</f>
      </c>
      <c s="32">
        <f>0+M51+M55+M59</f>
      </c>
    </row>
    <row r="51" spans="1:16" ht="25.5">
      <c r="A51" t="s">
        <v>49</v>
      </c>
      <c s="34" t="s">
        <v>112</v>
      </c>
      <c s="34" t="s">
        <v>4426</v>
      </c>
      <c s="35" t="s">
        <v>5</v>
      </c>
      <c s="6" t="s">
        <v>4427</v>
      </c>
      <c s="36" t="s">
        <v>469</v>
      </c>
      <c s="37">
        <v>20</v>
      </c>
      <c s="36">
        <v>0</v>
      </c>
      <c s="36">
        <f>ROUND(G51*H51,6)</f>
      </c>
      <c r="L51" s="38">
        <v>0</v>
      </c>
      <c s="32">
        <f>ROUND(ROUND(L51,2)*ROUND(G51,3),2)</f>
      </c>
      <c s="36" t="s">
        <v>429</v>
      </c>
      <c>
        <f>(M51*0)/100</f>
      </c>
      <c t="s">
        <v>47</v>
      </c>
    </row>
    <row r="52" spans="1:5" ht="25.5">
      <c r="A52" s="35" t="s">
        <v>55</v>
      </c>
      <c r="E52" s="39" t="s">
        <v>5320</v>
      </c>
    </row>
    <row r="53" spans="1:5" ht="12.75">
      <c r="A53" s="35" t="s">
        <v>56</v>
      </c>
      <c r="E53" s="40" t="s">
        <v>5321</v>
      </c>
    </row>
    <row r="54" spans="1:5" ht="191.25">
      <c r="A54" t="s">
        <v>58</v>
      </c>
      <c r="E54" s="39" t="s">
        <v>471</v>
      </c>
    </row>
    <row r="55" spans="1:16" ht="12.75">
      <c r="A55" t="s">
        <v>49</v>
      </c>
      <c s="34" t="s">
        <v>116</v>
      </c>
      <c s="34" t="s">
        <v>472</v>
      </c>
      <c s="35" t="s">
        <v>5</v>
      </c>
      <c s="6" t="s">
        <v>473</v>
      </c>
      <c s="36" t="s">
        <v>469</v>
      </c>
      <c s="37">
        <v>20</v>
      </c>
      <c s="36">
        <v>0</v>
      </c>
      <c s="36">
        <f>ROUND(G55*H55,6)</f>
      </c>
      <c r="L55" s="38">
        <v>0</v>
      </c>
      <c s="32">
        <f>ROUND(ROUND(L55,2)*ROUND(G55,3),2)</f>
      </c>
      <c s="36" t="s">
        <v>429</v>
      </c>
      <c>
        <f>(M55*0)/100</f>
      </c>
      <c t="s">
        <v>47</v>
      </c>
    </row>
    <row r="56" spans="1:5" ht="25.5">
      <c r="A56" s="35" t="s">
        <v>55</v>
      </c>
      <c r="E56" s="39" t="s">
        <v>5320</v>
      </c>
    </row>
    <row r="57" spans="1:5" ht="12.75">
      <c r="A57" s="35" t="s">
        <v>56</v>
      </c>
      <c r="E57" s="40" t="s">
        <v>5321</v>
      </c>
    </row>
    <row r="58" spans="1:5" ht="38.25">
      <c r="A58" t="s">
        <v>58</v>
      </c>
      <c r="E58" s="39" t="s">
        <v>474</v>
      </c>
    </row>
    <row r="59" spans="1:16" ht="12.75">
      <c r="A59" t="s">
        <v>49</v>
      </c>
      <c s="34" t="s">
        <v>120</v>
      </c>
      <c s="34" t="s">
        <v>4548</v>
      </c>
      <c s="35" t="s">
        <v>5</v>
      </c>
      <c s="6" t="s">
        <v>4549</v>
      </c>
      <c s="36" t="s">
        <v>469</v>
      </c>
      <c s="37">
        <v>10</v>
      </c>
      <c s="36">
        <v>0</v>
      </c>
      <c s="36">
        <f>ROUND(G59*H59,6)</f>
      </c>
      <c r="L59" s="38">
        <v>0</v>
      </c>
      <c s="32">
        <f>ROUND(ROUND(L59,2)*ROUND(G59,3),2)</f>
      </c>
      <c s="36" t="s">
        <v>429</v>
      </c>
      <c>
        <f>(M59*0)/100</f>
      </c>
      <c t="s">
        <v>47</v>
      </c>
    </row>
    <row r="60" spans="1:5" ht="12.75">
      <c r="A60" s="35" t="s">
        <v>55</v>
      </c>
      <c r="E60" s="39" t="s">
        <v>5322</v>
      </c>
    </row>
    <row r="61" spans="1:5" ht="12.75">
      <c r="A61" s="35" t="s">
        <v>56</v>
      </c>
      <c r="E61" s="40" t="s">
        <v>5323</v>
      </c>
    </row>
    <row r="62" spans="1:5" ht="51">
      <c r="A62" t="s">
        <v>58</v>
      </c>
      <c r="E62" s="39" t="s">
        <v>4552</v>
      </c>
    </row>
    <row r="63" spans="1:13" ht="12.75">
      <c r="A63" t="s">
        <v>46</v>
      </c>
      <c r="C63" s="31" t="s">
        <v>108</v>
      </c>
      <c r="E63" s="33" t="s">
        <v>2697</v>
      </c>
      <c r="J63" s="32">
        <f>0</f>
      </c>
      <c s="32">
        <f>0</f>
      </c>
      <c s="32">
        <f>0+L64+L68+L72+L76+L80+L84+L88</f>
      </c>
      <c s="32">
        <f>0+M64+M68+M72+M76+M80+M84+M88</f>
      </c>
    </row>
    <row r="64" spans="1:16" ht="12.75">
      <c r="A64" t="s">
        <v>49</v>
      </c>
      <c s="34" t="s">
        <v>126</v>
      </c>
      <c s="34" t="s">
        <v>3883</v>
      </c>
      <c s="35" t="s">
        <v>5</v>
      </c>
      <c s="6" t="s">
        <v>3884</v>
      </c>
      <c s="36" t="s">
        <v>90</v>
      </c>
      <c s="37">
        <v>18</v>
      </c>
      <c s="36">
        <v>0</v>
      </c>
      <c s="36">
        <f>ROUND(G64*H64,6)</f>
      </c>
      <c r="L64" s="38">
        <v>0</v>
      </c>
      <c s="32">
        <f>ROUND(ROUND(L64,2)*ROUND(G64,3),2)</f>
      </c>
      <c s="36" t="s">
        <v>429</v>
      </c>
      <c>
        <f>(M64*21)/100</f>
      </c>
      <c t="s">
        <v>27</v>
      </c>
    </row>
    <row r="65" spans="1:5" ht="12.75">
      <c r="A65" s="35" t="s">
        <v>55</v>
      </c>
      <c r="E65" s="39" t="s">
        <v>4436</v>
      </c>
    </row>
    <row r="66" spans="1:5" ht="12.75">
      <c r="A66" s="35" t="s">
        <v>56</v>
      </c>
      <c r="E66" s="40" t="s">
        <v>5324</v>
      </c>
    </row>
    <row r="67" spans="1:5" ht="38.25">
      <c r="A67" t="s">
        <v>58</v>
      </c>
      <c r="E67" s="39" t="s">
        <v>3886</v>
      </c>
    </row>
    <row r="68" spans="1:16" ht="25.5">
      <c r="A68" t="s">
        <v>49</v>
      </c>
      <c s="34" t="s">
        <v>130</v>
      </c>
      <c s="34" t="s">
        <v>4574</v>
      </c>
      <c s="35" t="s">
        <v>5</v>
      </c>
      <c s="6" t="s">
        <v>4575</v>
      </c>
      <c s="36" t="s">
        <v>95</v>
      </c>
      <c s="37">
        <v>216</v>
      </c>
      <c s="36">
        <v>0</v>
      </c>
      <c s="36">
        <f>ROUND(G68*H68,6)</f>
      </c>
      <c r="L68" s="38">
        <v>0</v>
      </c>
      <c s="32">
        <f>ROUND(ROUND(L68,2)*ROUND(G68,3),2)</f>
      </c>
      <c s="36" t="s">
        <v>429</v>
      </c>
      <c>
        <f>(M68*0)/100</f>
      </c>
      <c t="s">
        <v>47</v>
      </c>
    </row>
    <row r="69" spans="1:5" ht="25.5">
      <c r="A69" s="35" t="s">
        <v>55</v>
      </c>
      <c r="E69" s="39" t="s">
        <v>5325</v>
      </c>
    </row>
    <row r="70" spans="1:5" ht="12.75">
      <c r="A70" s="35" t="s">
        <v>56</v>
      </c>
      <c r="E70" s="40" t="s">
        <v>5326</v>
      </c>
    </row>
    <row r="71" spans="1:5" ht="38.25">
      <c r="A71" t="s">
        <v>58</v>
      </c>
      <c r="E71" s="39" t="s">
        <v>4205</v>
      </c>
    </row>
    <row r="72" spans="1:16" ht="12.75">
      <c r="A72" t="s">
        <v>49</v>
      </c>
      <c s="34" t="s">
        <v>134</v>
      </c>
      <c s="34" t="s">
        <v>5327</v>
      </c>
      <c s="35" t="s">
        <v>5</v>
      </c>
      <c s="6" t="s">
        <v>5328</v>
      </c>
      <c s="36" t="s">
        <v>469</v>
      </c>
      <c s="37">
        <v>355.065</v>
      </c>
      <c s="36">
        <v>0</v>
      </c>
      <c s="36">
        <f>ROUND(G72*H72,6)</f>
      </c>
      <c r="L72" s="38">
        <v>0</v>
      </c>
      <c s="32">
        <f>ROUND(ROUND(L72,2)*ROUND(G72,3),2)</f>
      </c>
      <c s="36" t="s">
        <v>429</v>
      </c>
      <c>
        <f>(M72*0)/100</f>
      </c>
      <c t="s">
        <v>47</v>
      </c>
    </row>
    <row r="73" spans="1:5" ht="12.75">
      <c r="A73" s="35" t="s">
        <v>55</v>
      </c>
      <c r="E73" s="39" t="s">
        <v>5329</v>
      </c>
    </row>
    <row r="74" spans="1:5" ht="38.25">
      <c r="A74" s="35" t="s">
        <v>56</v>
      </c>
      <c r="E74" s="40" t="s">
        <v>5330</v>
      </c>
    </row>
    <row r="75" spans="1:5" ht="25.5">
      <c r="A75" t="s">
        <v>58</v>
      </c>
      <c r="E75" s="39" t="s">
        <v>4212</v>
      </c>
    </row>
    <row r="76" spans="1:16" ht="12.75">
      <c r="A76" t="s">
        <v>49</v>
      </c>
      <c s="34" t="s">
        <v>138</v>
      </c>
      <c s="34" t="s">
        <v>5331</v>
      </c>
      <c s="35" t="s">
        <v>5</v>
      </c>
      <c s="6" t="s">
        <v>5332</v>
      </c>
      <c s="36" t="s">
        <v>469</v>
      </c>
      <c s="37">
        <v>125.058</v>
      </c>
      <c s="36">
        <v>0</v>
      </c>
      <c s="36">
        <f>ROUND(G76*H76,6)</f>
      </c>
      <c r="L76" s="38">
        <v>0</v>
      </c>
      <c s="32">
        <f>ROUND(ROUND(L76,2)*ROUND(G76,3),2)</f>
      </c>
      <c s="36" t="s">
        <v>429</v>
      </c>
      <c>
        <f>(M76*0)/100</f>
      </c>
      <c t="s">
        <v>47</v>
      </c>
    </row>
    <row r="77" spans="1:5" ht="12.75">
      <c r="A77" s="35" t="s">
        <v>55</v>
      </c>
      <c r="E77" s="39" t="s">
        <v>5333</v>
      </c>
    </row>
    <row r="78" spans="1:5" ht="38.25">
      <c r="A78" s="35" t="s">
        <v>56</v>
      </c>
      <c r="E78" s="40" t="s">
        <v>5334</v>
      </c>
    </row>
    <row r="79" spans="1:5" ht="25.5">
      <c r="A79" t="s">
        <v>58</v>
      </c>
      <c r="E79" s="39" t="s">
        <v>4212</v>
      </c>
    </row>
    <row r="80" spans="1:16" ht="12.75">
      <c r="A80" t="s">
        <v>49</v>
      </c>
      <c s="34" t="s">
        <v>142</v>
      </c>
      <c s="34" t="s">
        <v>5335</v>
      </c>
      <c s="35" t="s">
        <v>5</v>
      </c>
      <c s="6" t="s">
        <v>5336</v>
      </c>
      <c s="36" t="s">
        <v>469</v>
      </c>
      <c s="37">
        <v>2501.15</v>
      </c>
      <c s="36">
        <v>0</v>
      </c>
      <c s="36">
        <f>ROUND(G80*H80,6)</f>
      </c>
      <c r="L80" s="38">
        <v>0</v>
      </c>
      <c s="32">
        <f>ROUND(ROUND(L80,2)*ROUND(G80,3),2)</f>
      </c>
      <c s="36" t="s">
        <v>429</v>
      </c>
      <c>
        <f>(M80*0)/100</f>
      </c>
      <c t="s">
        <v>47</v>
      </c>
    </row>
    <row r="81" spans="1:5" ht="25.5">
      <c r="A81" s="35" t="s">
        <v>55</v>
      </c>
      <c r="E81" s="39" t="s">
        <v>5337</v>
      </c>
    </row>
    <row r="82" spans="1:5" ht="25.5">
      <c r="A82" s="35" t="s">
        <v>56</v>
      </c>
      <c r="E82" s="40" t="s">
        <v>5338</v>
      </c>
    </row>
    <row r="83" spans="1:5" ht="25.5">
      <c r="A83" t="s">
        <v>58</v>
      </c>
      <c r="E83" s="39" t="s">
        <v>4212</v>
      </c>
    </row>
    <row r="84" spans="1:16" ht="12.75">
      <c r="A84" t="s">
        <v>49</v>
      </c>
      <c s="34" t="s">
        <v>146</v>
      </c>
      <c s="34" t="s">
        <v>5339</v>
      </c>
      <c s="35" t="s">
        <v>5</v>
      </c>
      <c s="6" t="s">
        <v>5340</v>
      </c>
      <c s="36" t="s">
        <v>5341</v>
      </c>
      <c s="37">
        <v>2199</v>
      </c>
      <c s="36">
        <v>0</v>
      </c>
      <c s="36">
        <f>ROUND(G84*H84,6)</f>
      </c>
      <c r="L84" s="38">
        <v>0</v>
      </c>
      <c s="32">
        <f>ROUND(ROUND(L84,2)*ROUND(G84,3),2)</f>
      </c>
      <c s="36" t="s">
        <v>429</v>
      </c>
      <c>
        <f>(M84*0)/100</f>
      </c>
      <c t="s">
        <v>47</v>
      </c>
    </row>
    <row r="85" spans="1:5" ht="12.75">
      <c r="A85" s="35" t="s">
        <v>55</v>
      </c>
      <c r="E85" s="39" t="s">
        <v>5342</v>
      </c>
    </row>
    <row r="86" spans="1:5" ht="12.75">
      <c r="A86" s="35" t="s">
        <v>56</v>
      </c>
      <c r="E86" s="40" t="s">
        <v>5343</v>
      </c>
    </row>
    <row r="87" spans="1:5" ht="25.5">
      <c r="A87" t="s">
        <v>58</v>
      </c>
      <c r="E87" s="39" t="s">
        <v>4721</v>
      </c>
    </row>
    <row r="88" spans="1:16" ht="12.75">
      <c r="A88" t="s">
        <v>49</v>
      </c>
      <c s="34" t="s">
        <v>150</v>
      </c>
      <c s="34" t="s">
        <v>5344</v>
      </c>
      <c s="35" t="s">
        <v>5</v>
      </c>
      <c s="6" t="s">
        <v>5345</v>
      </c>
      <c s="36" t="s">
        <v>1012</v>
      </c>
      <c s="37">
        <v>1</v>
      </c>
      <c s="36">
        <v>0</v>
      </c>
      <c s="36">
        <f>ROUND(G88*H88,6)</f>
      </c>
      <c r="L88" s="38">
        <v>0</v>
      </c>
      <c s="32">
        <f>ROUND(ROUND(L88,2)*ROUND(G88,3),2)</f>
      </c>
      <c s="36" t="s">
        <v>429</v>
      </c>
      <c>
        <f>(M88*0)/100</f>
      </c>
      <c t="s">
        <v>47</v>
      </c>
    </row>
    <row r="89" spans="1:5" ht="12.75">
      <c r="A89" s="35" t="s">
        <v>55</v>
      </c>
      <c r="E89" s="39" t="s">
        <v>5346</v>
      </c>
    </row>
    <row r="90" spans="1:5" ht="25.5">
      <c r="A90" s="35" t="s">
        <v>56</v>
      </c>
      <c r="E90" s="40" t="s">
        <v>5347</v>
      </c>
    </row>
    <row r="91" spans="1:5" ht="25.5">
      <c r="A91" t="s">
        <v>58</v>
      </c>
      <c r="E91" s="39" t="s">
        <v>5348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5351</v>
      </c>
      <c r="E8" s="30" t="s">
        <v>5350</v>
      </c>
      <c r="J8" s="29">
        <f>0+J9+J26+J67+J88+J121+J142+J147+J164</f>
      </c>
      <c s="29">
        <f>0+K9+K26+K67+K88+K121+K142+K147+K164</f>
      </c>
      <c s="29">
        <f>0+L9+L26+L67+L88+L121+L142+L147+L164</f>
      </c>
      <c s="29">
        <f>0+M9+M26+M67+M88+M121+M142+M147+M164</f>
      </c>
    </row>
    <row r="9" spans="1:13" ht="12.75">
      <c r="A9" t="s">
        <v>46</v>
      </c>
      <c r="C9" s="31" t="s">
        <v>4333</v>
      </c>
      <c r="E9" s="33" t="s">
        <v>1872</v>
      </c>
      <c r="J9" s="32">
        <f>0</f>
      </c>
      <c s="32">
        <f>0</f>
      </c>
      <c s="32">
        <f>0+L10+L14+L18+L22</f>
      </c>
      <c s="32">
        <f>0+M10+M14+M18+M22</f>
      </c>
    </row>
    <row r="10" spans="1:16" ht="25.5">
      <c r="A10" t="s">
        <v>49</v>
      </c>
      <c s="34" t="s">
        <v>71</v>
      </c>
      <c s="34" t="s">
        <v>427</v>
      </c>
      <c s="35" t="s">
        <v>5</v>
      </c>
      <c s="6" t="s">
        <v>428</v>
      </c>
      <c s="36" t="s">
        <v>53</v>
      </c>
      <c s="37">
        <v>1858.252</v>
      </c>
      <c s="36">
        <v>0</v>
      </c>
      <c s="36">
        <f>ROUND(G10*H10,6)</f>
      </c>
      <c r="L10" s="38">
        <v>0</v>
      </c>
      <c s="32">
        <f>ROUND(ROUND(L10,2)*ROUND(G10,3),2)</f>
      </c>
      <c s="36" t="s">
        <v>429</v>
      </c>
      <c>
        <f>(M10*0)/100</f>
      </c>
      <c t="s">
        <v>47</v>
      </c>
    </row>
    <row r="11" spans="1:5" ht="12.75">
      <c r="A11" s="35" t="s">
        <v>55</v>
      </c>
      <c r="E11" s="39" t="s">
        <v>5</v>
      </c>
    </row>
    <row r="12" spans="1:5" ht="76.5">
      <c r="A12" s="35" t="s">
        <v>56</v>
      </c>
      <c r="E12" s="40" t="s">
        <v>5352</v>
      </c>
    </row>
    <row r="13" spans="1:5" ht="140.25">
      <c r="A13" t="s">
        <v>58</v>
      </c>
      <c r="E13" s="39" t="s">
        <v>59</v>
      </c>
    </row>
    <row r="14" spans="1:16" ht="25.5">
      <c r="A14" t="s">
        <v>49</v>
      </c>
      <c s="34" t="s">
        <v>27</v>
      </c>
      <c s="34" t="s">
        <v>3372</v>
      </c>
      <c s="35" t="s">
        <v>5</v>
      </c>
      <c s="6" t="s">
        <v>4053</v>
      </c>
      <c s="36" t="s">
        <v>53</v>
      </c>
      <c s="37">
        <v>136.391</v>
      </c>
      <c s="36">
        <v>0</v>
      </c>
      <c s="36">
        <f>ROUND(G14*H14,6)</f>
      </c>
      <c r="L14" s="38">
        <v>0</v>
      </c>
      <c s="32">
        <f>ROUND(ROUND(L14,2)*ROUND(G14,3),2)</f>
      </c>
      <c s="36" t="s">
        <v>429</v>
      </c>
      <c>
        <f>(M14*0)/100</f>
      </c>
      <c t="s">
        <v>47</v>
      </c>
    </row>
    <row r="15" spans="1:5" ht="12.75">
      <c r="A15" s="35" t="s">
        <v>55</v>
      </c>
      <c r="E15" s="39" t="s">
        <v>5353</v>
      </c>
    </row>
    <row r="16" spans="1:5" ht="38.25">
      <c r="A16" s="35" t="s">
        <v>56</v>
      </c>
      <c r="E16" s="40" t="s">
        <v>5354</v>
      </c>
    </row>
    <row r="17" spans="1:5" ht="140.25">
      <c r="A17" t="s">
        <v>58</v>
      </c>
      <c r="E17" s="39" t="s">
        <v>59</v>
      </c>
    </row>
    <row r="18" spans="1:16" ht="25.5">
      <c r="A18" t="s">
        <v>49</v>
      </c>
      <c s="34" t="s">
        <v>26</v>
      </c>
      <c s="34" t="s">
        <v>923</v>
      </c>
      <c s="35" t="s">
        <v>5</v>
      </c>
      <c s="6" t="s">
        <v>924</v>
      </c>
      <c s="36" t="s">
        <v>53</v>
      </c>
      <c s="37">
        <v>326.3</v>
      </c>
      <c s="36">
        <v>0</v>
      </c>
      <c s="36">
        <f>ROUND(G18*H18,6)</f>
      </c>
      <c r="L18" s="38">
        <v>0</v>
      </c>
      <c s="32">
        <f>ROUND(ROUND(L18,2)*ROUND(G18,3),2)</f>
      </c>
      <c s="36" t="s">
        <v>429</v>
      </c>
      <c>
        <f>(M18*0)/100</f>
      </c>
      <c t="s">
        <v>47</v>
      </c>
    </row>
    <row r="19" spans="1:5" ht="12.75">
      <c r="A19" s="35" t="s">
        <v>55</v>
      </c>
      <c r="E19" s="39" t="s">
        <v>5</v>
      </c>
    </row>
    <row r="20" spans="1:5" ht="25.5">
      <c r="A20" s="35" t="s">
        <v>56</v>
      </c>
      <c r="E20" s="40" t="s">
        <v>5355</v>
      </c>
    </row>
    <row r="21" spans="1:5" ht="140.25">
      <c r="A21" t="s">
        <v>58</v>
      </c>
      <c r="E21" s="39" t="s">
        <v>59</v>
      </c>
    </row>
    <row r="22" spans="1:16" ht="25.5">
      <c r="A22" t="s">
        <v>49</v>
      </c>
      <c s="34" t="s">
        <v>87</v>
      </c>
      <c s="34" t="s">
        <v>3777</v>
      </c>
      <c s="35" t="s">
        <v>5</v>
      </c>
      <c s="6" t="s">
        <v>3778</v>
      </c>
      <c s="36" t="s">
        <v>53</v>
      </c>
      <c s="37">
        <v>391.56</v>
      </c>
      <c s="36">
        <v>0</v>
      </c>
      <c s="36">
        <f>ROUND(G22*H22,6)</f>
      </c>
      <c r="L22" s="38">
        <v>0</v>
      </c>
      <c s="32">
        <f>ROUND(ROUND(L22,2)*ROUND(G22,3),2)</f>
      </c>
      <c s="36" t="s">
        <v>429</v>
      </c>
      <c>
        <f>(M22*0)/100</f>
      </c>
      <c t="s">
        <v>47</v>
      </c>
    </row>
    <row r="23" spans="1:5" ht="12.75">
      <c r="A23" s="35" t="s">
        <v>55</v>
      </c>
      <c r="E23" s="39" t="s">
        <v>5</v>
      </c>
    </row>
    <row r="24" spans="1:5" ht="25.5">
      <c r="A24" s="35" t="s">
        <v>56</v>
      </c>
      <c r="E24" s="40" t="s">
        <v>5356</v>
      </c>
    </row>
    <row r="25" spans="1:5" ht="140.25">
      <c r="A25" t="s">
        <v>58</v>
      </c>
      <c r="E25" s="39" t="s">
        <v>59</v>
      </c>
    </row>
    <row r="26" spans="1:13" ht="12.75">
      <c r="A26" t="s">
        <v>46</v>
      </c>
      <c r="C26" s="31" t="s">
        <v>71</v>
      </c>
      <c r="E26" s="33" t="s">
        <v>72</v>
      </c>
      <c r="J26" s="32">
        <f>0</f>
      </c>
      <c s="32">
        <f>0</f>
      </c>
      <c s="32">
        <f>0+L27+L31+L35+L39+L43+L47+L51+L55+L59+L63</f>
      </c>
      <c s="32">
        <f>0+M27+M31+M35+M39+M43+M47+M51+M55+M59+M63</f>
      </c>
    </row>
    <row r="27" spans="1:16" ht="12.75">
      <c r="A27" t="s">
        <v>49</v>
      </c>
      <c s="34" t="s">
        <v>92</v>
      </c>
      <c s="34" t="s">
        <v>5357</v>
      </c>
      <c s="35" t="s">
        <v>5</v>
      </c>
      <c s="6" t="s">
        <v>5358</v>
      </c>
      <c s="36" t="s">
        <v>75</v>
      </c>
      <c s="37">
        <v>16.89</v>
      </c>
      <c s="36">
        <v>0</v>
      </c>
      <c s="36">
        <f>ROUND(G27*H27,6)</f>
      </c>
      <c r="L27" s="38">
        <v>0</v>
      </c>
      <c s="32">
        <f>ROUND(ROUND(L27,2)*ROUND(G27,3),2)</f>
      </c>
      <c s="36" t="s">
        <v>429</v>
      </c>
      <c>
        <f>(M27*0)/100</f>
      </c>
      <c t="s">
        <v>47</v>
      </c>
    </row>
    <row r="28" spans="1:5" ht="12.75">
      <c r="A28" s="35" t="s">
        <v>55</v>
      </c>
      <c r="E28" s="39" t="s">
        <v>5</v>
      </c>
    </row>
    <row r="29" spans="1:5" ht="12.75">
      <c r="A29" s="35" t="s">
        <v>56</v>
      </c>
      <c r="E29" s="40" t="s">
        <v>5359</v>
      </c>
    </row>
    <row r="30" spans="1:5" ht="25.5">
      <c r="A30" t="s">
        <v>58</v>
      </c>
      <c r="E30" s="39" t="s">
        <v>5360</v>
      </c>
    </row>
    <row r="31" spans="1:16" ht="12.75">
      <c r="A31" t="s">
        <v>49</v>
      </c>
      <c s="34" t="s">
        <v>97</v>
      </c>
      <c s="34" t="s">
        <v>5361</v>
      </c>
      <c s="35" t="s">
        <v>5</v>
      </c>
      <c s="6" t="s">
        <v>5362</v>
      </c>
      <c s="36" t="s">
        <v>439</v>
      </c>
      <c s="37">
        <v>270.24</v>
      </c>
      <c s="36">
        <v>0</v>
      </c>
      <c s="36">
        <f>ROUND(G31*H31,6)</f>
      </c>
      <c r="L31" s="38">
        <v>0</v>
      </c>
      <c s="32">
        <f>ROUND(ROUND(L31,2)*ROUND(G31,3),2)</f>
      </c>
      <c s="36" t="s">
        <v>429</v>
      </c>
      <c>
        <f>(M31*0)/100</f>
      </c>
      <c t="s">
        <v>47</v>
      </c>
    </row>
    <row r="32" spans="1:5" ht="12.75">
      <c r="A32" s="35" t="s">
        <v>55</v>
      </c>
      <c r="E32" s="39" t="s">
        <v>5</v>
      </c>
    </row>
    <row r="33" spans="1:5" ht="25.5">
      <c r="A33" s="35" t="s">
        <v>56</v>
      </c>
      <c r="E33" s="40" t="s">
        <v>5363</v>
      </c>
    </row>
    <row r="34" spans="1:5" ht="25.5">
      <c r="A34" t="s">
        <v>58</v>
      </c>
      <c r="E34" s="39" t="s">
        <v>441</v>
      </c>
    </row>
    <row r="35" spans="1:16" ht="12.75">
      <c r="A35" t="s">
        <v>49</v>
      </c>
      <c s="34" t="s">
        <v>85</v>
      </c>
      <c s="34" t="s">
        <v>5364</v>
      </c>
      <c s="35" t="s">
        <v>5</v>
      </c>
      <c s="6" t="s">
        <v>5365</v>
      </c>
      <c s="36" t="s">
        <v>75</v>
      </c>
      <c s="37">
        <v>183.23</v>
      </c>
      <c s="36">
        <v>0</v>
      </c>
      <c s="36">
        <f>ROUND(G35*H35,6)</f>
      </c>
      <c r="L35" s="38">
        <v>0</v>
      </c>
      <c s="32">
        <f>ROUND(ROUND(L35,2)*ROUND(G35,3),2)</f>
      </c>
      <c s="36" t="s">
        <v>429</v>
      </c>
      <c>
        <f>(M35*0)/100</f>
      </c>
      <c t="s">
        <v>47</v>
      </c>
    </row>
    <row r="36" spans="1:5" ht="12.75">
      <c r="A36" s="35" t="s">
        <v>55</v>
      </c>
      <c r="E36" s="39" t="s">
        <v>5366</v>
      </c>
    </row>
    <row r="37" spans="1:5" ht="63.75">
      <c r="A37" s="35" t="s">
        <v>56</v>
      </c>
      <c r="E37" s="40" t="s">
        <v>5367</v>
      </c>
    </row>
    <row r="38" spans="1:5" ht="306">
      <c r="A38" t="s">
        <v>58</v>
      </c>
      <c r="E38" s="39" t="s">
        <v>3791</v>
      </c>
    </row>
    <row r="39" spans="1:16" ht="12.75">
      <c r="A39" t="s">
        <v>49</v>
      </c>
      <c s="34" t="s">
        <v>104</v>
      </c>
      <c s="34" t="s">
        <v>434</v>
      </c>
      <c s="35" t="s">
        <v>5</v>
      </c>
      <c s="6" t="s">
        <v>435</v>
      </c>
      <c s="36" t="s">
        <v>75</v>
      </c>
      <c s="37">
        <v>1033.47</v>
      </c>
      <c s="36">
        <v>0</v>
      </c>
      <c s="36">
        <f>ROUND(G39*H39,6)</f>
      </c>
      <c r="L39" s="38">
        <v>0</v>
      </c>
      <c s="32">
        <f>ROUND(ROUND(L39,2)*ROUND(G39,3),2)</f>
      </c>
      <c s="36" t="s">
        <v>429</v>
      </c>
      <c>
        <f>(M39*0)/100</f>
      </c>
      <c t="s">
        <v>47</v>
      </c>
    </row>
    <row r="40" spans="1:5" ht="25.5">
      <c r="A40" s="35" t="s">
        <v>55</v>
      </c>
      <c r="E40" s="39" t="s">
        <v>5368</v>
      </c>
    </row>
    <row r="41" spans="1:5" ht="25.5">
      <c r="A41" s="35" t="s">
        <v>56</v>
      </c>
      <c r="E41" s="40" t="s">
        <v>5369</v>
      </c>
    </row>
    <row r="42" spans="1:5" ht="318.75">
      <c r="A42" t="s">
        <v>58</v>
      </c>
      <c r="E42" s="39" t="s">
        <v>436</v>
      </c>
    </row>
    <row r="43" spans="1:16" ht="12.75">
      <c r="A43" t="s">
        <v>49</v>
      </c>
      <c s="34" t="s">
        <v>108</v>
      </c>
      <c s="34" t="s">
        <v>437</v>
      </c>
      <c s="35" t="s">
        <v>5</v>
      </c>
      <c s="6" t="s">
        <v>438</v>
      </c>
      <c s="36" t="s">
        <v>439</v>
      </c>
      <c s="37">
        <v>37346.64</v>
      </c>
      <c s="36">
        <v>0</v>
      </c>
      <c s="36">
        <f>ROUND(G43*H43,6)</f>
      </c>
      <c r="L43" s="38">
        <v>0</v>
      </c>
      <c s="32">
        <f>ROUND(ROUND(L43,2)*ROUND(G43,3),2)</f>
      </c>
      <c s="36" t="s">
        <v>429</v>
      </c>
      <c>
        <f>(M43*0)/100</f>
      </c>
      <c t="s">
        <v>47</v>
      </c>
    </row>
    <row r="44" spans="1:5" ht="25.5">
      <c r="A44" s="35" t="s">
        <v>55</v>
      </c>
      <c r="E44" s="39" t="s">
        <v>5368</v>
      </c>
    </row>
    <row r="45" spans="1:5" ht="76.5">
      <c r="A45" s="35" t="s">
        <v>56</v>
      </c>
      <c r="E45" s="40" t="s">
        <v>5370</v>
      </c>
    </row>
    <row r="46" spans="1:5" ht="25.5">
      <c r="A46" t="s">
        <v>58</v>
      </c>
      <c r="E46" s="39" t="s">
        <v>441</v>
      </c>
    </row>
    <row r="47" spans="1:16" ht="12.75">
      <c r="A47" t="s">
        <v>49</v>
      </c>
      <c s="34" t="s">
        <v>112</v>
      </c>
      <c s="34" t="s">
        <v>442</v>
      </c>
      <c s="35" t="s">
        <v>5</v>
      </c>
      <c s="6" t="s">
        <v>443</v>
      </c>
      <c s="36" t="s">
        <v>75</v>
      </c>
      <c s="37">
        <v>1174.351</v>
      </c>
      <c s="36">
        <v>0</v>
      </c>
      <c s="36">
        <f>ROUND(G47*H47,6)</f>
      </c>
      <c r="L47" s="38">
        <v>0</v>
      </c>
      <c s="32">
        <f>ROUND(ROUND(L47,2)*ROUND(G47,3),2)</f>
      </c>
      <c s="36" t="s">
        <v>429</v>
      </c>
      <c>
        <f>(M47*0)/100</f>
      </c>
      <c t="s">
        <v>47</v>
      </c>
    </row>
    <row r="48" spans="1:5" ht="12.75">
      <c r="A48" s="35" t="s">
        <v>55</v>
      </c>
      <c r="E48" s="39" t="s">
        <v>5371</v>
      </c>
    </row>
    <row r="49" spans="1:5" ht="63.75">
      <c r="A49" s="35" t="s">
        <v>56</v>
      </c>
      <c r="E49" s="40" t="s">
        <v>5372</v>
      </c>
    </row>
    <row r="50" spans="1:5" ht="191.25">
      <c r="A50" t="s">
        <v>58</v>
      </c>
      <c r="E50" s="39" t="s">
        <v>444</v>
      </c>
    </row>
    <row r="51" spans="1:16" ht="12.75">
      <c r="A51" t="s">
        <v>49</v>
      </c>
      <c s="34" t="s">
        <v>116</v>
      </c>
      <c s="34" t="s">
        <v>81</v>
      </c>
      <c s="35" t="s">
        <v>5</v>
      </c>
      <c s="6" t="s">
        <v>82</v>
      </c>
      <c s="36" t="s">
        <v>75</v>
      </c>
      <c s="37">
        <v>166.34</v>
      </c>
      <c s="36">
        <v>0</v>
      </c>
      <c s="36">
        <f>ROUND(G51*H51,6)</f>
      </c>
      <c r="L51" s="38">
        <v>0</v>
      </c>
      <c s="32">
        <f>ROUND(ROUND(L51,2)*ROUND(G51,3),2)</f>
      </c>
      <c s="36" t="s">
        <v>429</v>
      </c>
      <c>
        <f>(M51*0)/100</f>
      </c>
      <c t="s">
        <v>47</v>
      </c>
    </row>
    <row r="52" spans="1:5" ht="25.5">
      <c r="A52" s="35" t="s">
        <v>55</v>
      </c>
      <c r="E52" s="39" t="s">
        <v>5373</v>
      </c>
    </row>
    <row r="53" spans="1:5" ht="12.75">
      <c r="A53" s="35" t="s">
        <v>56</v>
      </c>
      <c r="E53" s="40" t="s">
        <v>5374</v>
      </c>
    </row>
    <row r="54" spans="1:5" ht="229.5">
      <c r="A54" t="s">
        <v>58</v>
      </c>
      <c r="E54" s="39" t="s">
        <v>84</v>
      </c>
    </row>
    <row r="55" spans="1:16" ht="12.75">
      <c r="A55" t="s">
        <v>49</v>
      </c>
      <c s="34" t="s">
        <v>120</v>
      </c>
      <c s="34" t="s">
        <v>5375</v>
      </c>
      <c s="35" t="s">
        <v>5</v>
      </c>
      <c s="6" t="s">
        <v>5376</v>
      </c>
      <c s="36" t="s">
        <v>469</v>
      </c>
      <c s="37">
        <v>168.9</v>
      </c>
      <c s="36">
        <v>0</v>
      </c>
      <c s="36">
        <f>ROUND(G55*H55,6)</f>
      </c>
      <c r="L55" s="38">
        <v>0</v>
      </c>
      <c s="32">
        <f>ROUND(ROUND(L55,2)*ROUND(G55,3),2)</f>
      </c>
      <c s="36" t="s">
        <v>429</v>
      </c>
      <c>
        <f>(M55*0)/100</f>
      </c>
      <c t="s">
        <v>47</v>
      </c>
    </row>
    <row r="56" spans="1:5" ht="12.75">
      <c r="A56" s="35" t="s">
        <v>55</v>
      </c>
      <c r="E56" s="39" t="s">
        <v>5377</v>
      </c>
    </row>
    <row r="57" spans="1:5" ht="38.25">
      <c r="A57" s="35" t="s">
        <v>56</v>
      </c>
      <c r="E57" s="40" t="s">
        <v>5378</v>
      </c>
    </row>
    <row r="58" spans="1:5" ht="38.25">
      <c r="A58" t="s">
        <v>58</v>
      </c>
      <c r="E58" s="39" t="s">
        <v>5379</v>
      </c>
    </row>
    <row r="59" spans="1:16" ht="12.75">
      <c r="A59" t="s">
        <v>49</v>
      </c>
      <c s="34" t="s">
        <v>126</v>
      </c>
      <c s="34" t="s">
        <v>3807</v>
      </c>
      <c s="35" t="s">
        <v>5</v>
      </c>
      <c s="6" t="s">
        <v>3808</v>
      </c>
      <c s="36" t="s">
        <v>469</v>
      </c>
      <c s="37">
        <v>168.9</v>
      </c>
      <c s="36">
        <v>0</v>
      </c>
      <c s="36">
        <f>ROUND(G59*H59,6)</f>
      </c>
      <c r="L59" s="38">
        <v>0</v>
      </c>
      <c s="32">
        <f>ROUND(ROUND(L59,2)*ROUND(G59,3),2)</f>
      </c>
      <c s="36" t="s">
        <v>429</v>
      </c>
      <c>
        <f>(M59*0)/100</f>
      </c>
      <c t="s">
        <v>47</v>
      </c>
    </row>
    <row r="60" spans="1:5" ht="12.75">
      <c r="A60" s="35" t="s">
        <v>55</v>
      </c>
      <c r="E60" s="39" t="s">
        <v>5</v>
      </c>
    </row>
    <row r="61" spans="1:5" ht="38.25">
      <c r="A61" s="35" t="s">
        <v>56</v>
      </c>
      <c r="E61" s="40" t="s">
        <v>5378</v>
      </c>
    </row>
    <row r="62" spans="1:5" ht="25.5">
      <c r="A62" t="s">
        <v>58</v>
      </c>
      <c r="E62" s="39" t="s">
        <v>3810</v>
      </c>
    </row>
    <row r="63" spans="1:16" ht="12.75">
      <c r="A63" t="s">
        <v>49</v>
      </c>
      <c s="34" t="s">
        <v>130</v>
      </c>
      <c s="34" t="s">
        <v>5380</v>
      </c>
      <c s="35" t="s">
        <v>5</v>
      </c>
      <c s="6" t="s">
        <v>5381</v>
      </c>
      <c s="36" t="s">
        <v>75</v>
      </c>
      <c s="37">
        <v>16.89</v>
      </c>
      <c s="36">
        <v>0</v>
      </c>
      <c s="36">
        <f>ROUND(G63*H63,6)</f>
      </c>
      <c r="L63" s="38">
        <v>0</v>
      </c>
      <c s="32">
        <f>ROUND(ROUND(L63,2)*ROUND(G63,3),2)</f>
      </c>
      <c s="36" t="s">
        <v>429</v>
      </c>
      <c>
        <f>(M63*0)/100</f>
      </c>
      <c t="s">
        <v>47</v>
      </c>
    </row>
    <row r="64" spans="1:5" ht="12.75">
      <c r="A64" s="35" t="s">
        <v>55</v>
      </c>
      <c r="E64" s="39" t="s">
        <v>5</v>
      </c>
    </row>
    <row r="65" spans="1:5" ht="12.75">
      <c r="A65" s="35" t="s">
        <v>56</v>
      </c>
      <c r="E65" s="40" t="s">
        <v>5359</v>
      </c>
    </row>
    <row r="66" spans="1:5" ht="51">
      <c r="A66" t="s">
        <v>58</v>
      </c>
      <c r="E66" s="39" t="s">
        <v>5382</v>
      </c>
    </row>
    <row r="67" spans="1:13" ht="12.75">
      <c r="A67" t="s">
        <v>46</v>
      </c>
      <c r="C67" s="31" t="s">
        <v>27</v>
      </c>
      <c r="E67" s="33" t="s">
        <v>445</v>
      </c>
      <c r="J67" s="32">
        <f>0</f>
      </c>
      <c s="32">
        <f>0</f>
      </c>
      <c s="32">
        <f>0+L68+L72+L76+L80+L84</f>
      </c>
      <c s="32">
        <f>0+M68+M72+M76+M80+M84</f>
      </c>
    </row>
    <row r="68" spans="1:16" ht="12.75">
      <c r="A68" t="s">
        <v>49</v>
      </c>
      <c s="34" t="s">
        <v>134</v>
      </c>
      <c s="34" t="s">
        <v>5383</v>
      </c>
      <c s="35" t="s">
        <v>5</v>
      </c>
      <c s="6" t="s">
        <v>5384</v>
      </c>
      <c s="36" t="s">
        <v>75</v>
      </c>
      <c s="37">
        <v>123.991</v>
      </c>
      <c s="36">
        <v>0</v>
      </c>
      <c s="36">
        <f>ROUND(G68*H68,6)</f>
      </c>
      <c r="L68" s="38">
        <v>0</v>
      </c>
      <c s="32">
        <f>ROUND(ROUND(L68,2)*ROUND(G68,3),2)</f>
      </c>
      <c s="36" t="s">
        <v>429</v>
      </c>
      <c>
        <f>(M68*0)/100</f>
      </c>
      <c t="s">
        <v>47</v>
      </c>
    </row>
    <row r="69" spans="1:5" ht="12.75">
      <c r="A69" s="35" t="s">
        <v>55</v>
      </c>
      <c r="E69" s="39" t="s">
        <v>5385</v>
      </c>
    </row>
    <row r="70" spans="1:5" ht="25.5">
      <c r="A70" s="35" t="s">
        <v>56</v>
      </c>
      <c r="E70" s="40" t="s">
        <v>5386</v>
      </c>
    </row>
    <row r="71" spans="1:5" ht="409.5">
      <c r="A71" t="s">
        <v>58</v>
      </c>
      <c r="E71" s="39" t="s">
        <v>3944</v>
      </c>
    </row>
    <row r="72" spans="1:16" ht="12.75">
      <c r="A72" t="s">
        <v>49</v>
      </c>
      <c s="34" t="s">
        <v>138</v>
      </c>
      <c s="34" t="s">
        <v>5387</v>
      </c>
      <c s="35" t="s">
        <v>5</v>
      </c>
      <c s="6" t="s">
        <v>5388</v>
      </c>
      <c s="36" t="s">
        <v>53</v>
      </c>
      <c s="37">
        <v>13.167</v>
      </c>
      <c s="36">
        <v>0</v>
      </c>
      <c s="36">
        <f>ROUND(G72*H72,6)</f>
      </c>
      <c r="L72" s="38">
        <v>0</v>
      </c>
      <c s="32">
        <f>ROUND(ROUND(L72,2)*ROUND(G72,3),2)</f>
      </c>
      <c s="36" t="s">
        <v>429</v>
      </c>
      <c>
        <f>(M72*0)/100</f>
      </c>
      <c t="s">
        <v>47</v>
      </c>
    </row>
    <row r="73" spans="1:5" ht="12.75">
      <c r="A73" s="35" t="s">
        <v>55</v>
      </c>
      <c r="E73" s="39" t="s">
        <v>5389</v>
      </c>
    </row>
    <row r="74" spans="1:5" ht="12.75">
      <c r="A74" s="35" t="s">
        <v>56</v>
      </c>
      <c r="E74" s="40" t="s">
        <v>5390</v>
      </c>
    </row>
    <row r="75" spans="1:5" ht="267.75">
      <c r="A75" t="s">
        <v>58</v>
      </c>
      <c r="E75" s="39" t="s">
        <v>3948</v>
      </c>
    </row>
    <row r="76" spans="1:16" ht="12.75">
      <c r="A76" t="s">
        <v>49</v>
      </c>
      <c s="34" t="s">
        <v>142</v>
      </c>
      <c s="34" t="s">
        <v>5391</v>
      </c>
      <c s="35" t="s">
        <v>5</v>
      </c>
      <c s="6" t="s">
        <v>5392</v>
      </c>
      <c s="36" t="s">
        <v>95</v>
      </c>
      <c s="37">
        <v>97.5</v>
      </c>
      <c s="36">
        <v>0</v>
      </c>
      <c s="36">
        <f>ROUND(G76*H76,6)</f>
      </c>
      <c r="L76" s="38">
        <v>0</v>
      </c>
      <c s="32">
        <f>ROUND(ROUND(L76,2)*ROUND(G76,3),2)</f>
      </c>
      <c s="36" t="s">
        <v>429</v>
      </c>
      <c>
        <f>(M76*0)/100</f>
      </c>
      <c t="s">
        <v>47</v>
      </c>
    </row>
    <row r="77" spans="1:5" ht="12.75">
      <c r="A77" s="35" t="s">
        <v>55</v>
      </c>
      <c r="E77" s="39" t="s">
        <v>5393</v>
      </c>
    </row>
    <row r="78" spans="1:5" ht="25.5">
      <c r="A78" s="35" t="s">
        <v>56</v>
      </c>
      <c r="E78" s="40" t="s">
        <v>5394</v>
      </c>
    </row>
    <row r="79" spans="1:5" ht="191.25">
      <c r="A79" t="s">
        <v>58</v>
      </c>
      <c r="E79" s="39" t="s">
        <v>3952</v>
      </c>
    </row>
    <row r="80" spans="1:16" ht="12.75">
      <c r="A80" t="s">
        <v>49</v>
      </c>
      <c s="34" t="s">
        <v>146</v>
      </c>
      <c s="34" t="s">
        <v>5395</v>
      </c>
      <c s="35" t="s">
        <v>5</v>
      </c>
      <c s="6" t="s">
        <v>5396</v>
      </c>
      <c s="36" t="s">
        <v>95</v>
      </c>
      <c s="37">
        <v>78</v>
      </c>
      <c s="36">
        <v>0</v>
      </c>
      <c s="36">
        <f>ROUND(G80*H80,6)</f>
      </c>
      <c r="L80" s="38">
        <v>0</v>
      </c>
      <c s="32">
        <f>ROUND(ROUND(L80,2)*ROUND(G80,3),2)</f>
      </c>
      <c s="36" t="s">
        <v>429</v>
      </c>
      <c>
        <f>(M80*0)/100</f>
      </c>
      <c t="s">
        <v>47</v>
      </c>
    </row>
    <row r="81" spans="1:5" ht="12.75">
      <c r="A81" s="35" t="s">
        <v>55</v>
      </c>
      <c r="E81" s="39" t="s">
        <v>5397</v>
      </c>
    </row>
    <row r="82" spans="1:5" ht="25.5">
      <c r="A82" s="35" t="s">
        <v>56</v>
      </c>
      <c r="E82" s="40" t="s">
        <v>5398</v>
      </c>
    </row>
    <row r="83" spans="1:5" ht="191.25">
      <c r="A83" t="s">
        <v>58</v>
      </c>
      <c r="E83" s="39" t="s">
        <v>3952</v>
      </c>
    </row>
    <row r="84" spans="1:16" ht="12.75">
      <c r="A84" t="s">
        <v>49</v>
      </c>
      <c s="34" t="s">
        <v>150</v>
      </c>
      <c s="34" t="s">
        <v>5399</v>
      </c>
      <c s="35" t="s">
        <v>5</v>
      </c>
      <c s="6" t="s">
        <v>5400</v>
      </c>
      <c s="36" t="s">
        <v>95</v>
      </c>
      <c s="37">
        <v>19.5</v>
      </c>
      <c s="36">
        <v>0</v>
      </c>
      <c s="36">
        <f>ROUND(G84*H84,6)</f>
      </c>
      <c r="L84" s="38">
        <v>0</v>
      </c>
      <c s="32">
        <f>ROUND(ROUND(L84,2)*ROUND(G84,3),2)</f>
      </c>
      <c s="36" t="s">
        <v>429</v>
      </c>
      <c>
        <f>(M84*0)/100</f>
      </c>
      <c t="s">
        <v>47</v>
      </c>
    </row>
    <row r="85" spans="1:5" ht="12.75">
      <c r="A85" s="35" t="s">
        <v>55</v>
      </c>
      <c r="E85" s="39" t="s">
        <v>5401</v>
      </c>
    </row>
    <row r="86" spans="1:5" ht="25.5">
      <c r="A86" s="35" t="s">
        <v>56</v>
      </c>
      <c r="E86" s="40" t="s">
        <v>5402</v>
      </c>
    </row>
    <row r="87" spans="1:5" ht="191.25">
      <c r="A87" t="s">
        <v>58</v>
      </c>
      <c r="E87" s="39" t="s">
        <v>3952</v>
      </c>
    </row>
    <row r="88" spans="1:13" ht="12.75">
      <c r="A88" t="s">
        <v>46</v>
      </c>
      <c r="C88" s="31" t="s">
        <v>26</v>
      </c>
      <c r="E88" s="33" t="s">
        <v>3502</v>
      </c>
      <c r="J88" s="32">
        <f>0</f>
      </c>
      <c s="32">
        <f>0</f>
      </c>
      <c s="32">
        <f>0+L89+L93+L97+L101+L105+L109+L113+L117</f>
      </c>
      <c s="32">
        <f>0+M89+M93+M97+M101+M105+M109+M113+M117</f>
      </c>
    </row>
    <row r="89" spans="1:16" ht="12.75">
      <c r="A89" t="s">
        <v>49</v>
      </c>
      <c s="34" t="s">
        <v>153</v>
      </c>
      <c s="34" t="s">
        <v>3958</v>
      </c>
      <c s="35" t="s">
        <v>5</v>
      </c>
      <c s="6" t="s">
        <v>3959</v>
      </c>
      <c s="36" t="s">
        <v>75</v>
      </c>
      <c s="37">
        <v>6.018</v>
      </c>
      <c s="36">
        <v>0</v>
      </c>
      <c s="36">
        <f>ROUND(G89*H89,6)</f>
      </c>
      <c r="L89" s="38">
        <v>0</v>
      </c>
      <c s="32">
        <f>ROUND(ROUND(L89,2)*ROUND(G89,3),2)</f>
      </c>
      <c s="36" t="s">
        <v>429</v>
      </c>
      <c>
        <f>(M89*0)/100</f>
      </c>
      <c t="s">
        <v>47</v>
      </c>
    </row>
    <row r="90" spans="1:5" ht="12.75">
      <c r="A90" s="35" t="s">
        <v>55</v>
      </c>
      <c r="E90" s="39" t="s">
        <v>5403</v>
      </c>
    </row>
    <row r="91" spans="1:5" ht="25.5">
      <c r="A91" s="35" t="s">
        <v>56</v>
      </c>
      <c r="E91" s="40" t="s">
        <v>5404</v>
      </c>
    </row>
    <row r="92" spans="1:5" ht="382.5">
      <c r="A92" t="s">
        <v>58</v>
      </c>
      <c r="E92" s="39" t="s">
        <v>3828</v>
      </c>
    </row>
    <row r="93" spans="1:16" ht="12.75">
      <c r="A93" t="s">
        <v>49</v>
      </c>
      <c s="34" t="s">
        <v>157</v>
      </c>
      <c s="34" t="s">
        <v>3829</v>
      </c>
      <c s="35" t="s">
        <v>5</v>
      </c>
      <c s="6" t="s">
        <v>3830</v>
      </c>
      <c s="36" t="s">
        <v>53</v>
      </c>
      <c s="37">
        <v>0.915</v>
      </c>
      <c s="36">
        <v>0</v>
      </c>
      <c s="36">
        <f>ROUND(G93*H93,6)</f>
      </c>
      <c r="L93" s="38">
        <v>0</v>
      </c>
      <c s="32">
        <f>ROUND(ROUND(L93,2)*ROUND(G93,3),2)</f>
      </c>
      <c s="36" t="s">
        <v>429</v>
      </c>
      <c>
        <f>(M93*0)/100</f>
      </c>
      <c t="s">
        <v>47</v>
      </c>
    </row>
    <row r="94" spans="1:5" ht="12.75">
      <c r="A94" s="35" t="s">
        <v>55</v>
      </c>
      <c r="E94" s="39" t="s">
        <v>5405</v>
      </c>
    </row>
    <row r="95" spans="1:5" ht="12.75">
      <c r="A95" s="35" t="s">
        <v>56</v>
      </c>
      <c r="E95" s="40" t="s">
        <v>5406</v>
      </c>
    </row>
    <row r="96" spans="1:5" ht="242.25">
      <c r="A96" t="s">
        <v>58</v>
      </c>
      <c r="E96" s="39" t="s">
        <v>3832</v>
      </c>
    </row>
    <row r="97" spans="1:16" ht="12.75">
      <c r="A97" t="s">
        <v>49</v>
      </c>
      <c s="34" t="s">
        <v>161</v>
      </c>
      <c s="34" t="s">
        <v>4281</v>
      </c>
      <c s="35" t="s">
        <v>5</v>
      </c>
      <c s="6" t="s">
        <v>4282</v>
      </c>
      <c s="36" t="s">
        <v>75</v>
      </c>
      <c s="37">
        <v>151.648</v>
      </c>
      <c s="36">
        <v>0</v>
      </c>
      <c s="36">
        <f>ROUND(G97*H97,6)</f>
      </c>
      <c r="L97" s="38">
        <v>0</v>
      </c>
      <c s="32">
        <f>ROUND(ROUND(L97,2)*ROUND(G97,3),2)</f>
      </c>
      <c s="36" t="s">
        <v>429</v>
      </c>
      <c>
        <f>(M97*0)/100</f>
      </c>
      <c t="s">
        <v>47</v>
      </c>
    </row>
    <row r="98" spans="1:5" ht="12.75">
      <c r="A98" s="35" t="s">
        <v>55</v>
      </c>
      <c r="E98" s="39" t="s">
        <v>5407</v>
      </c>
    </row>
    <row r="99" spans="1:5" ht="38.25">
      <c r="A99" s="35" t="s">
        <v>56</v>
      </c>
      <c r="E99" s="40" t="s">
        <v>5408</v>
      </c>
    </row>
    <row r="100" spans="1:5" ht="369.75">
      <c r="A100" t="s">
        <v>58</v>
      </c>
      <c r="E100" s="39" t="s">
        <v>457</v>
      </c>
    </row>
    <row r="101" spans="1:16" ht="12.75">
      <c r="A101" t="s">
        <v>49</v>
      </c>
      <c s="34" t="s">
        <v>165</v>
      </c>
      <c s="34" t="s">
        <v>3681</v>
      </c>
      <c s="35" t="s">
        <v>5</v>
      </c>
      <c s="6" t="s">
        <v>3682</v>
      </c>
      <c s="36" t="s">
        <v>53</v>
      </c>
      <c s="37">
        <v>15.804</v>
      </c>
      <c s="36">
        <v>0</v>
      </c>
      <c s="36">
        <f>ROUND(G101*H101,6)</f>
      </c>
      <c r="L101" s="38">
        <v>0</v>
      </c>
      <c s="32">
        <f>ROUND(ROUND(L101,2)*ROUND(G101,3),2)</f>
      </c>
      <c s="36" t="s">
        <v>429</v>
      </c>
      <c>
        <f>(M101*0)/100</f>
      </c>
      <c t="s">
        <v>47</v>
      </c>
    </row>
    <row r="102" spans="1:5" ht="12.75">
      <c r="A102" s="35" t="s">
        <v>55</v>
      </c>
      <c r="E102" s="39" t="s">
        <v>5409</v>
      </c>
    </row>
    <row r="103" spans="1:5" ht="12.75">
      <c r="A103" s="35" t="s">
        <v>56</v>
      </c>
      <c r="E103" s="40" t="s">
        <v>5410</v>
      </c>
    </row>
    <row r="104" spans="1:5" ht="267.75">
      <c r="A104" t="s">
        <v>58</v>
      </c>
      <c r="E104" s="39" t="s">
        <v>452</v>
      </c>
    </row>
    <row r="105" spans="1:16" ht="12.75">
      <c r="A105" t="s">
        <v>49</v>
      </c>
      <c s="34" t="s">
        <v>169</v>
      </c>
      <c s="34" t="s">
        <v>5411</v>
      </c>
      <c s="35" t="s">
        <v>5</v>
      </c>
      <c s="6" t="s">
        <v>5412</v>
      </c>
      <c s="36" t="s">
        <v>5413</v>
      </c>
      <c s="37">
        <v>37</v>
      </c>
      <c s="36">
        <v>0</v>
      </c>
      <c s="36">
        <f>ROUND(G105*H105,6)</f>
      </c>
      <c r="L105" s="38">
        <v>0</v>
      </c>
      <c s="32">
        <f>ROUND(ROUND(L105,2)*ROUND(G105,3),2)</f>
      </c>
      <c s="36" t="s">
        <v>429</v>
      </c>
      <c>
        <f>(M105*0)/100</f>
      </c>
      <c t="s">
        <v>47</v>
      </c>
    </row>
    <row r="106" spans="1:5" ht="12.75">
      <c r="A106" s="35" t="s">
        <v>55</v>
      </c>
      <c r="E106" s="39" t="s">
        <v>5414</v>
      </c>
    </row>
    <row r="107" spans="1:5" ht="12.75">
      <c r="A107" s="35" t="s">
        <v>56</v>
      </c>
      <c r="E107" s="40" t="s">
        <v>5415</v>
      </c>
    </row>
    <row r="108" spans="1:5" ht="38.25">
      <c r="A108" t="s">
        <v>58</v>
      </c>
      <c r="E108" s="39" t="s">
        <v>5416</v>
      </c>
    </row>
    <row r="109" spans="1:16" ht="12.75">
      <c r="A109" t="s">
        <v>49</v>
      </c>
      <c s="34" t="s">
        <v>173</v>
      </c>
      <c s="34" t="s">
        <v>5417</v>
      </c>
      <c s="35" t="s">
        <v>5</v>
      </c>
      <c s="6" t="s">
        <v>5418</v>
      </c>
      <c s="36" t="s">
        <v>5413</v>
      </c>
      <c s="37">
        <v>14</v>
      </c>
      <c s="36">
        <v>0</v>
      </c>
      <c s="36">
        <f>ROUND(G109*H109,6)</f>
      </c>
      <c r="L109" s="38">
        <v>0</v>
      </c>
      <c s="32">
        <f>ROUND(ROUND(L109,2)*ROUND(G109,3),2)</f>
      </c>
      <c s="36" t="s">
        <v>429</v>
      </c>
      <c>
        <f>(M109*0)/100</f>
      </c>
      <c t="s">
        <v>47</v>
      </c>
    </row>
    <row r="110" spans="1:5" ht="12.75">
      <c r="A110" s="35" t="s">
        <v>55</v>
      </c>
      <c r="E110" s="39" t="s">
        <v>5</v>
      </c>
    </row>
    <row r="111" spans="1:5" ht="12.75">
      <c r="A111" s="35" t="s">
        <v>56</v>
      </c>
      <c r="E111" s="40" t="s">
        <v>5419</v>
      </c>
    </row>
    <row r="112" spans="1:5" ht="38.25">
      <c r="A112" t="s">
        <v>58</v>
      </c>
      <c r="E112" s="39" t="s">
        <v>5420</v>
      </c>
    </row>
    <row r="113" spans="1:16" ht="12.75">
      <c r="A113" t="s">
        <v>49</v>
      </c>
      <c s="34" t="s">
        <v>177</v>
      </c>
      <c s="34" t="s">
        <v>3833</v>
      </c>
      <c s="35" t="s">
        <v>5</v>
      </c>
      <c s="6" t="s">
        <v>3834</v>
      </c>
      <c s="36" t="s">
        <v>75</v>
      </c>
      <c s="37">
        <v>18.13</v>
      </c>
      <c s="36">
        <v>0</v>
      </c>
      <c s="36">
        <f>ROUND(G113*H113,6)</f>
      </c>
      <c r="L113" s="38">
        <v>0</v>
      </c>
      <c s="32">
        <f>ROUND(ROUND(L113,2)*ROUND(G113,3),2)</f>
      </c>
      <c s="36" t="s">
        <v>429</v>
      </c>
      <c>
        <f>(M113*0)/100</f>
      </c>
      <c t="s">
        <v>47</v>
      </c>
    </row>
    <row r="114" spans="1:5" ht="12.75">
      <c r="A114" s="35" t="s">
        <v>55</v>
      </c>
      <c r="E114" s="39" t="s">
        <v>5</v>
      </c>
    </row>
    <row r="115" spans="1:5" ht="12.75">
      <c r="A115" s="35" t="s">
        <v>56</v>
      </c>
      <c r="E115" s="40" t="s">
        <v>5421</v>
      </c>
    </row>
    <row r="116" spans="1:5" ht="38.25">
      <c r="A116" t="s">
        <v>58</v>
      </c>
      <c r="E116" s="39" t="s">
        <v>3836</v>
      </c>
    </row>
    <row r="117" spans="1:16" ht="12.75">
      <c r="A117" t="s">
        <v>49</v>
      </c>
      <c s="34" t="s">
        <v>181</v>
      </c>
      <c s="34" t="s">
        <v>3837</v>
      </c>
      <c s="35" t="s">
        <v>5</v>
      </c>
      <c s="6" t="s">
        <v>3838</v>
      </c>
      <c s="36" t="s">
        <v>1908</v>
      </c>
      <c s="37">
        <v>1646</v>
      </c>
      <c s="36">
        <v>0</v>
      </c>
      <c s="36">
        <f>ROUND(G117*H117,6)</f>
      </c>
      <c r="L117" s="38">
        <v>0</v>
      </c>
      <c s="32">
        <f>ROUND(ROUND(L117,2)*ROUND(G117,3),2)</f>
      </c>
      <c s="36" t="s">
        <v>429</v>
      </c>
      <c>
        <f>(M117*0)/100</f>
      </c>
      <c t="s">
        <v>47</v>
      </c>
    </row>
    <row r="118" spans="1:5" ht="12.75">
      <c r="A118" s="35" t="s">
        <v>55</v>
      </c>
      <c r="E118" s="39" t="s">
        <v>5</v>
      </c>
    </row>
    <row r="119" spans="1:5" ht="12.75">
      <c r="A119" s="35" t="s">
        <v>56</v>
      </c>
      <c r="E119" s="40" t="s">
        <v>5422</v>
      </c>
    </row>
    <row r="120" spans="1:5" ht="293.25">
      <c r="A120" t="s">
        <v>58</v>
      </c>
      <c r="E120" s="39" t="s">
        <v>466</v>
      </c>
    </row>
    <row r="121" spans="1:13" ht="12.75">
      <c r="A121" t="s">
        <v>46</v>
      </c>
      <c r="C121" s="31" t="s">
        <v>87</v>
      </c>
      <c r="E121" s="33" t="s">
        <v>453</v>
      </c>
      <c r="J121" s="32">
        <f>0</f>
      </c>
      <c s="32">
        <f>0</f>
      </c>
      <c s="32">
        <f>0+L122+L126+L130+L134+L138</f>
      </c>
      <c s="32">
        <f>0+M122+M126+M130+M134+M138</f>
      </c>
    </row>
    <row r="122" spans="1:16" ht="12.75">
      <c r="A122" t="s">
        <v>49</v>
      </c>
      <c s="34" t="s">
        <v>185</v>
      </c>
      <c s="34" t="s">
        <v>3862</v>
      </c>
      <c s="35" t="s">
        <v>71</v>
      </c>
      <c s="6" t="s">
        <v>3863</v>
      </c>
      <c s="36" t="s">
        <v>75</v>
      </c>
      <c s="37">
        <v>8.024</v>
      </c>
      <c s="36">
        <v>0</v>
      </c>
      <c s="36">
        <f>ROUND(G122*H122,6)</f>
      </c>
      <c r="L122" s="38">
        <v>0</v>
      </c>
      <c s="32">
        <f>ROUND(ROUND(L122,2)*ROUND(G122,3),2)</f>
      </c>
      <c s="36" t="s">
        <v>429</v>
      </c>
      <c>
        <f>(M122*0)/100</f>
      </c>
      <c t="s">
        <v>47</v>
      </c>
    </row>
    <row r="123" spans="1:5" ht="12.75">
      <c r="A123" s="35" t="s">
        <v>55</v>
      </c>
      <c r="E123" s="39" t="s">
        <v>5423</v>
      </c>
    </row>
    <row r="124" spans="1:5" ht="25.5">
      <c r="A124" s="35" t="s">
        <v>56</v>
      </c>
      <c r="E124" s="40" t="s">
        <v>5424</v>
      </c>
    </row>
    <row r="125" spans="1:5" ht="369.75">
      <c r="A125" t="s">
        <v>58</v>
      </c>
      <c r="E125" s="39" t="s">
        <v>457</v>
      </c>
    </row>
    <row r="126" spans="1:16" ht="12.75">
      <c r="A126" t="s">
        <v>49</v>
      </c>
      <c s="34" t="s">
        <v>189</v>
      </c>
      <c s="34" t="s">
        <v>3862</v>
      </c>
      <c s="35" t="s">
        <v>27</v>
      </c>
      <c s="6" t="s">
        <v>3863</v>
      </c>
      <c s="36" t="s">
        <v>75</v>
      </c>
      <c s="37">
        <v>30.572</v>
      </c>
      <c s="36">
        <v>0</v>
      </c>
      <c s="36">
        <f>ROUND(G126*H126,6)</f>
      </c>
      <c r="L126" s="38">
        <v>0</v>
      </c>
      <c s="32">
        <f>ROUND(ROUND(L126,2)*ROUND(G126,3),2)</f>
      </c>
      <c s="36" t="s">
        <v>429</v>
      </c>
      <c>
        <f>(M126*0)/100</f>
      </c>
      <c t="s">
        <v>47</v>
      </c>
    </row>
    <row r="127" spans="1:5" ht="12.75">
      <c r="A127" s="35" t="s">
        <v>55</v>
      </c>
      <c r="E127" s="39" t="s">
        <v>5425</v>
      </c>
    </row>
    <row r="128" spans="1:5" ht="12.75">
      <c r="A128" s="35" t="s">
        <v>56</v>
      </c>
      <c r="E128" s="40" t="s">
        <v>5426</v>
      </c>
    </row>
    <row r="129" spans="1:5" ht="369.75">
      <c r="A129" t="s">
        <v>58</v>
      </c>
      <c r="E129" s="39" t="s">
        <v>457</v>
      </c>
    </row>
    <row r="130" spans="1:16" ht="12.75">
      <c r="A130" t="s">
        <v>49</v>
      </c>
      <c s="34" t="s">
        <v>193</v>
      </c>
      <c s="34" t="s">
        <v>5427</v>
      </c>
      <c s="35" t="s">
        <v>5</v>
      </c>
      <c s="6" t="s">
        <v>5428</v>
      </c>
      <c s="36" t="s">
        <v>75</v>
      </c>
      <c s="37">
        <v>33.976</v>
      </c>
      <c s="36">
        <v>0</v>
      </c>
      <c s="36">
        <f>ROUND(G130*H130,6)</f>
      </c>
      <c r="L130" s="38">
        <v>0</v>
      </c>
      <c s="32">
        <f>ROUND(ROUND(L130,2)*ROUND(G130,3),2)</f>
      </c>
      <c s="36" t="s">
        <v>429</v>
      </c>
      <c>
        <f>(M130*0)/100</f>
      </c>
      <c t="s">
        <v>47</v>
      </c>
    </row>
    <row r="131" spans="1:5" ht="12.75">
      <c r="A131" s="35" t="s">
        <v>55</v>
      </c>
      <c r="E131" s="39" t="s">
        <v>5429</v>
      </c>
    </row>
    <row r="132" spans="1:5" ht="25.5">
      <c r="A132" s="35" t="s">
        <v>56</v>
      </c>
      <c r="E132" s="40" t="s">
        <v>5430</v>
      </c>
    </row>
    <row r="133" spans="1:5" ht="369.75">
      <c r="A133" t="s">
        <v>58</v>
      </c>
      <c r="E133" s="39" t="s">
        <v>3988</v>
      </c>
    </row>
    <row r="134" spans="1:16" ht="12.75">
      <c r="A134" t="s">
        <v>49</v>
      </c>
      <c s="34" t="s">
        <v>197</v>
      </c>
      <c s="34" t="s">
        <v>5431</v>
      </c>
      <c s="35" t="s">
        <v>5</v>
      </c>
      <c s="6" t="s">
        <v>5432</v>
      </c>
      <c s="36" t="s">
        <v>75</v>
      </c>
      <c s="37">
        <v>394.822</v>
      </c>
      <c s="36">
        <v>0</v>
      </c>
      <c s="36">
        <f>ROUND(G134*H134,6)</f>
      </c>
      <c r="L134" s="38">
        <v>0</v>
      </c>
      <c s="32">
        <f>ROUND(ROUND(L134,2)*ROUND(G134,3),2)</f>
      </c>
      <c s="36" t="s">
        <v>429</v>
      </c>
      <c>
        <f>(M134*0)/100</f>
      </c>
      <c t="s">
        <v>47</v>
      </c>
    </row>
    <row r="135" spans="1:5" ht="12.75">
      <c r="A135" s="35" t="s">
        <v>55</v>
      </c>
      <c r="E135" s="39" t="s">
        <v>5433</v>
      </c>
    </row>
    <row r="136" spans="1:5" ht="38.25">
      <c r="A136" s="35" t="s">
        <v>56</v>
      </c>
      <c r="E136" s="40" t="s">
        <v>5434</v>
      </c>
    </row>
    <row r="137" spans="1:5" ht="38.25">
      <c r="A137" t="s">
        <v>58</v>
      </c>
      <c r="E137" s="39" t="s">
        <v>461</v>
      </c>
    </row>
    <row r="138" spans="1:16" ht="12.75">
      <c r="A138" t="s">
        <v>49</v>
      </c>
      <c s="34" t="s">
        <v>201</v>
      </c>
      <c s="34" t="s">
        <v>3858</v>
      </c>
      <c s="35" t="s">
        <v>5</v>
      </c>
      <c s="6" t="s">
        <v>3859</v>
      </c>
      <c s="36" t="s">
        <v>75</v>
      </c>
      <c s="37">
        <v>5.266</v>
      </c>
      <c s="36">
        <v>0</v>
      </c>
      <c s="36">
        <f>ROUND(G138*H138,6)</f>
      </c>
      <c r="L138" s="38">
        <v>0</v>
      </c>
      <c s="32">
        <f>ROUND(ROUND(L138,2)*ROUND(G138,3),2)</f>
      </c>
      <c s="36" t="s">
        <v>429</v>
      </c>
      <c>
        <f>(M138*0)/100</f>
      </c>
      <c t="s">
        <v>47</v>
      </c>
    </row>
    <row r="139" spans="1:5" ht="12.75">
      <c r="A139" s="35" t="s">
        <v>55</v>
      </c>
      <c r="E139" s="39" t="s">
        <v>5435</v>
      </c>
    </row>
    <row r="140" spans="1:5" ht="25.5">
      <c r="A140" s="35" t="s">
        <v>56</v>
      </c>
      <c r="E140" s="40" t="s">
        <v>5436</v>
      </c>
    </row>
    <row r="141" spans="1:5" ht="102">
      <c r="A141" t="s">
        <v>58</v>
      </c>
      <c r="E141" s="39" t="s">
        <v>3861</v>
      </c>
    </row>
    <row r="142" spans="1:13" ht="12.75">
      <c r="A142" t="s">
        <v>46</v>
      </c>
      <c r="C142" s="31" t="s">
        <v>97</v>
      </c>
      <c r="E142" s="33" t="s">
        <v>4162</v>
      </c>
      <c r="J142" s="32">
        <f>0</f>
      </c>
      <c s="32">
        <f>0</f>
      </c>
      <c s="32">
        <f>0+L143</f>
      </c>
      <c s="32">
        <f>0+M143</f>
      </c>
    </row>
    <row r="143" spans="1:16" ht="12.75">
      <c r="A143" t="s">
        <v>49</v>
      </c>
      <c s="34" t="s">
        <v>205</v>
      </c>
      <c s="34" t="s">
        <v>4421</v>
      </c>
      <c s="35" t="s">
        <v>5</v>
      </c>
      <c s="6" t="s">
        <v>4422</v>
      </c>
      <c s="36" t="s">
        <v>75</v>
      </c>
      <c s="37">
        <v>8.33</v>
      </c>
      <c s="36">
        <v>0</v>
      </c>
      <c s="36">
        <f>ROUND(G143*H143,6)</f>
      </c>
      <c r="L143" s="38">
        <v>0</v>
      </c>
      <c s="32">
        <f>ROUND(ROUND(L143,2)*ROUND(G143,3),2)</f>
      </c>
      <c s="36" t="s">
        <v>429</v>
      </c>
      <c>
        <f>(M143*0)/100</f>
      </c>
      <c t="s">
        <v>47</v>
      </c>
    </row>
    <row r="144" spans="1:5" ht="12.75">
      <c r="A144" s="35" t="s">
        <v>55</v>
      </c>
      <c r="E144" s="39" t="s">
        <v>5437</v>
      </c>
    </row>
    <row r="145" spans="1:5" ht="12.75">
      <c r="A145" s="35" t="s">
        <v>56</v>
      </c>
      <c r="E145" s="40" t="s">
        <v>5438</v>
      </c>
    </row>
    <row r="146" spans="1:5" ht="331.5">
      <c r="A146" t="s">
        <v>58</v>
      </c>
      <c r="E146" s="39" t="s">
        <v>4425</v>
      </c>
    </row>
    <row r="147" spans="1:13" ht="12.75">
      <c r="A147" t="s">
        <v>46</v>
      </c>
      <c r="C147" s="31" t="s">
        <v>85</v>
      </c>
      <c r="E147" s="33" t="s">
        <v>86</v>
      </c>
      <c r="J147" s="32">
        <f>0</f>
      </c>
      <c s="32">
        <f>0</f>
      </c>
      <c s="32">
        <f>0+L148+L152+L156+L160</f>
      </c>
      <c s="32">
        <f>0+M148+M152+M156+M160</f>
      </c>
    </row>
    <row r="148" spans="1:16" ht="25.5">
      <c r="A148" t="s">
        <v>49</v>
      </c>
      <c s="34" t="s">
        <v>209</v>
      </c>
      <c s="34" t="s">
        <v>3865</v>
      </c>
      <c s="35" t="s">
        <v>5</v>
      </c>
      <c s="6" t="s">
        <v>3866</v>
      </c>
      <c s="36" t="s">
        <v>469</v>
      </c>
      <c s="37">
        <v>347.9</v>
      </c>
      <c s="36">
        <v>0</v>
      </c>
      <c s="36">
        <f>ROUND(G148*H148,6)</f>
      </c>
      <c r="L148" s="38">
        <v>0</v>
      </c>
      <c s="32">
        <f>ROUND(ROUND(L148,2)*ROUND(G148,3),2)</f>
      </c>
      <c s="36" t="s">
        <v>429</v>
      </c>
      <c>
        <f>(M148*0)/100</f>
      </c>
      <c t="s">
        <v>47</v>
      </c>
    </row>
    <row r="149" spans="1:5" ht="12.75">
      <c r="A149" s="35" t="s">
        <v>55</v>
      </c>
      <c r="E149" s="39" t="s">
        <v>5439</v>
      </c>
    </row>
    <row r="150" spans="1:5" ht="38.25">
      <c r="A150" s="35" t="s">
        <v>56</v>
      </c>
      <c r="E150" s="40" t="s">
        <v>5440</v>
      </c>
    </row>
    <row r="151" spans="1:5" ht="191.25">
      <c r="A151" t="s">
        <v>58</v>
      </c>
      <c r="E151" s="39" t="s">
        <v>471</v>
      </c>
    </row>
    <row r="152" spans="1:16" ht="12.75">
      <c r="A152" t="s">
        <v>49</v>
      </c>
      <c s="34" t="s">
        <v>213</v>
      </c>
      <c s="34" t="s">
        <v>3868</v>
      </c>
      <c s="35" t="s">
        <v>5</v>
      </c>
      <c s="6" t="s">
        <v>3869</v>
      </c>
      <c s="36" t="s">
        <v>469</v>
      </c>
      <c s="37">
        <v>347.9</v>
      </c>
      <c s="36">
        <v>0</v>
      </c>
      <c s="36">
        <f>ROUND(G152*H152,6)</f>
      </c>
      <c r="L152" s="38">
        <v>0</v>
      </c>
      <c s="32">
        <f>ROUND(ROUND(L152,2)*ROUND(G152,3),2)</f>
      </c>
      <c s="36" t="s">
        <v>429</v>
      </c>
      <c>
        <f>(M152*0)/100</f>
      </c>
      <c t="s">
        <v>47</v>
      </c>
    </row>
    <row r="153" spans="1:5" ht="12.75">
      <c r="A153" s="35" t="s">
        <v>55</v>
      </c>
      <c r="E153" s="39" t="s">
        <v>5</v>
      </c>
    </row>
    <row r="154" spans="1:5" ht="38.25">
      <c r="A154" s="35" t="s">
        <v>56</v>
      </c>
      <c r="E154" s="40" t="s">
        <v>5441</v>
      </c>
    </row>
    <row r="155" spans="1:5" ht="38.25">
      <c r="A155" t="s">
        <v>58</v>
      </c>
      <c r="E155" s="39" t="s">
        <v>474</v>
      </c>
    </row>
    <row r="156" spans="1:16" ht="12.75">
      <c r="A156" t="s">
        <v>49</v>
      </c>
      <c s="34" t="s">
        <v>217</v>
      </c>
      <c s="34" t="s">
        <v>472</v>
      </c>
      <c s="35" t="s">
        <v>5</v>
      </c>
      <c s="6" t="s">
        <v>473</v>
      </c>
      <c s="36" t="s">
        <v>469</v>
      </c>
      <c s="37">
        <v>347.9</v>
      </c>
      <c s="36">
        <v>0</v>
      </c>
      <c s="36">
        <f>ROUND(G156*H156,6)</f>
      </c>
      <c r="L156" s="38">
        <v>0</v>
      </c>
      <c s="32">
        <f>ROUND(ROUND(L156,2)*ROUND(G156,3),2)</f>
      </c>
      <c s="36" t="s">
        <v>429</v>
      </c>
      <c>
        <f>(M156*0)/100</f>
      </c>
      <c t="s">
        <v>47</v>
      </c>
    </row>
    <row r="157" spans="1:5" ht="12.75">
      <c r="A157" s="35" t="s">
        <v>55</v>
      </c>
      <c r="E157" s="39" t="s">
        <v>5</v>
      </c>
    </row>
    <row r="158" spans="1:5" ht="38.25">
      <c r="A158" s="35" t="s">
        <v>56</v>
      </c>
      <c r="E158" s="40" t="s">
        <v>5440</v>
      </c>
    </row>
    <row r="159" spans="1:5" ht="38.25">
      <c r="A159" t="s">
        <v>58</v>
      </c>
      <c r="E159" s="39" t="s">
        <v>474</v>
      </c>
    </row>
    <row r="160" spans="1:16" ht="12.75">
      <c r="A160" t="s">
        <v>49</v>
      </c>
      <c s="34" t="s">
        <v>221</v>
      </c>
      <c s="34" t="s">
        <v>5442</v>
      </c>
      <c s="35" t="s">
        <v>5</v>
      </c>
      <c s="6" t="s">
        <v>5443</v>
      </c>
      <c s="36" t="s">
        <v>469</v>
      </c>
      <c s="37">
        <v>129.6</v>
      </c>
      <c s="36">
        <v>0</v>
      </c>
      <c s="36">
        <f>ROUND(G160*H160,6)</f>
      </c>
      <c r="L160" s="38">
        <v>0</v>
      </c>
      <c s="32">
        <f>ROUND(ROUND(L160,2)*ROUND(G160,3),2)</f>
      </c>
      <c s="36" t="s">
        <v>429</v>
      </c>
      <c>
        <f>(M160*0)/100</f>
      </c>
      <c t="s">
        <v>47</v>
      </c>
    </row>
    <row r="161" spans="1:5" ht="12.75">
      <c r="A161" s="35" t="s">
        <v>55</v>
      </c>
      <c r="E161" s="39" t="s">
        <v>5444</v>
      </c>
    </row>
    <row r="162" spans="1:5" ht="25.5">
      <c r="A162" s="35" t="s">
        <v>56</v>
      </c>
      <c r="E162" s="40" t="s">
        <v>5445</v>
      </c>
    </row>
    <row r="163" spans="1:5" ht="89.25">
      <c r="A163" t="s">
        <v>58</v>
      </c>
      <c r="E163" s="39" t="s">
        <v>5446</v>
      </c>
    </row>
    <row r="164" spans="1:13" ht="12.75">
      <c r="A164" t="s">
        <v>46</v>
      </c>
      <c r="C164" s="31" t="s">
        <v>108</v>
      </c>
      <c r="E164" s="33" t="s">
        <v>2697</v>
      </c>
      <c r="J164" s="32">
        <f>0</f>
      </c>
      <c s="32">
        <f>0</f>
      </c>
      <c s="32">
        <f>0+L165+L169+L173+L177+L181+L185+L189+L193+L197</f>
      </c>
      <c s="32">
        <f>0+M165+M169+M173+M177+M181+M185+M189+M193+M197</f>
      </c>
    </row>
    <row r="165" spans="1:16" ht="12.75">
      <c r="A165" t="s">
        <v>49</v>
      </c>
      <c s="34" t="s">
        <v>225</v>
      </c>
      <c s="34" t="s">
        <v>3883</v>
      </c>
      <c s="35" t="s">
        <v>5</v>
      </c>
      <c s="6" t="s">
        <v>3884</v>
      </c>
      <c s="36" t="s">
        <v>90</v>
      </c>
      <c s="37">
        <v>8</v>
      </c>
      <c s="36">
        <v>0</v>
      </c>
      <c s="36">
        <f>ROUND(G165*H165,6)</f>
      </c>
      <c r="L165" s="38">
        <v>0</v>
      </c>
      <c s="32">
        <f>ROUND(ROUND(L165,2)*ROUND(G165,3),2)</f>
      </c>
      <c s="36" t="s">
        <v>429</v>
      </c>
      <c>
        <f>(M165*21)/100</f>
      </c>
      <c t="s">
        <v>27</v>
      </c>
    </row>
    <row r="166" spans="1:5" ht="12.75">
      <c r="A166" s="35" t="s">
        <v>55</v>
      </c>
      <c r="E166" s="39" t="s">
        <v>5</v>
      </c>
    </row>
    <row r="167" spans="1:5" ht="25.5">
      <c r="A167" s="35" t="s">
        <v>56</v>
      </c>
      <c r="E167" s="40" t="s">
        <v>5447</v>
      </c>
    </row>
    <row r="168" spans="1:5" ht="38.25">
      <c r="A168" t="s">
        <v>58</v>
      </c>
      <c r="E168" s="39" t="s">
        <v>3886</v>
      </c>
    </row>
    <row r="169" spans="1:16" ht="12.75">
      <c r="A169" t="s">
        <v>49</v>
      </c>
      <c s="34" t="s">
        <v>229</v>
      </c>
      <c s="34" t="s">
        <v>5448</v>
      </c>
      <c s="35" t="s">
        <v>5</v>
      </c>
      <c s="6" t="s">
        <v>5449</v>
      </c>
      <c s="36" t="s">
        <v>469</v>
      </c>
      <c s="37">
        <v>4.5</v>
      </c>
      <c s="36">
        <v>0</v>
      </c>
      <c s="36">
        <f>ROUND(G169*H169,6)</f>
      </c>
      <c r="L169" s="38">
        <v>0</v>
      </c>
      <c s="32">
        <f>ROUND(ROUND(L169,2)*ROUND(G169,3),2)</f>
      </c>
      <c s="36" t="s">
        <v>429</v>
      </c>
      <c>
        <f>(M169*0)/100</f>
      </c>
      <c t="s">
        <v>47</v>
      </c>
    </row>
    <row r="170" spans="1:5" ht="12.75">
      <c r="A170" s="35" t="s">
        <v>55</v>
      </c>
      <c r="E170" s="39" t="s">
        <v>5450</v>
      </c>
    </row>
    <row r="171" spans="1:5" ht="12.75">
      <c r="A171" s="35" t="s">
        <v>56</v>
      </c>
      <c r="E171" s="40" t="s">
        <v>5451</v>
      </c>
    </row>
    <row r="172" spans="1:5" ht="25.5">
      <c r="A172" t="s">
        <v>58</v>
      </c>
      <c r="E172" s="39" t="s">
        <v>4573</v>
      </c>
    </row>
    <row r="173" spans="1:16" ht="12.75">
      <c r="A173" t="s">
        <v>49</v>
      </c>
      <c s="34" t="s">
        <v>233</v>
      </c>
      <c s="34" t="s">
        <v>5452</v>
      </c>
      <c s="35" t="s">
        <v>5</v>
      </c>
      <c s="6" t="s">
        <v>5453</v>
      </c>
      <c s="36" t="s">
        <v>90</v>
      </c>
      <c s="37">
        <v>5</v>
      </c>
      <c s="36">
        <v>0</v>
      </c>
      <c s="36">
        <f>ROUND(G173*H173,6)</f>
      </c>
      <c r="L173" s="38">
        <v>0</v>
      </c>
      <c s="32">
        <f>ROUND(ROUND(L173,2)*ROUND(G173,3),2)</f>
      </c>
      <c s="36" t="s">
        <v>429</v>
      </c>
      <c>
        <f>(M173*0)/100</f>
      </c>
      <c t="s">
        <v>47</v>
      </c>
    </row>
    <row r="174" spans="1:5" ht="12.75">
      <c r="A174" s="35" t="s">
        <v>55</v>
      </c>
      <c r="E174" s="39" t="s">
        <v>5</v>
      </c>
    </row>
    <row r="175" spans="1:5" ht="12.75">
      <c r="A175" s="35" t="s">
        <v>56</v>
      </c>
      <c r="E175" s="40" t="s">
        <v>5454</v>
      </c>
    </row>
    <row r="176" spans="1:5" ht="127.5">
      <c r="A176" t="s">
        <v>58</v>
      </c>
      <c r="E176" s="39" t="s">
        <v>5455</v>
      </c>
    </row>
    <row r="177" spans="1:16" ht="25.5">
      <c r="A177" t="s">
        <v>49</v>
      </c>
      <c s="34" t="s">
        <v>237</v>
      </c>
      <c s="34" t="s">
        <v>5456</v>
      </c>
      <c s="35" t="s">
        <v>5</v>
      </c>
      <c s="6" t="s">
        <v>5457</v>
      </c>
      <c s="36" t="s">
        <v>90</v>
      </c>
      <c s="37">
        <v>26</v>
      </c>
      <c s="36">
        <v>0</v>
      </c>
      <c s="36">
        <f>ROUND(G177*H177,6)</f>
      </c>
      <c r="L177" s="38">
        <v>0</v>
      </c>
      <c s="32">
        <f>ROUND(ROUND(L177,2)*ROUND(G177,3),2)</f>
      </c>
      <c s="36" t="s">
        <v>429</v>
      </c>
      <c>
        <f>(M177*0)/100</f>
      </c>
      <c t="s">
        <v>47</v>
      </c>
    </row>
    <row r="178" spans="1:5" ht="12.75">
      <c r="A178" s="35" t="s">
        <v>55</v>
      </c>
      <c r="E178" s="39" t="s">
        <v>5</v>
      </c>
    </row>
    <row r="179" spans="1:5" ht="12.75">
      <c r="A179" s="35" t="s">
        <v>56</v>
      </c>
      <c r="E179" s="40" t="s">
        <v>5458</v>
      </c>
    </row>
    <row r="180" spans="1:5" ht="63.75">
      <c r="A180" t="s">
        <v>58</v>
      </c>
      <c r="E180" s="39" t="s">
        <v>5459</v>
      </c>
    </row>
    <row r="181" spans="1:16" ht="12.75">
      <c r="A181" t="s">
        <v>49</v>
      </c>
      <c s="34" t="s">
        <v>241</v>
      </c>
      <c s="34" t="s">
        <v>4444</v>
      </c>
      <c s="35" t="s">
        <v>5</v>
      </c>
      <c s="6" t="s">
        <v>4445</v>
      </c>
      <c s="36" t="s">
        <v>75</v>
      </c>
      <c s="37">
        <v>150.6</v>
      </c>
      <c s="36">
        <v>0</v>
      </c>
      <c s="36">
        <f>ROUND(G181*H181,6)</f>
      </c>
      <c r="L181" s="38">
        <v>0</v>
      </c>
      <c s="32">
        <f>ROUND(ROUND(L181,2)*ROUND(G181,3),2)</f>
      </c>
      <c s="36" t="s">
        <v>429</v>
      </c>
      <c>
        <f>(M181*0)/100</f>
      </c>
      <c t="s">
        <v>47</v>
      </c>
    </row>
    <row r="182" spans="1:5" ht="12.75">
      <c r="A182" s="35" t="s">
        <v>55</v>
      </c>
      <c r="E182" s="39" t="s">
        <v>5460</v>
      </c>
    </row>
    <row r="183" spans="1:5" ht="12.75">
      <c r="A183" s="35" t="s">
        <v>56</v>
      </c>
      <c r="E183" s="40" t="s">
        <v>5461</v>
      </c>
    </row>
    <row r="184" spans="1:5" ht="114.75">
      <c r="A184" t="s">
        <v>58</v>
      </c>
      <c r="E184" s="39" t="s">
        <v>4033</v>
      </c>
    </row>
    <row r="185" spans="1:16" ht="12.75">
      <c r="A185" t="s">
        <v>49</v>
      </c>
      <c s="34" t="s">
        <v>245</v>
      </c>
      <c s="34" t="s">
        <v>3898</v>
      </c>
      <c s="35" t="s">
        <v>5</v>
      </c>
      <c s="6" t="s">
        <v>3899</v>
      </c>
      <c s="36" t="s">
        <v>1574</v>
      </c>
      <c s="37">
        <v>15662.4</v>
      </c>
      <c s="36">
        <v>0</v>
      </c>
      <c s="36">
        <f>ROUND(G185*H185,6)</f>
      </c>
      <c r="L185" s="38">
        <v>0</v>
      </c>
      <c s="32">
        <f>ROUND(ROUND(L185,2)*ROUND(G185,3),2)</f>
      </c>
      <c s="36" t="s">
        <v>429</v>
      </c>
      <c>
        <f>(M185*0)/100</f>
      </c>
      <c t="s">
        <v>47</v>
      </c>
    </row>
    <row r="186" spans="1:5" ht="12.75">
      <c r="A186" s="35" t="s">
        <v>55</v>
      </c>
      <c r="E186" s="39" t="s">
        <v>5</v>
      </c>
    </row>
    <row r="187" spans="1:5" ht="38.25">
      <c r="A187" s="35" t="s">
        <v>56</v>
      </c>
      <c r="E187" s="40" t="s">
        <v>5462</v>
      </c>
    </row>
    <row r="188" spans="1:5" ht="25.5">
      <c r="A188" t="s">
        <v>58</v>
      </c>
      <c r="E188" s="39" t="s">
        <v>1927</v>
      </c>
    </row>
    <row r="189" spans="1:16" ht="12.75">
      <c r="A189" t="s">
        <v>49</v>
      </c>
      <c s="34" t="s">
        <v>249</v>
      </c>
      <c s="34" t="s">
        <v>4030</v>
      </c>
      <c s="35" t="s">
        <v>5</v>
      </c>
      <c s="6" t="s">
        <v>4031</v>
      </c>
      <c s="36" t="s">
        <v>75</v>
      </c>
      <c s="37">
        <v>130.52</v>
      </c>
      <c s="36">
        <v>0</v>
      </c>
      <c s="36">
        <f>ROUND(G189*H189,6)</f>
      </c>
      <c r="L189" s="38">
        <v>0</v>
      </c>
      <c s="32">
        <f>ROUND(ROUND(L189,2)*ROUND(G189,3),2)</f>
      </c>
      <c s="36" t="s">
        <v>429</v>
      </c>
      <c>
        <f>(M189*0)/100</f>
      </c>
      <c t="s">
        <v>47</v>
      </c>
    </row>
    <row r="190" spans="1:5" ht="12.75">
      <c r="A190" s="35" t="s">
        <v>55</v>
      </c>
      <c r="E190" s="39" t="s">
        <v>5460</v>
      </c>
    </row>
    <row r="191" spans="1:5" ht="12.75">
      <c r="A191" s="35" t="s">
        <v>56</v>
      </c>
      <c r="E191" s="40" t="s">
        <v>5463</v>
      </c>
    </row>
    <row r="192" spans="1:5" ht="114.75">
      <c r="A192" t="s">
        <v>58</v>
      </c>
      <c r="E192" s="39" t="s">
        <v>4033</v>
      </c>
    </row>
    <row r="193" spans="1:16" ht="12.75">
      <c r="A193" t="s">
        <v>49</v>
      </c>
      <c s="34" t="s">
        <v>253</v>
      </c>
      <c s="34" t="s">
        <v>1925</v>
      </c>
      <c s="35" t="s">
        <v>5</v>
      </c>
      <c s="6" t="s">
        <v>1926</v>
      </c>
      <c s="36" t="s">
        <v>1574</v>
      </c>
      <c s="37">
        <v>13052</v>
      </c>
      <c s="36">
        <v>0</v>
      </c>
      <c s="36">
        <f>ROUND(G193*H193,6)</f>
      </c>
      <c r="L193" s="38">
        <v>0</v>
      </c>
      <c s="32">
        <f>ROUND(ROUND(L193,2)*ROUND(G193,3),2)</f>
      </c>
      <c s="36" t="s">
        <v>429</v>
      </c>
      <c>
        <f>(M193*0)/100</f>
      </c>
      <c t="s">
        <v>47</v>
      </c>
    </row>
    <row r="194" spans="1:5" ht="12.75">
      <c r="A194" s="35" t="s">
        <v>55</v>
      </c>
      <c r="E194" s="39" t="s">
        <v>5</v>
      </c>
    </row>
    <row r="195" spans="1:5" ht="38.25">
      <c r="A195" s="35" t="s">
        <v>56</v>
      </c>
      <c r="E195" s="40" t="s">
        <v>5464</v>
      </c>
    </row>
    <row r="196" spans="1:5" ht="25.5">
      <c r="A196" t="s">
        <v>58</v>
      </c>
      <c r="E196" s="39" t="s">
        <v>1927</v>
      </c>
    </row>
    <row r="197" spans="1:16" ht="12.75">
      <c r="A197" t="s">
        <v>49</v>
      </c>
      <c s="34" t="s">
        <v>257</v>
      </c>
      <c s="34" t="s">
        <v>5465</v>
      </c>
      <c s="35" t="s">
        <v>5</v>
      </c>
      <c s="6" t="s">
        <v>5466</v>
      </c>
      <c s="36" t="s">
        <v>95</v>
      </c>
      <c s="37">
        <v>72</v>
      </c>
      <c s="36">
        <v>0</v>
      </c>
      <c s="36">
        <f>ROUND(G197*H197,6)</f>
      </c>
      <c r="L197" s="38">
        <v>0</v>
      </c>
      <c s="32">
        <f>ROUND(ROUND(L197,2)*ROUND(G197,3),2)</f>
      </c>
      <c s="36" t="s">
        <v>429</v>
      </c>
      <c>
        <f>(M197*0)/100</f>
      </c>
      <c t="s">
        <v>47</v>
      </c>
    </row>
    <row r="198" spans="1:5" ht="25.5">
      <c r="A198" s="35" t="s">
        <v>55</v>
      </c>
      <c r="E198" s="39" t="s">
        <v>5467</v>
      </c>
    </row>
    <row r="199" spans="1:5" ht="12.75">
      <c r="A199" s="35" t="s">
        <v>56</v>
      </c>
      <c r="E199" s="40" t="s">
        <v>5468</v>
      </c>
    </row>
    <row r="200" spans="1:5" ht="114.75">
      <c r="A200" t="s">
        <v>58</v>
      </c>
      <c r="E200" s="39" t="s">
        <v>5469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5472</v>
      </c>
      <c r="E8" s="30" t="s">
        <v>5471</v>
      </c>
      <c r="J8" s="29">
        <f>0+J9+J18+J51+J72+J93+J102+J107+J124</f>
      </c>
      <c s="29">
        <f>0+K9+K18+K51+K72+K93+K102+K107+K124</f>
      </c>
      <c s="29">
        <f>0+L9+L18+L51+L72+L93+L102+L107+L124</f>
      </c>
      <c s="29">
        <f>0+M9+M18+M51+M72+M93+M102+M107+M124</f>
      </c>
    </row>
    <row r="9" spans="1:13" ht="12.75">
      <c r="A9" t="s">
        <v>46</v>
      </c>
      <c r="C9" s="31" t="s">
        <v>4333</v>
      </c>
      <c r="E9" s="33" t="s">
        <v>1872</v>
      </c>
      <c r="J9" s="32">
        <f>0</f>
      </c>
      <c s="32">
        <f>0</f>
      </c>
      <c s="32">
        <f>0+L10+L14</f>
      </c>
      <c s="32">
        <f>0+M10+M14</f>
      </c>
    </row>
    <row r="10" spans="1:16" ht="25.5">
      <c r="A10" t="s">
        <v>49</v>
      </c>
      <c s="34" t="s">
        <v>71</v>
      </c>
      <c s="34" t="s">
        <v>427</v>
      </c>
      <c s="35" t="s">
        <v>5</v>
      </c>
      <c s="6" t="s">
        <v>428</v>
      </c>
      <c s="36" t="s">
        <v>53</v>
      </c>
      <c s="37">
        <v>3279.404</v>
      </c>
      <c s="36">
        <v>0</v>
      </c>
      <c s="36">
        <f>ROUND(G10*H10,6)</f>
      </c>
      <c r="L10" s="38">
        <v>0</v>
      </c>
      <c s="32">
        <f>ROUND(ROUND(L10,2)*ROUND(G10,3),2)</f>
      </c>
      <c s="36" t="s">
        <v>54</v>
      </c>
      <c>
        <f>(M10*0)/100</f>
      </c>
      <c t="s">
        <v>47</v>
      </c>
    </row>
    <row r="11" spans="1:5" ht="12.75">
      <c r="A11" s="35" t="s">
        <v>55</v>
      </c>
      <c r="E11" s="39" t="s">
        <v>5473</v>
      </c>
    </row>
    <row r="12" spans="1:5" ht="63.75">
      <c r="A12" s="35" t="s">
        <v>56</v>
      </c>
      <c r="E12" s="40" t="s">
        <v>5474</v>
      </c>
    </row>
    <row r="13" spans="1:5" ht="140.25">
      <c r="A13" t="s">
        <v>58</v>
      </c>
      <c r="E13" s="39" t="s">
        <v>59</v>
      </c>
    </row>
    <row r="14" spans="1:16" ht="25.5">
      <c r="A14" t="s">
        <v>49</v>
      </c>
      <c s="34" t="s">
        <v>27</v>
      </c>
      <c s="34" t="s">
        <v>3372</v>
      </c>
      <c s="35" t="s">
        <v>5</v>
      </c>
      <c s="6" t="s">
        <v>4053</v>
      </c>
      <c s="36" t="s">
        <v>53</v>
      </c>
      <c s="37">
        <v>447.638</v>
      </c>
      <c s="36">
        <v>0</v>
      </c>
      <c s="36">
        <f>ROUND(G14*H14,6)</f>
      </c>
      <c r="L14" s="38">
        <v>0</v>
      </c>
      <c s="32">
        <f>ROUND(ROUND(L14,2)*ROUND(G14,3),2)</f>
      </c>
      <c s="36" t="s">
        <v>54</v>
      </c>
      <c>
        <f>(M14*0)/100</f>
      </c>
      <c t="s">
        <v>47</v>
      </c>
    </row>
    <row r="15" spans="1:5" ht="12.75">
      <c r="A15" s="35" t="s">
        <v>55</v>
      </c>
      <c r="E15" s="39" t="s">
        <v>5353</v>
      </c>
    </row>
    <row r="16" spans="1:5" ht="38.25">
      <c r="A16" s="35" t="s">
        <v>56</v>
      </c>
      <c r="E16" s="40" t="s">
        <v>5475</v>
      </c>
    </row>
    <row r="17" spans="1:5" ht="140.25">
      <c r="A17" t="s">
        <v>58</v>
      </c>
      <c r="E17" s="39" t="s">
        <v>59</v>
      </c>
    </row>
    <row r="18" spans="1:13" ht="12.75">
      <c r="A18" t="s">
        <v>46</v>
      </c>
      <c r="C18" s="31" t="s">
        <v>71</v>
      </c>
      <c r="E18" s="33" t="s">
        <v>72</v>
      </c>
      <c r="J18" s="32">
        <f>0</f>
      </c>
      <c s="32">
        <f>0</f>
      </c>
      <c s="32">
        <f>0+L19+L23+L27+L31+L35+L39+L43+L47</f>
      </c>
      <c s="32">
        <f>0+M19+M23+M27+M31+M35+M39+M43+M47</f>
      </c>
    </row>
    <row r="19" spans="1:16" ht="12.75">
      <c r="A19" t="s">
        <v>49</v>
      </c>
      <c s="34" t="s">
        <v>26</v>
      </c>
      <c s="34" t="s">
        <v>5476</v>
      </c>
      <c s="35" t="s">
        <v>5</v>
      </c>
      <c s="6" t="s">
        <v>5477</v>
      </c>
      <c s="36" t="s">
        <v>75</v>
      </c>
      <c s="37">
        <v>13.981</v>
      </c>
      <c s="36">
        <v>0</v>
      </c>
      <c s="36">
        <f>ROUND(G19*H19,6)</f>
      </c>
      <c r="L19" s="38">
        <v>0</v>
      </c>
      <c s="32">
        <f>ROUND(ROUND(L19,2)*ROUND(G19,3),2)</f>
      </c>
      <c s="36" t="s">
        <v>54</v>
      </c>
      <c>
        <f>(M19*0)/100</f>
      </c>
      <c t="s">
        <v>47</v>
      </c>
    </row>
    <row r="20" spans="1:5" ht="12.75">
      <c r="A20" s="35" t="s">
        <v>55</v>
      </c>
      <c r="E20" s="39" t="s">
        <v>5478</v>
      </c>
    </row>
    <row r="21" spans="1:5" ht="12.75">
      <c r="A21" s="35" t="s">
        <v>56</v>
      </c>
      <c r="E21" s="40" t="s">
        <v>5479</v>
      </c>
    </row>
    <row r="22" spans="1:5" ht="38.25">
      <c r="A22" t="s">
        <v>58</v>
      </c>
      <c r="E22" s="39" t="s">
        <v>3787</v>
      </c>
    </row>
    <row r="23" spans="1:16" ht="12.75">
      <c r="A23" t="s">
        <v>49</v>
      </c>
      <c s="34" t="s">
        <v>87</v>
      </c>
      <c s="34" t="s">
        <v>5364</v>
      </c>
      <c s="35" t="s">
        <v>5</v>
      </c>
      <c s="6" t="s">
        <v>5365</v>
      </c>
      <c s="36" t="s">
        <v>75</v>
      </c>
      <c s="37">
        <v>13.981</v>
      </c>
      <c s="36">
        <v>0</v>
      </c>
      <c s="36">
        <f>ROUND(G23*H23,6)</f>
      </c>
      <c r="L23" s="38">
        <v>0</v>
      </c>
      <c s="32">
        <f>ROUND(ROUND(L23,2)*ROUND(G23,3),2)</f>
      </c>
      <c s="36" t="s">
        <v>54</v>
      </c>
      <c>
        <f>(M23*0)/100</f>
      </c>
      <c t="s">
        <v>47</v>
      </c>
    </row>
    <row r="24" spans="1:5" ht="12.75">
      <c r="A24" s="35" t="s">
        <v>55</v>
      </c>
      <c r="E24" s="39" t="s">
        <v>5377</v>
      </c>
    </row>
    <row r="25" spans="1:5" ht="12.75">
      <c r="A25" s="35" t="s">
        <v>56</v>
      </c>
      <c r="E25" s="40" t="s">
        <v>5479</v>
      </c>
    </row>
    <row r="26" spans="1:5" ht="306">
      <c r="A26" t="s">
        <v>58</v>
      </c>
      <c r="E26" s="39" t="s">
        <v>3791</v>
      </c>
    </row>
    <row r="27" spans="1:16" ht="12.75">
      <c r="A27" t="s">
        <v>49</v>
      </c>
      <c s="34" t="s">
        <v>92</v>
      </c>
      <c s="34" t="s">
        <v>434</v>
      </c>
      <c s="35" t="s">
        <v>5</v>
      </c>
      <c s="6" t="s">
        <v>435</v>
      </c>
      <c s="36" t="s">
        <v>75</v>
      </c>
      <c s="37">
        <v>1436.23</v>
      </c>
      <c s="36">
        <v>0</v>
      </c>
      <c s="36">
        <f>ROUND(G27*H27,6)</f>
      </c>
      <c r="L27" s="38">
        <v>0</v>
      </c>
      <c s="32">
        <f>ROUND(ROUND(L27,2)*ROUND(G27,3),2)</f>
      </c>
      <c s="36" t="s">
        <v>54</v>
      </c>
      <c>
        <f>(M27*0)/100</f>
      </c>
      <c t="s">
        <v>47</v>
      </c>
    </row>
    <row r="28" spans="1:5" ht="25.5">
      <c r="A28" s="35" t="s">
        <v>55</v>
      </c>
      <c r="E28" s="39" t="s">
        <v>5368</v>
      </c>
    </row>
    <row r="29" spans="1:5" ht="12.75">
      <c r="A29" s="35" t="s">
        <v>56</v>
      </c>
      <c r="E29" s="40" t="s">
        <v>5480</v>
      </c>
    </row>
    <row r="30" spans="1:5" ht="318.75">
      <c r="A30" t="s">
        <v>58</v>
      </c>
      <c r="E30" s="39" t="s">
        <v>436</v>
      </c>
    </row>
    <row r="31" spans="1:16" ht="12.75">
      <c r="A31" t="s">
        <v>49</v>
      </c>
      <c s="34" t="s">
        <v>97</v>
      </c>
      <c s="34" t="s">
        <v>437</v>
      </c>
      <c s="35" t="s">
        <v>5</v>
      </c>
      <c s="6" t="s">
        <v>438</v>
      </c>
      <c s="36" t="s">
        <v>439</v>
      </c>
      <c s="37">
        <v>57449.2</v>
      </c>
      <c s="36">
        <v>0</v>
      </c>
      <c s="36">
        <f>ROUND(G31*H31,6)</f>
      </c>
      <c r="L31" s="38">
        <v>0</v>
      </c>
      <c s="32">
        <f>ROUND(ROUND(L31,2)*ROUND(G31,3),2)</f>
      </c>
      <c s="36" t="s">
        <v>54</v>
      </c>
      <c>
        <f>(M31*0)/100</f>
      </c>
      <c t="s">
        <v>47</v>
      </c>
    </row>
    <row r="32" spans="1:5" ht="25.5">
      <c r="A32" s="35" t="s">
        <v>55</v>
      </c>
      <c r="E32" s="39" t="s">
        <v>5368</v>
      </c>
    </row>
    <row r="33" spans="1:5" ht="25.5">
      <c r="A33" s="35" t="s">
        <v>56</v>
      </c>
      <c r="E33" s="40" t="s">
        <v>5481</v>
      </c>
    </row>
    <row r="34" spans="1:5" ht="25.5">
      <c r="A34" t="s">
        <v>58</v>
      </c>
      <c r="E34" s="39" t="s">
        <v>441</v>
      </c>
    </row>
    <row r="35" spans="1:16" ht="12.75">
      <c r="A35" t="s">
        <v>49</v>
      </c>
      <c s="34" t="s">
        <v>85</v>
      </c>
      <c s="34" t="s">
        <v>442</v>
      </c>
      <c s="35" t="s">
        <v>5</v>
      </c>
      <c s="6" t="s">
        <v>443</v>
      </c>
      <c s="36" t="s">
        <v>75</v>
      </c>
      <c s="37">
        <v>1857.155</v>
      </c>
      <c s="36">
        <v>0</v>
      </c>
      <c s="36">
        <f>ROUND(G35*H35,6)</f>
      </c>
      <c r="L35" s="38">
        <v>0</v>
      </c>
      <c s="32">
        <f>ROUND(ROUND(L35,2)*ROUND(G35,3),2)</f>
      </c>
      <c s="36" t="s">
        <v>54</v>
      </c>
      <c>
        <f>(M35*0)/100</f>
      </c>
      <c t="s">
        <v>47</v>
      </c>
    </row>
    <row r="36" spans="1:5" ht="12.75">
      <c r="A36" s="35" t="s">
        <v>55</v>
      </c>
      <c r="E36" s="39" t="s">
        <v>5371</v>
      </c>
    </row>
    <row r="37" spans="1:5" ht="63.75">
      <c r="A37" s="35" t="s">
        <v>56</v>
      </c>
      <c r="E37" s="40" t="s">
        <v>5482</v>
      </c>
    </row>
    <row r="38" spans="1:5" ht="191.25">
      <c r="A38" t="s">
        <v>58</v>
      </c>
      <c r="E38" s="39" t="s">
        <v>444</v>
      </c>
    </row>
    <row r="39" spans="1:16" ht="12.75">
      <c r="A39" t="s">
        <v>49</v>
      </c>
      <c s="34" t="s">
        <v>104</v>
      </c>
      <c s="34" t="s">
        <v>5375</v>
      </c>
      <c s="35" t="s">
        <v>5</v>
      </c>
      <c s="6" t="s">
        <v>5376</v>
      </c>
      <c s="36" t="s">
        <v>469</v>
      </c>
      <c s="37">
        <v>127.1</v>
      </c>
      <c s="36">
        <v>0</v>
      </c>
      <c s="36">
        <f>ROUND(G39*H39,6)</f>
      </c>
      <c r="L39" s="38">
        <v>0</v>
      </c>
      <c s="32">
        <f>ROUND(ROUND(L39,2)*ROUND(G39,3),2)</f>
      </c>
      <c s="36" t="s">
        <v>54</v>
      </c>
      <c>
        <f>(M39*0)/100</f>
      </c>
      <c t="s">
        <v>47</v>
      </c>
    </row>
    <row r="40" spans="1:5" ht="12.75">
      <c r="A40" s="35" t="s">
        <v>55</v>
      </c>
      <c r="E40" s="39" t="s">
        <v>5377</v>
      </c>
    </row>
    <row r="41" spans="1:5" ht="12.75">
      <c r="A41" s="35" t="s">
        <v>56</v>
      </c>
      <c r="E41" s="40" t="s">
        <v>5483</v>
      </c>
    </row>
    <row r="42" spans="1:5" ht="38.25">
      <c r="A42" t="s">
        <v>58</v>
      </c>
      <c r="E42" s="39" t="s">
        <v>5379</v>
      </c>
    </row>
    <row r="43" spans="1:16" ht="12.75">
      <c r="A43" t="s">
        <v>49</v>
      </c>
      <c s="34" t="s">
        <v>108</v>
      </c>
      <c s="34" t="s">
        <v>3807</v>
      </c>
      <c s="35" t="s">
        <v>5</v>
      </c>
      <c s="6" t="s">
        <v>3808</v>
      </c>
      <c s="36" t="s">
        <v>469</v>
      </c>
      <c s="37">
        <v>127.1</v>
      </c>
      <c s="36">
        <v>0</v>
      </c>
      <c s="36">
        <f>ROUND(G43*H43,6)</f>
      </c>
      <c r="L43" s="38">
        <v>0</v>
      </c>
      <c s="32">
        <f>ROUND(ROUND(L43,2)*ROUND(G43,3),2)</f>
      </c>
      <c s="36" t="s">
        <v>54</v>
      </c>
      <c>
        <f>(M43*0)/100</f>
      </c>
      <c t="s">
        <v>47</v>
      </c>
    </row>
    <row r="44" spans="1:5" ht="12.75">
      <c r="A44" s="35" t="s">
        <v>55</v>
      </c>
      <c r="E44" s="39" t="s">
        <v>5</v>
      </c>
    </row>
    <row r="45" spans="1:5" ht="12.75">
      <c r="A45" s="35" t="s">
        <v>56</v>
      </c>
      <c r="E45" s="40" t="s">
        <v>5484</v>
      </c>
    </row>
    <row r="46" spans="1:5" ht="25.5">
      <c r="A46" t="s">
        <v>58</v>
      </c>
      <c r="E46" s="39" t="s">
        <v>3810</v>
      </c>
    </row>
    <row r="47" spans="1:16" ht="12.75">
      <c r="A47" t="s">
        <v>49</v>
      </c>
      <c s="34" t="s">
        <v>112</v>
      </c>
      <c s="34" t="s">
        <v>5380</v>
      </c>
      <c s="35" t="s">
        <v>5</v>
      </c>
      <c s="6" t="s">
        <v>5381</v>
      </c>
      <c s="36" t="s">
        <v>75</v>
      </c>
      <c s="37">
        <v>13.981</v>
      </c>
      <c s="36">
        <v>0</v>
      </c>
      <c s="36">
        <f>ROUND(G47*H47,6)</f>
      </c>
      <c r="L47" s="38">
        <v>0</v>
      </c>
      <c s="32">
        <f>ROUND(ROUND(L47,2)*ROUND(G47,3),2)</f>
      </c>
      <c s="36" t="s">
        <v>54</v>
      </c>
      <c>
        <f>(M47*0)/100</f>
      </c>
      <c t="s">
        <v>47</v>
      </c>
    </row>
    <row r="48" spans="1:5" ht="12.75">
      <c r="A48" s="35" t="s">
        <v>55</v>
      </c>
      <c r="E48" s="39" t="s">
        <v>5</v>
      </c>
    </row>
    <row r="49" spans="1:5" ht="12.75">
      <c r="A49" s="35" t="s">
        <v>56</v>
      </c>
      <c r="E49" s="40" t="s">
        <v>5479</v>
      </c>
    </row>
    <row r="50" spans="1:5" ht="51">
      <c r="A50" t="s">
        <v>58</v>
      </c>
      <c r="E50" s="39" t="s">
        <v>5382</v>
      </c>
    </row>
    <row r="51" spans="1:13" ht="12.75">
      <c r="A51" t="s">
        <v>46</v>
      </c>
      <c r="C51" s="31" t="s">
        <v>27</v>
      </c>
      <c r="E51" s="33" t="s">
        <v>445</v>
      </c>
      <c r="J51" s="32">
        <f>0</f>
      </c>
      <c s="32">
        <f>0</f>
      </c>
      <c s="32">
        <f>0+L52+L56+L60+L64+L68</f>
      </c>
      <c s="32">
        <f>0+M52+M56+M60+M64+M68</f>
      </c>
    </row>
    <row r="52" spans="1:16" ht="12.75">
      <c r="A52" t="s">
        <v>49</v>
      </c>
      <c s="34" t="s">
        <v>116</v>
      </c>
      <c s="34" t="s">
        <v>5383</v>
      </c>
      <c s="35" t="s">
        <v>5</v>
      </c>
      <c s="6" t="s">
        <v>5384</v>
      </c>
      <c s="36" t="s">
        <v>75</v>
      </c>
      <c s="37">
        <v>406.944</v>
      </c>
      <c s="36">
        <v>0</v>
      </c>
      <c s="36">
        <f>ROUND(G52*H52,6)</f>
      </c>
      <c r="L52" s="38">
        <v>0</v>
      </c>
      <c s="32">
        <f>ROUND(ROUND(L52,2)*ROUND(G52,3),2)</f>
      </c>
      <c s="36" t="s">
        <v>54</v>
      </c>
      <c>
        <f>(M52*0)/100</f>
      </c>
      <c t="s">
        <v>47</v>
      </c>
    </row>
    <row r="53" spans="1:5" ht="12.75">
      <c r="A53" s="35" t="s">
        <v>55</v>
      </c>
      <c r="E53" s="39" t="s">
        <v>5385</v>
      </c>
    </row>
    <row r="54" spans="1:5" ht="25.5">
      <c r="A54" s="35" t="s">
        <v>56</v>
      </c>
      <c r="E54" s="40" t="s">
        <v>5485</v>
      </c>
    </row>
    <row r="55" spans="1:5" ht="409.5">
      <c r="A55" t="s">
        <v>58</v>
      </c>
      <c r="E55" s="39" t="s">
        <v>3944</v>
      </c>
    </row>
    <row r="56" spans="1:16" ht="12.75">
      <c r="A56" t="s">
        <v>49</v>
      </c>
      <c s="34" t="s">
        <v>120</v>
      </c>
      <c s="34" t="s">
        <v>5387</v>
      </c>
      <c s="35" t="s">
        <v>5</v>
      </c>
      <c s="6" t="s">
        <v>5388</v>
      </c>
      <c s="36" t="s">
        <v>53</v>
      </c>
      <c s="37">
        <v>44.737</v>
      </c>
      <c s="36">
        <v>0</v>
      </c>
      <c s="36">
        <f>ROUND(G56*H56,6)</f>
      </c>
      <c r="L56" s="38">
        <v>0</v>
      </c>
      <c s="32">
        <f>ROUND(ROUND(L56,2)*ROUND(G56,3),2)</f>
      </c>
      <c s="36" t="s">
        <v>54</v>
      </c>
      <c>
        <f>(M56*0)/100</f>
      </c>
      <c t="s">
        <v>47</v>
      </c>
    </row>
    <row r="57" spans="1:5" ht="12.75">
      <c r="A57" s="35" t="s">
        <v>55</v>
      </c>
      <c r="E57" s="39" t="s">
        <v>5486</v>
      </c>
    </row>
    <row r="58" spans="1:5" ht="12.75">
      <c r="A58" s="35" t="s">
        <v>56</v>
      </c>
      <c r="E58" s="40" t="s">
        <v>5487</v>
      </c>
    </row>
    <row r="59" spans="1:5" ht="267.75">
      <c r="A59" t="s">
        <v>58</v>
      </c>
      <c r="E59" s="39" t="s">
        <v>3948</v>
      </c>
    </row>
    <row r="60" spans="1:16" ht="12.75">
      <c r="A60" t="s">
        <v>49</v>
      </c>
      <c s="34" t="s">
        <v>126</v>
      </c>
      <c s="34" t="s">
        <v>5391</v>
      </c>
      <c s="35" t="s">
        <v>5</v>
      </c>
      <c s="6" t="s">
        <v>5392</v>
      </c>
      <c s="36" t="s">
        <v>95</v>
      </c>
      <c s="37">
        <v>320</v>
      </c>
      <c s="36">
        <v>0</v>
      </c>
      <c s="36">
        <f>ROUND(G60*H60,6)</f>
      </c>
      <c r="L60" s="38">
        <v>0</v>
      </c>
      <c s="32">
        <f>ROUND(ROUND(L60,2)*ROUND(G60,3),2)</f>
      </c>
      <c s="36" t="s">
        <v>54</v>
      </c>
      <c>
        <f>(M60*0)/100</f>
      </c>
      <c t="s">
        <v>47</v>
      </c>
    </row>
    <row r="61" spans="1:5" ht="12.75">
      <c r="A61" s="35" t="s">
        <v>55</v>
      </c>
      <c r="E61" s="39" t="s">
        <v>5393</v>
      </c>
    </row>
    <row r="62" spans="1:5" ht="25.5">
      <c r="A62" s="35" t="s">
        <v>56</v>
      </c>
      <c r="E62" s="40" t="s">
        <v>5488</v>
      </c>
    </row>
    <row r="63" spans="1:5" ht="191.25">
      <c r="A63" t="s">
        <v>58</v>
      </c>
      <c r="E63" s="39" t="s">
        <v>3952</v>
      </c>
    </row>
    <row r="64" spans="1:16" ht="12.75">
      <c r="A64" t="s">
        <v>49</v>
      </c>
      <c s="34" t="s">
        <v>130</v>
      </c>
      <c s="34" t="s">
        <v>5395</v>
      </c>
      <c s="35" t="s">
        <v>5</v>
      </c>
      <c s="6" t="s">
        <v>5396</v>
      </c>
      <c s="36" t="s">
        <v>95</v>
      </c>
      <c s="37">
        <v>192</v>
      </c>
      <c s="36">
        <v>0</v>
      </c>
      <c s="36">
        <f>ROUND(G64*H64,6)</f>
      </c>
      <c r="L64" s="38">
        <v>0</v>
      </c>
      <c s="32">
        <f>ROUND(ROUND(L64,2)*ROUND(G64,3),2)</f>
      </c>
      <c s="36" t="s">
        <v>54</v>
      </c>
      <c>
        <f>(M64*0)/100</f>
      </c>
      <c t="s">
        <v>47</v>
      </c>
    </row>
    <row r="65" spans="1:5" ht="12.75">
      <c r="A65" s="35" t="s">
        <v>55</v>
      </c>
      <c r="E65" s="39" t="s">
        <v>5397</v>
      </c>
    </row>
    <row r="66" spans="1:5" ht="25.5">
      <c r="A66" s="35" t="s">
        <v>56</v>
      </c>
      <c r="E66" s="40" t="s">
        <v>5489</v>
      </c>
    </row>
    <row r="67" spans="1:5" ht="191.25">
      <c r="A67" t="s">
        <v>58</v>
      </c>
      <c r="E67" s="39" t="s">
        <v>3952</v>
      </c>
    </row>
    <row r="68" spans="1:16" ht="12.75">
      <c r="A68" t="s">
        <v>49</v>
      </c>
      <c s="34" t="s">
        <v>134</v>
      </c>
      <c s="34" t="s">
        <v>5399</v>
      </c>
      <c s="35" t="s">
        <v>5</v>
      </c>
      <c s="6" t="s">
        <v>5400</v>
      </c>
      <c s="36" t="s">
        <v>95</v>
      </c>
      <c s="37">
        <v>128</v>
      </c>
      <c s="36">
        <v>0</v>
      </c>
      <c s="36">
        <f>ROUND(G68*H68,6)</f>
      </c>
      <c r="L68" s="38">
        <v>0</v>
      </c>
      <c s="32">
        <f>ROUND(ROUND(L68,2)*ROUND(G68,3),2)</f>
      </c>
      <c s="36" t="s">
        <v>54</v>
      </c>
      <c>
        <f>(M68*0)/100</f>
      </c>
      <c t="s">
        <v>47</v>
      </c>
    </row>
    <row r="69" spans="1:5" ht="12.75">
      <c r="A69" s="35" t="s">
        <v>55</v>
      </c>
      <c r="E69" s="39" t="s">
        <v>5490</v>
      </c>
    </row>
    <row r="70" spans="1:5" ht="25.5">
      <c r="A70" s="35" t="s">
        <v>56</v>
      </c>
      <c r="E70" s="40" t="s">
        <v>5491</v>
      </c>
    </row>
    <row r="71" spans="1:5" ht="191.25">
      <c r="A71" t="s">
        <v>58</v>
      </c>
      <c r="E71" s="39" t="s">
        <v>3952</v>
      </c>
    </row>
    <row r="72" spans="1:13" ht="12.75">
      <c r="A72" t="s">
        <v>46</v>
      </c>
      <c r="C72" s="31" t="s">
        <v>26</v>
      </c>
      <c r="E72" s="33" t="s">
        <v>3502</v>
      </c>
      <c r="J72" s="32">
        <f>0</f>
      </c>
      <c s="32">
        <f>0</f>
      </c>
      <c s="32">
        <f>0+L73+L77+L81+L85+L89</f>
      </c>
      <c s="32">
        <f>0+M73+M77+M81+M85+M89</f>
      </c>
    </row>
    <row r="73" spans="1:16" ht="12.75">
      <c r="A73" t="s">
        <v>49</v>
      </c>
      <c s="34" t="s">
        <v>138</v>
      </c>
      <c s="34" t="s">
        <v>3958</v>
      </c>
      <c s="35" t="s">
        <v>5</v>
      </c>
      <c s="6" t="s">
        <v>3959</v>
      </c>
      <c s="36" t="s">
        <v>75</v>
      </c>
      <c s="37">
        <v>22.878</v>
      </c>
      <c s="36">
        <v>0</v>
      </c>
      <c s="36">
        <f>ROUND(G73*H73,6)</f>
      </c>
      <c r="L73" s="38">
        <v>0</v>
      </c>
      <c s="32">
        <f>ROUND(ROUND(L73,2)*ROUND(G73,3),2)</f>
      </c>
      <c s="36" t="s">
        <v>54</v>
      </c>
      <c>
        <f>(M73*0)/100</f>
      </c>
      <c t="s">
        <v>47</v>
      </c>
    </row>
    <row r="74" spans="1:5" ht="12.75">
      <c r="A74" s="35" t="s">
        <v>55</v>
      </c>
      <c r="E74" s="39" t="s">
        <v>5403</v>
      </c>
    </row>
    <row r="75" spans="1:5" ht="12.75">
      <c r="A75" s="35" t="s">
        <v>56</v>
      </c>
      <c r="E75" s="40" t="s">
        <v>5492</v>
      </c>
    </row>
    <row r="76" spans="1:5" ht="382.5">
      <c r="A76" t="s">
        <v>58</v>
      </c>
      <c r="E76" s="39" t="s">
        <v>3828</v>
      </c>
    </row>
    <row r="77" spans="1:16" ht="12.75">
      <c r="A77" t="s">
        <v>49</v>
      </c>
      <c s="34" t="s">
        <v>142</v>
      </c>
      <c s="34" t="s">
        <v>3829</v>
      </c>
      <c s="35" t="s">
        <v>5</v>
      </c>
      <c s="6" t="s">
        <v>3830</v>
      </c>
      <c s="36" t="s">
        <v>53</v>
      </c>
      <c s="37">
        <v>2.976</v>
      </c>
      <c s="36">
        <v>0</v>
      </c>
      <c s="36">
        <f>ROUND(G77*H77,6)</f>
      </c>
      <c r="L77" s="38">
        <v>0</v>
      </c>
      <c s="32">
        <f>ROUND(ROUND(L77,2)*ROUND(G77,3),2)</f>
      </c>
      <c s="36" t="s">
        <v>54</v>
      </c>
      <c>
        <f>(M77*0)/100</f>
      </c>
      <c t="s">
        <v>47</v>
      </c>
    </row>
    <row r="78" spans="1:5" ht="12.75">
      <c r="A78" s="35" t="s">
        <v>55</v>
      </c>
      <c r="E78" s="39" t="s">
        <v>5405</v>
      </c>
    </row>
    <row r="79" spans="1:5" ht="12.75">
      <c r="A79" s="35" t="s">
        <v>56</v>
      </c>
      <c r="E79" s="40" t="s">
        <v>5493</v>
      </c>
    </row>
    <row r="80" spans="1:5" ht="242.25">
      <c r="A80" t="s">
        <v>58</v>
      </c>
      <c r="E80" s="39" t="s">
        <v>3832</v>
      </c>
    </row>
    <row r="81" spans="1:16" ht="12.75">
      <c r="A81" t="s">
        <v>49</v>
      </c>
      <c s="34" t="s">
        <v>146</v>
      </c>
      <c s="34" t="s">
        <v>4281</v>
      </c>
      <c s="35" t="s">
        <v>5</v>
      </c>
      <c s="6" t="s">
        <v>4282</v>
      </c>
      <c s="36" t="s">
        <v>75</v>
      </c>
      <c s="37">
        <v>201.762</v>
      </c>
      <c s="36">
        <v>0</v>
      </c>
      <c s="36">
        <f>ROUND(G81*H81,6)</f>
      </c>
      <c r="L81" s="38">
        <v>0</v>
      </c>
      <c s="32">
        <f>ROUND(ROUND(L81,2)*ROUND(G81,3),2)</f>
      </c>
      <c s="36" t="s">
        <v>54</v>
      </c>
      <c>
        <f>(M81*0)/100</f>
      </c>
      <c t="s">
        <v>47</v>
      </c>
    </row>
    <row r="82" spans="1:5" ht="12.75">
      <c r="A82" s="35" t="s">
        <v>55</v>
      </c>
      <c r="E82" s="39" t="s">
        <v>5407</v>
      </c>
    </row>
    <row r="83" spans="1:5" ht="25.5">
      <c r="A83" s="35" t="s">
        <v>56</v>
      </c>
      <c r="E83" s="40" t="s">
        <v>5494</v>
      </c>
    </row>
    <row r="84" spans="1:5" ht="369.75">
      <c r="A84" t="s">
        <v>58</v>
      </c>
      <c r="E84" s="39" t="s">
        <v>457</v>
      </c>
    </row>
    <row r="85" spans="1:16" ht="12.75">
      <c r="A85" t="s">
        <v>49</v>
      </c>
      <c s="34" t="s">
        <v>150</v>
      </c>
      <c s="34" t="s">
        <v>3681</v>
      </c>
      <c s="35" t="s">
        <v>5</v>
      </c>
      <c s="6" t="s">
        <v>3682</v>
      </c>
      <c s="36" t="s">
        <v>53</v>
      </c>
      <c s="37">
        <v>31.747</v>
      </c>
      <c s="36">
        <v>0</v>
      </c>
      <c s="36">
        <f>ROUND(G85*H85,6)</f>
      </c>
      <c r="L85" s="38">
        <v>0</v>
      </c>
      <c s="32">
        <f>ROUND(ROUND(L85,2)*ROUND(G85,3),2)</f>
      </c>
      <c s="36" t="s">
        <v>54</v>
      </c>
      <c>
        <f>(M85*0)/100</f>
      </c>
      <c t="s">
        <v>47</v>
      </c>
    </row>
    <row r="86" spans="1:5" ht="12.75">
      <c r="A86" s="35" t="s">
        <v>55</v>
      </c>
      <c r="E86" s="39" t="s">
        <v>5409</v>
      </c>
    </row>
    <row r="87" spans="1:5" ht="12.75">
      <c r="A87" s="35" t="s">
        <v>56</v>
      </c>
      <c r="E87" s="40" t="s">
        <v>5495</v>
      </c>
    </row>
    <row r="88" spans="1:5" ht="267.75">
      <c r="A88" t="s">
        <v>58</v>
      </c>
      <c r="E88" s="39" t="s">
        <v>452</v>
      </c>
    </row>
    <row r="89" spans="1:16" ht="12.75">
      <c r="A89" t="s">
        <v>49</v>
      </c>
      <c s="34" t="s">
        <v>153</v>
      </c>
      <c s="34" t="s">
        <v>3833</v>
      </c>
      <c s="35" t="s">
        <v>5</v>
      </c>
      <c s="6" t="s">
        <v>3834</v>
      </c>
      <c s="36" t="s">
        <v>75</v>
      </c>
      <c s="37">
        <v>19.32</v>
      </c>
      <c s="36">
        <v>0</v>
      </c>
      <c s="36">
        <f>ROUND(G89*H89,6)</f>
      </c>
      <c r="L89" s="38">
        <v>0</v>
      </c>
      <c s="32">
        <f>ROUND(ROUND(L89,2)*ROUND(G89,3),2)</f>
      </c>
      <c s="36" t="s">
        <v>54</v>
      </c>
      <c>
        <f>(M89*0)/100</f>
      </c>
      <c t="s">
        <v>47</v>
      </c>
    </row>
    <row r="90" spans="1:5" ht="12.75">
      <c r="A90" s="35" t="s">
        <v>55</v>
      </c>
      <c r="E90" s="39" t="s">
        <v>5</v>
      </c>
    </row>
    <row r="91" spans="1:5" ht="12.75">
      <c r="A91" s="35" t="s">
        <v>56</v>
      </c>
      <c r="E91" s="40" t="s">
        <v>5496</v>
      </c>
    </row>
    <row r="92" spans="1:5" ht="38.25">
      <c r="A92" t="s">
        <v>58</v>
      </c>
      <c r="E92" s="39" t="s">
        <v>3836</v>
      </c>
    </row>
    <row r="93" spans="1:13" ht="12.75">
      <c r="A93" t="s">
        <v>46</v>
      </c>
      <c r="C93" s="31" t="s">
        <v>87</v>
      </c>
      <c r="E93" s="33" t="s">
        <v>453</v>
      </c>
      <c r="J93" s="32">
        <f>0</f>
      </c>
      <c s="32">
        <f>0</f>
      </c>
      <c s="32">
        <f>0+L94+L98</f>
      </c>
      <c s="32">
        <f>0+M94+M98</f>
      </c>
    </row>
    <row r="94" spans="1:16" ht="12.75">
      <c r="A94" t="s">
        <v>49</v>
      </c>
      <c s="34" t="s">
        <v>157</v>
      </c>
      <c s="34" t="s">
        <v>3862</v>
      </c>
      <c s="35" t="s">
        <v>5</v>
      </c>
      <c s="6" t="s">
        <v>3863</v>
      </c>
      <c s="36" t="s">
        <v>75</v>
      </c>
      <c s="37">
        <v>72.447</v>
      </c>
      <c s="36">
        <v>0</v>
      </c>
      <c s="36">
        <f>ROUND(G94*H94,6)</f>
      </c>
      <c r="L94" s="38">
        <v>0</v>
      </c>
      <c s="32">
        <f>ROUND(ROUND(L94,2)*ROUND(G94,3),2)</f>
      </c>
      <c s="36" t="s">
        <v>54</v>
      </c>
      <c>
        <f>(M94*0)/100</f>
      </c>
      <c t="s">
        <v>47</v>
      </c>
    </row>
    <row r="95" spans="1:5" ht="12.75">
      <c r="A95" s="35" t="s">
        <v>55</v>
      </c>
      <c r="E95" s="39" t="s">
        <v>5497</v>
      </c>
    </row>
    <row r="96" spans="1:5" ht="38.25">
      <c r="A96" s="35" t="s">
        <v>56</v>
      </c>
      <c r="E96" s="40" t="s">
        <v>5498</v>
      </c>
    </row>
    <row r="97" spans="1:5" ht="369.75">
      <c r="A97" t="s">
        <v>58</v>
      </c>
      <c r="E97" s="39" t="s">
        <v>457</v>
      </c>
    </row>
    <row r="98" spans="1:16" ht="12.75">
      <c r="A98" t="s">
        <v>49</v>
      </c>
      <c s="34" t="s">
        <v>161</v>
      </c>
      <c s="34" t="s">
        <v>5431</v>
      </c>
      <c s="35" t="s">
        <v>5</v>
      </c>
      <c s="6" t="s">
        <v>5432</v>
      </c>
      <c s="36" t="s">
        <v>75</v>
      </c>
      <c s="37">
        <v>610.08</v>
      </c>
      <c s="36">
        <v>0</v>
      </c>
      <c s="36">
        <f>ROUND(G98*H98,6)</f>
      </c>
      <c r="L98" s="38">
        <v>0</v>
      </c>
      <c s="32">
        <f>ROUND(ROUND(L98,2)*ROUND(G98,3),2)</f>
      </c>
      <c s="36" t="s">
        <v>54</v>
      </c>
      <c>
        <f>(M98*0)/100</f>
      </c>
      <c t="s">
        <v>47</v>
      </c>
    </row>
    <row r="99" spans="1:5" ht="12.75">
      <c r="A99" s="35" t="s">
        <v>55</v>
      </c>
      <c r="E99" s="39" t="s">
        <v>5433</v>
      </c>
    </row>
    <row r="100" spans="1:5" ht="12.75">
      <c r="A100" s="35" t="s">
        <v>56</v>
      </c>
      <c r="E100" s="40" t="s">
        <v>5499</v>
      </c>
    </row>
    <row r="101" spans="1:5" ht="38.25">
      <c r="A101" t="s">
        <v>58</v>
      </c>
      <c r="E101" s="39" t="s">
        <v>461</v>
      </c>
    </row>
    <row r="102" spans="1:13" ht="12.75">
      <c r="A102" t="s">
        <v>46</v>
      </c>
      <c r="C102" s="31" t="s">
        <v>97</v>
      </c>
      <c r="E102" s="33" t="s">
        <v>4162</v>
      </c>
      <c r="J102" s="32">
        <f>0</f>
      </c>
      <c s="32">
        <f>0</f>
      </c>
      <c s="32">
        <f>0+L103</f>
      </c>
      <c s="32">
        <f>0+M103</f>
      </c>
    </row>
    <row r="103" spans="1:16" ht="12.75">
      <c r="A103" t="s">
        <v>49</v>
      </c>
      <c s="34" t="s">
        <v>165</v>
      </c>
      <c s="34" t="s">
        <v>4421</v>
      </c>
      <c s="35" t="s">
        <v>5</v>
      </c>
      <c s="6" t="s">
        <v>4422</v>
      </c>
      <c s="36" t="s">
        <v>75</v>
      </c>
      <c s="37">
        <v>10.805</v>
      </c>
      <c s="36">
        <v>0</v>
      </c>
      <c s="36">
        <f>ROUND(G103*H103,6)</f>
      </c>
      <c r="L103" s="38">
        <v>0</v>
      </c>
      <c s="32">
        <f>ROUND(ROUND(L103,2)*ROUND(G103,3),2)</f>
      </c>
      <c s="36" t="s">
        <v>54</v>
      </c>
      <c>
        <f>(M103*0)/100</f>
      </c>
      <c t="s">
        <v>47</v>
      </c>
    </row>
    <row r="104" spans="1:5" ht="12.75">
      <c r="A104" s="35" t="s">
        <v>55</v>
      </c>
      <c r="E104" s="39" t="s">
        <v>5437</v>
      </c>
    </row>
    <row r="105" spans="1:5" ht="12.75">
      <c r="A105" s="35" t="s">
        <v>56</v>
      </c>
      <c r="E105" s="40" t="s">
        <v>5500</v>
      </c>
    </row>
    <row r="106" spans="1:5" ht="331.5">
      <c r="A106" t="s">
        <v>58</v>
      </c>
      <c r="E106" s="39" t="s">
        <v>4425</v>
      </c>
    </row>
    <row r="107" spans="1:13" ht="12.75">
      <c r="A107" t="s">
        <v>46</v>
      </c>
      <c r="C107" s="31" t="s">
        <v>85</v>
      </c>
      <c r="E107" s="33" t="s">
        <v>86</v>
      </c>
      <c r="J107" s="32">
        <f>0</f>
      </c>
      <c s="32">
        <f>0</f>
      </c>
      <c s="32">
        <f>0+L108+L112+L116+L120</f>
      </c>
      <c s="32">
        <f>0+M108+M112+M116+M120</f>
      </c>
    </row>
    <row r="108" spans="1:16" ht="25.5">
      <c r="A108" t="s">
        <v>49</v>
      </c>
      <c s="34" t="s">
        <v>169</v>
      </c>
      <c s="34" t="s">
        <v>3865</v>
      </c>
      <c s="35" t="s">
        <v>5</v>
      </c>
      <c s="6" t="s">
        <v>3866</v>
      </c>
      <c s="36" t="s">
        <v>469</v>
      </c>
      <c s="37">
        <v>536.4</v>
      </c>
      <c s="36">
        <v>0</v>
      </c>
      <c s="36">
        <f>ROUND(G108*H108,6)</f>
      </c>
      <c r="L108" s="38">
        <v>0</v>
      </c>
      <c s="32">
        <f>ROUND(ROUND(L108,2)*ROUND(G108,3),2)</f>
      </c>
      <c s="36" t="s">
        <v>54</v>
      </c>
      <c>
        <f>(M108*0)/100</f>
      </c>
      <c t="s">
        <v>47</v>
      </c>
    </row>
    <row r="109" spans="1:5" ht="12.75">
      <c r="A109" s="35" t="s">
        <v>55</v>
      </c>
      <c r="E109" s="39" t="s">
        <v>5439</v>
      </c>
    </row>
    <row r="110" spans="1:5" ht="51">
      <c r="A110" s="35" t="s">
        <v>56</v>
      </c>
      <c r="E110" s="40" t="s">
        <v>5501</v>
      </c>
    </row>
    <row r="111" spans="1:5" ht="191.25">
      <c r="A111" t="s">
        <v>58</v>
      </c>
      <c r="E111" s="39" t="s">
        <v>471</v>
      </c>
    </row>
    <row r="112" spans="1:16" ht="12.75">
      <c r="A112" t="s">
        <v>49</v>
      </c>
      <c s="34" t="s">
        <v>173</v>
      </c>
      <c s="34" t="s">
        <v>3868</v>
      </c>
      <c s="35" t="s">
        <v>5</v>
      </c>
      <c s="6" t="s">
        <v>3869</v>
      </c>
      <c s="36" t="s">
        <v>469</v>
      </c>
      <c s="37">
        <v>409.3</v>
      </c>
      <c s="36">
        <v>0</v>
      </c>
      <c s="36">
        <f>ROUND(G112*H112,6)</f>
      </c>
      <c r="L112" s="38">
        <v>0</v>
      </c>
      <c s="32">
        <f>ROUND(ROUND(L112,2)*ROUND(G112,3),2)</f>
      </c>
      <c s="36" t="s">
        <v>54</v>
      </c>
      <c>
        <f>(M112*0)/100</f>
      </c>
      <c t="s">
        <v>47</v>
      </c>
    </row>
    <row r="113" spans="1:5" ht="12.75">
      <c r="A113" s="35" t="s">
        <v>55</v>
      </c>
      <c r="E113" s="39" t="s">
        <v>5</v>
      </c>
    </row>
    <row r="114" spans="1:5" ht="38.25">
      <c r="A114" s="35" t="s">
        <v>56</v>
      </c>
      <c r="E114" s="40" t="s">
        <v>5502</v>
      </c>
    </row>
    <row r="115" spans="1:5" ht="38.25">
      <c r="A115" t="s">
        <v>58</v>
      </c>
      <c r="E115" s="39" t="s">
        <v>474</v>
      </c>
    </row>
    <row r="116" spans="1:16" ht="12.75">
      <c r="A116" t="s">
        <v>49</v>
      </c>
      <c s="34" t="s">
        <v>177</v>
      </c>
      <c s="34" t="s">
        <v>472</v>
      </c>
      <c s="35" t="s">
        <v>5</v>
      </c>
      <c s="6" t="s">
        <v>473</v>
      </c>
      <c s="36" t="s">
        <v>469</v>
      </c>
      <c s="37">
        <v>536.4</v>
      </c>
      <c s="36">
        <v>0</v>
      </c>
      <c s="36">
        <f>ROUND(G116*H116,6)</f>
      </c>
      <c r="L116" s="38">
        <v>0</v>
      </c>
      <c s="32">
        <f>ROUND(ROUND(L116,2)*ROUND(G116,3),2)</f>
      </c>
      <c s="36" t="s">
        <v>54</v>
      </c>
      <c>
        <f>(M116*0)/100</f>
      </c>
      <c t="s">
        <v>47</v>
      </c>
    </row>
    <row r="117" spans="1:5" ht="12.75">
      <c r="A117" s="35" t="s">
        <v>55</v>
      </c>
      <c r="E117" s="39" t="s">
        <v>5</v>
      </c>
    </row>
    <row r="118" spans="1:5" ht="51">
      <c r="A118" s="35" t="s">
        <v>56</v>
      </c>
      <c r="E118" s="40" t="s">
        <v>5501</v>
      </c>
    </row>
    <row r="119" spans="1:5" ht="38.25">
      <c r="A119" t="s">
        <v>58</v>
      </c>
      <c r="E119" s="39" t="s">
        <v>474</v>
      </c>
    </row>
    <row r="120" spans="1:16" ht="12.75">
      <c r="A120" t="s">
        <v>49</v>
      </c>
      <c s="34" t="s">
        <v>181</v>
      </c>
      <c s="34" t="s">
        <v>5503</v>
      </c>
      <c s="35" t="s">
        <v>5</v>
      </c>
      <c s="6" t="s">
        <v>5504</v>
      </c>
      <c s="36" t="s">
        <v>90</v>
      </c>
      <c s="37">
        <v>1</v>
      </c>
      <c s="36">
        <v>0</v>
      </c>
      <c s="36">
        <f>ROUND(G120*H120,6)</f>
      </c>
      <c r="L120" s="38">
        <v>0</v>
      </c>
      <c s="32">
        <f>ROUND(ROUND(L120,2)*ROUND(G120,3),2)</f>
      </c>
      <c s="36" t="s">
        <v>54</v>
      </c>
      <c>
        <f>(M120*0)/100</f>
      </c>
      <c t="s">
        <v>47</v>
      </c>
    </row>
    <row r="121" spans="1:5" ht="12.75">
      <c r="A121" s="35" t="s">
        <v>55</v>
      </c>
      <c r="E121" s="39" t="s">
        <v>5</v>
      </c>
    </row>
    <row r="122" spans="1:5" ht="12.75">
      <c r="A122" s="35" t="s">
        <v>56</v>
      </c>
      <c r="E122" s="40" t="s">
        <v>545</v>
      </c>
    </row>
    <row r="123" spans="1:5" ht="76.5">
      <c r="A123" t="s">
        <v>58</v>
      </c>
      <c r="E123" s="39" t="s">
        <v>5505</v>
      </c>
    </row>
    <row r="124" spans="1:13" ht="12.75">
      <c r="A124" t="s">
        <v>46</v>
      </c>
      <c r="C124" s="31" t="s">
        <v>108</v>
      </c>
      <c r="E124" s="33" t="s">
        <v>2697</v>
      </c>
      <c r="J124" s="32">
        <f>0</f>
      </c>
      <c s="32">
        <f>0</f>
      </c>
      <c s="32">
        <f>0+L125+L129+L133+L137</f>
      </c>
      <c s="32">
        <f>0+M125+M129+M133+M137</f>
      </c>
    </row>
    <row r="125" spans="1:16" ht="12.75">
      <c r="A125" t="s">
        <v>49</v>
      </c>
      <c s="34" t="s">
        <v>185</v>
      </c>
      <c s="34" t="s">
        <v>3883</v>
      </c>
      <c s="35" t="s">
        <v>5</v>
      </c>
      <c s="6" t="s">
        <v>3884</v>
      </c>
      <c s="36" t="s">
        <v>90</v>
      </c>
      <c s="37">
        <v>22</v>
      </c>
      <c s="36">
        <v>0</v>
      </c>
      <c s="36">
        <f>ROUND(G125*H125,6)</f>
      </c>
      <c r="L125" s="38">
        <v>0</v>
      </c>
      <c s="32">
        <f>ROUND(ROUND(L125,2)*ROUND(G125,3),2)</f>
      </c>
      <c s="36" t="s">
        <v>54</v>
      </c>
      <c>
        <f>(M125*0)/100</f>
      </c>
      <c t="s">
        <v>47</v>
      </c>
    </row>
    <row r="126" spans="1:5" ht="12.75">
      <c r="A126" s="35" t="s">
        <v>55</v>
      </c>
      <c r="E126" s="39" t="s">
        <v>5506</v>
      </c>
    </row>
    <row r="127" spans="1:5" ht="12.75">
      <c r="A127" s="35" t="s">
        <v>56</v>
      </c>
      <c r="E127" s="40" t="s">
        <v>5507</v>
      </c>
    </row>
    <row r="128" spans="1:5" ht="38.25">
      <c r="A128" t="s">
        <v>58</v>
      </c>
      <c r="E128" s="39" t="s">
        <v>3886</v>
      </c>
    </row>
    <row r="129" spans="1:16" ht="12.75">
      <c r="A129" t="s">
        <v>49</v>
      </c>
      <c s="34" t="s">
        <v>189</v>
      </c>
      <c s="34" t="s">
        <v>5448</v>
      </c>
      <c s="35" t="s">
        <v>5</v>
      </c>
      <c s="6" t="s">
        <v>5449</v>
      </c>
      <c s="36" t="s">
        <v>469</v>
      </c>
      <c s="37">
        <v>3.4</v>
      </c>
      <c s="36">
        <v>0</v>
      </c>
      <c s="36">
        <f>ROUND(G129*H129,6)</f>
      </c>
      <c r="L129" s="38">
        <v>0</v>
      </c>
      <c s="32">
        <f>ROUND(ROUND(L129,2)*ROUND(G129,3),2)</f>
      </c>
      <c s="36" t="s">
        <v>54</v>
      </c>
      <c>
        <f>(M129*0)/100</f>
      </c>
      <c t="s">
        <v>47</v>
      </c>
    </row>
    <row r="130" spans="1:5" ht="12.75">
      <c r="A130" s="35" t="s">
        <v>55</v>
      </c>
      <c r="E130" s="39" t="s">
        <v>5508</v>
      </c>
    </row>
    <row r="131" spans="1:5" ht="12.75">
      <c r="A131" s="35" t="s">
        <v>56</v>
      </c>
      <c r="E131" s="40" t="s">
        <v>5509</v>
      </c>
    </row>
    <row r="132" spans="1:5" ht="25.5">
      <c r="A132" t="s">
        <v>58</v>
      </c>
      <c r="E132" s="39" t="s">
        <v>4573</v>
      </c>
    </row>
    <row r="133" spans="1:16" ht="12.75">
      <c r="A133" t="s">
        <v>49</v>
      </c>
      <c s="34" t="s">
        <v>193</v>
      </c>
      <c s="34" t="s">
        <v>5452</v>
      </c>
      <c s="35" t="s">
        <v>5</v>
      </c>
      <c s="6" t="s">
        <v>5453</v>
      </c>
      <c s="36" t="s">
        <v>90</v>
      </c>
      <c s="37">
        <v>13</v>
      </c>
      <c s="36">
        <v>0</v>
      </c>
      <c s="36">
        <f>ROUND(G133*H133,6)</f>
      </c>
      <c r="L133" s="38">
        <v>0</v>
      </c>
      <c s="32">
        <f>ROUND(ROUND(L133,2)*ROUND(G133,3),2)</f>
      </c>
      <c s="36" t="s">
        <v>54</v>
      </c>
      <c>
        <f>(M133*0)/100</f>
      </c>
      <c t="s">
        <v>47</v>
      </c>
    </row>
    <row r="134" spans="1:5" ht="12.75">
      <c r="A134" s="35" t="s">
        <v>55</v>
      </c>
      <c r="E134" s="39" t="s">
        <v>5</v>
      </c>
    </row>
    <row r="135" spans="1:5" ht="12.75">
      <c r="A135" s="35" t="s">
        <v>56</v>
      </c>
      <c r="E135" s="40" t="s">
        <v>5510</v>
      </c>
    </row>
    <row r="136" spans="1:5" ht="127.5">
      <c r="A136" t="s">
        <v>58</v>
      </c>
      <c r="E136" s="39" t="s">
        <v>5455</v>
      </c>
    </row>
    <row r="137" spans="1:16" ht="25.5">
      <c r="A137" t="s">
        <v>49</v>
      </c>
      <c s="34" t="s">
        <v>197</v>
      </c>
      <c s="34" t="s">
        <v>5456</v>
      </c>
      <c s="35" t="s">
        <v>5</v>
      </c>
      <c s="6" t="s">
        <v>5457</v>
      </c>
      <c s="36" t="s">
        <v>90</v>
      </c>
      <c s="37">
        <v>64</v>
      </c>
      <c s="36">
        <v>0</v>
      </c>
      <c s="36">
        <f>ROUND(G137*H137,6)</f>
      </c>
      <c r="L137" s="38">
        <v>0</v>
      </c>
      <c s="32">
        <f>ROUND(ROUND(L137,2)*ROUND(G137,3),2)</f>
      </c>
      <c s="36" t="s">
        <v>54</v>
      </c>
      <c>
        <f>(M137*0)/100</f>
      </c>
      <c t="s">
        <v>47</v>
      </c>
    </row>
    <row r="138" spans="1:5" ht="12.75">
      <c r="A138" s="35" t="s">
        <v>55</v>
      </c>
      <c r="E138" s="39" t="s">
        <v>5</v>
      </c>
    </row>
    <row r="139" spans="1:5" ht="12.75">
      <c r="A139" s="35" t="s">
        <v>56</v>
      </c>
      <c r="E139" s="40" t="s">
        <v>5511</v>
      </c>
    </row>
    <row r="140" spans="1:5" ht="63.75">
      <c r="A140" t="s">
        <v>58</v>
      </c>
      <c r="E140" s="39" t="s">
        <v>5459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25.5">
      <c r="A8" t="s">
        <v>44</v>
      </c>
      <c r="C8" s="28" t="s">
        <v>5514</v>
      </c>
      <c r="E8" s="30" t="s">
        <v>5513</v>
      </c>
      <c r="J8" s="29">
        <f>0+J9+J30+J79+J128+J165+J194+J211+J216</f>
      </c>
      <c s="29">
        <f>0+K9+K30+K79+K128+K165+K194+K211+K216</f>
      </c>
      <c s="29">
        <f>0+L9+L30+L79+L128+L165+L194+L211+L216</f>
      </c>
      <c s="29">
        <f>0+M9+M30+M79+M128+M165+M194+M211+M216</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4937.09</v>
      </c>
      <c s="36">
        <v>0</v>
      </c>
      <c s="36">
        <f>ROUND(G10*H10,6)</f>
      </c>
      <c r="L10" s="38">
        <v>0</v>
      </c>
      <c s="32">
        <f>ROUND(ROUND(L10,2)*ROUND(G10,3),2)</f>
      </c>
      <c s="36" t="s">
        <v>429</v>
      </c>
      <c>
        <f>(M10*21)/100</f>
      </c>
      <c t="s">
        <v>27</v>
      </c>
    </row>
    <row r="11" spans="1:5" ht="12.75">
      <c r="A11" s="35" t="s">
        <v>55</v>
      </c>
      <c r="E11" s="39" t="s">
        <v>5</v>
      </c>
    </row>
    <row r="12" spans="1:5" ht="127.5">
      <c r="A12" s="35" t="s">
        <v>56</v>
      </c>
      <c r="E12" s="40" t="s">
        <v>5515</v>
      </c>
    </row>
    <row r="13" spans="1:5" ht="140.25">
      <c r="A13" t="s">
        <v>58</v>
      </c>
      <c r="E13" s="39" t="s">
        <v>59</v>
      </c>
    </row>
    <row r="14" spans="1:16" ht="25.5">
      <c r="A14" t="s">
        <v>49</v>
      </c>
      <c s="34" t="s">
        <v>27</v>
      </c>
      <c s="34" t="s">
        <v>921</v>
      </c>
      <c s="35" t="s">
        <v>5</v>
      </c>
      <c s="6" t="s">
        <v>922</v>
      </c>
      <c s="36" t="s">
        <v>53</v>
      </c>
      <c s="37">
        <v>2022.491</v>
      </c>
      <c s="36">
        <v>0</v>
      </c>
      <c s="36">
        <f>ROUND(G14*H14,6)</f>
      </c>
      <c r="L14" s="38">
        <v>0</v>
      </c>
      <c s="32">
        <f>ROUND(ROUND(L14,2)*ROUND(G14,3),2)</f>
      </c>
      <c s="36" t="s">
        <v>429</v>
      </c>
      <c>
        <f>(M14*21)/100</f>
      </c>
      <c t="s">
        <v>27</v>
      </c>
    </row>
    <row r="15" spans="1:5" ht="12.75">
      <c r="A15" s="35" t="s">
        <v>55</v>
      </c>
      <c r="E15" s="39" t="s">
        <v>5</v>
      </c>
    </row>
    <row r="16" spans="1:5" ht="127.5">
      <c r="A16" s="35" t="s">
        <v>56</v>
      </c>
      <c r="E16" s="40" t="s">
        <v>5516</v>
      </c>
    </row>
    <row r="17" spans="1:5" ht="140.25">
      <c r="A17" t="s">
        <v>58</v>
      </c>
      <c r="E17" s="39" t="s">
        <v>59</v>
      </c>
    </row>
    <row r="18" spans="1:16" ht="25.5">
      <c r="A18" t="s">
        <v>49</v>
      </c>
      <c s="34" t="s">
        <v>26</v>
      </c>
      <c s="34" t="s">
        <v>923</v>
      </c>
      <c s="35" t="s">
        <v>5</v>
      </c>
      <c s="6" t="s">
        <v>924</v>
      </c>
      <c s="36" t="s">
        <v>53</v>
      </c>
      <c s="37">
        <v>175</v>
      </c>
      <c s="36">
        <v>0</v>
      </c>
      <c s="36">
        <f>ROUND(G18*H18,6)</f>
      </c>
      <c r="L18" s="38">
        <v>0</v>
      </c>
      <c s="32">
        <f>ROUND(ROUND(L18,2)*ROUND(G18,3),2)</f>
      </c>
      <c s="36" t="s">
        <v>429</v>
      </c>
      <c>
        <f>(M18*21)/100</f>
      </c>
      <c t="s">
        <v>27</v>
      </c>
    </row>
    <row r="19" spans="1:5" ht="12.75">
      <c r="A19" s="35" t="s">
        <v>55</v>
      </c>
      <c r="E19" s="39" t="s">
        <v>5</v>
      </c>
    </row>
    <row r="20" spans="1:5" ht="12.75">
      <c r="A20" s="35" t="s">
        <v>56</v>
      </c>
      <c r="E20" s="40" t="s">
        <v>5517</v>
      </c>
    </row>
    <row r="21" spans="1:5" ht="140.25">
      <c r="A21" t="s">
        <v>58</v>
      </c>
      <c r="E21" s="39" t="s">
        <v>59</v>
      </c>
    </row>
    <row r="22" spans="1:16" ht="12.75">
      <c r="A22" t="s">
        <v>49</v>
      </c>
      <c s="34" t="s">
        <v>87</v>
      </c>
      <c s="34" t="s">
        <v>4593</v>
      </c>
      <c s="35" t="s">
        <v>5</v>
      </c>
      <c s="6" t="s">
        <v>4594</v>
      </c>
      <c s="36" t="s">
        <v>1012</v>
      </c>
      <c s="37">
        <v>1</v>
      </c>
      <c s="36">
        <v>0</v>
      </c>
      <c s="36">
        <f>ROUND(G22*H22,6)</f>
      </c>
      <c r="L22" s="38">
        <v>0</v>
      </c>
      <c s="32">
        <f>ROUND(ROUND(L22,2)*ROUND(G22,3),2)</f>
      </c>
      <c s="36" t="s">
        <v>429</v>
      </c>
      <c>
        <f>(M22*21)/100</f>
      </c>
      <c t="s">
        <v>27</v>
      </c>
    </row>
    <row r="23" spans="1:5" ht="127.5">
      <c r="A23" s="35" t="s">
        <v>55</v>
      </c>
      <c r="E23" s="39" t="s">
        <v>5518</v>
      </c>
    </row>
    <row r="24" spans="1:5" ht="12.75">
      <c r="A24" s="35" t="s">
        <v>56</v>
      </c>
      <c r="E24" s="40" t="s">
        <v>545</v>
      </c>
    </row>
    <row r="25" spans="1:5" ht="140.25">
      <c r="A25" t="s">
        <v>58</v>
      </c>
      <c r="E25" s="39" t="s">
        <v>5519</v>
      </c>
    </row>
    <row r="26" spans="1:16" ht="12.75">
      <c r="A26" t="s">
        <v>49</v>
      </c>
      <c s="34" t="s">
        <v>50</v>
      </c>
      <c s="34" t="s">
        <v>5520</v>
      </c>
      <c s="35" t="s">
        <v>5</v>
      </c>
      <c s="6" t="s">
        <v>5521</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216.75">
      <c r="A29" t="s">
        <v>58</v>
      </c>
      <c r="E29" s="39" t="s">
        <v>5522</v>
      </c>
    </row>
    <row r="30" spans="1:13" ht="12.75">
      <c r="A30" t="s">
        <v>46</v>
      </c>
      <c r="C30" s="31" t="s">
        <v>71</v>
      </c>
      <c r="E30" s="33" t="s">
        <v>72</v>
      </c>
      <c r="J30" s="32">
        <f>0</f>
      </c>
      <c s="32">
        <f>0</f>
      </c>
      <c s="32">
        <f>0+L31+L35+L39+L43+L47+L51+L55+L59+L63+L67+L71+L75</f>
      </c>
      <c s="32">
        <f>0+M31+M35+M39+M43+M47+M51+M55+M59+M63+M67+M71+M75</f>
      </c>
    </row>
    <row r="31" spans="1:16" ht="12.75">
      <c r="A31" t="s">
        <v>49</v>
      </c>
      <c s="34" t="s">
        <v>92</v>
      </c>
      <c s="34" t="s">
        <v>4605</v>
      </c>
      <c s="35" t="s">
        <v>5</v>
      </c>
      <c s="6" t="s">
        <v>4606</v>
      </c>
      <c s="36" t="s">
        <v>276</v>
      </c>
      <c s="37">
        <v>600</v>
      </c>
      <c s="36">
        <v>0</v>
      </c>
      <c s="36">
        <f>ROUND(G31*H31,6)</f>
      </c>
      <c r="L31" s="38">
        <v>0</v>
      </c>
      <c s="32">
        <f>ROUND(ROUND(L31,2)*ROUND(G31,3),2)</f>
      </c>
      <c s="36" t="s">
        <v>429</v>
      </c>
      <c>
        <f>(M31*21)/100</f>
      </c>
      <c t="s">
        <v>27</v>
      </c>
    </row>
    <row r="32" spans="1:5" ht="12.75">
      <c r="A32" s="35" t="s">
        <v>55</v>
      </c>
      <c r="E32" s="39" t="s">
        <v>5</v>
      </c>
    </row>
    <row r="33" spans="1:5" ht="12.75">
      <c r="A33" s="35" t="s">
        <v>56</v>
      </c>
      <c r="E33" s="40" t="s">
        <v>5523</v>
      </c>
    </row>
    <row r="34" spans="1:5" ht="38.25">
      <c r="A34" t="s">
        <v>58</v>
      </c>
      <c r="E34" s="39" t="s">
        <v>3929</v>
      </c>
    </row>
    <row r="35" spans="1:16" ht="12.75">
      <c r="A35" t="s">
        <v>49</v>
      </c>
      <c s="34" t="s">
        <v>97</v>
      </c>
      <c s="34" t="s">
        <v>5357</v>
      </c>
      <c s="35" t="s">
        <v>5</v>
      </c>
      <c s="6" t="s">
        <v>5358</v>
      </c>
      <c s="36" t="s">
        <v>75</v>
      </c>
      <c s="37">
        <v>150</v>
      </c>
      <c s="36">
        <v>0</v>
      </c>
      <c s="36">
        <f>ROUND(G35*H35,6)</f>
      </c>
      <c r="L35" s="38">
        <v>0</v>
      </c>
      <c s="32">
        <f>ROUND(ROUND(L35,2)*ROUND(G35,3),2)</f>
      </c>
      <c s="36" t="s">
        <v>429</v>
      </c>
      <c>
        <f>(M35*21)/100</f>
      </c>
      <c t="s">
        <v>27</v>
      </c>
    </row>
    <row r="36" spans="1:5" ht="12.75">
      <c r="A36" s="35" t="s">
        <v>55</v>
      </c>
      <c r="E36" s="39" t="s">
        <v>5524</v>
      </c>
    </row>
    <row r="37" spans="1:5" ht="12.75">
      <c r="A37" s="35" t="s">
        <v>56</v>
      </c>
      <c r="E37" s="40" t="s">
        <v>5525</v>
      </c>
    </row>
    <row r="38" spans="1:5" ht="25.5">
      <c r="A38" t="s">
        <v>58</v>
      </c>
      <c r="E38" s="39" t="s">
        <v>5360</v>
      </c>
    </row>
    <row r="39" spans="1:16" ht="12.75">
      <c r="A39" t="s">
        <v>49</v>
      </c>
      <c s="34" t="s">
        <v>85</v>
      </c>
      <c s="34" t="s">
        <v>5361</v>
      </c>
      <c s="35" t="s">
        <v>5</v>
      </c>
      <c s="6" t="s">
        <v>5362</v>
      </c>
      <c s="36" t="s">
        <v>439</v>
      </c>
      <c s="37">
        <v>2800</v>
      </c>
      <c s="36">
        <v>0</v>
      </c>
      <c s="36">
        <f>ROUND(G39*H39,6)</f>
      </c>
      <c r="L39" s="38">
        <v>0</v>
      </c>
      <c s="32">
        <f>ROUND(ROUND(L39,2)*ROUND(G39,3),2)</f>
      </c>
      <c s="36" t="s">
        <v>429</v>
      </c>
      <c>
        <f>(M39*21)/100</f>
      </c>
      <c t="s">
        <v>27</v>
      </c>
    </row>
    <row r="40" spans="1:5" ht="12.75">
      <c r="A40" s="35" t="s">
        <v>55</v>
      </c>
      <c r="E40" s="39" t="s">
        <v>4073</v>
      </c>
    </row>
    <row r="41" spans="1:5" ht="38.25">
      <c r="A41" s="35" t="s">
        <v>56</v>
      </c>
      <c r="E41" s="40" t="s">
        <v>5526</v>
      </c>
    </row>
    <row r="42" spans="1:5" ht="25.5">
      <c r="A42" t="s">
        <v>58</v>
      </c>
      <c r="E42" s="39" t="s">
        <v>441</v>
      </c>
    </row>
    <row r="43" spans="1:16" ht="12.75">
      <c r="A43" t="s">
        <v>49</v>
      </c>
      <c s="34" t="s">
        <v>104</v>
      </c>
      <c s="34" t="s">
        <v>5527</v>
      </c>
      <c s="35" t="s">
        <v>5</v>
      </c>
      <c s="6" t="s">
        <v>5528</v>
      </c>
      <c s="36" t="s">
        <v>75</v>
      </c>
      <c s="37">
        <v>80</v>
      </c>
      <c s="36">
        <v>0</v>
      </c>
      <c s="36">
        <f>ROUND(G43*H43,6)</f>
      </c>
      <c r="L43" s="38">
        <v>0</v>
      </c>
      <c s="32">
        <f>ROUND(ROUND(L43,2)*ROUND(G43,3),2)</f>
      </c>
      <c s="36" t="s">
        <v>429</v>
      </c>
      <c>
        <f>(M43*21)/100</f>
      </c>
      <c t="s">
        <v>27</v>
      </c>
    </row>
    <row r="44" spans="1:5" ht="12.75">
      <c r="A44" s="35" t="s">
        <v>55</v>
      </c>
      <c r="E44" s="39" t="s">
        <v>5529</v>
      </c>
    </row>
    <row r="45" spans="1:5" ht="12.75">
      <c r="A45" s="35" t="s">
        <v>56</v>
      </c>
      <c r="E45" s="40" t="s">
        <v>5530</v>
      </c>
    </row>
    <row r="46" spans="1:5" ht="306">
      <c r="A46" t="s">
        <v>58</v>
      </c>
      <c r="E46" s="39" t="s">
        <v>3791</v>
      </c>
    </row>
    <row r="47" spans="1:16" ht="12.75">
      <c r="A47" t="s">
        <v>49</v>
      </c>
      <c s="34" t="s">
        <v>108</v>
      </c>
      <c s="34" t="s">
        <v>434</v>
      </c>
      <c s="35" t="s">
        <v>5</v>
      </c>
      <c s="6" t="s">
        <v>435</v>
      </c>
      <c s="36" t="s">
        <v>75</v>
      </c>
      <c s="37">
        <v>2380</v>
      </c>
      <c s="36">
        <v>0</v>
      </c>
      <c s="36">
        <f>ROUND(G47*H47,6)</f>
      </c>
      <c r="L47" s="38">
        <v>0</v>
      </c>
      <c s="32">
        <f>ROUND(ROUND(L47,2)*ROUND(G47,3),2)</f>
      </c>
      <c s="36" t="s">
        <v>429</v>
      </c>
      <c>
        <f>(M47*21)/100</f>
      </c>
      <c t="s">
        <v>27</v>
      </c>
    </row>
    <row r="48" spans="1:5" ht="12.75">
      <c r="A48" s="35" t="s">
        <v>55</v>
      </c>
      <c r="E48" s="39" t="s">
        <v>5</v>
      </c>
    </row>
    <row r="49" spans="1:5" ht="76.5">
      <c r="A49" s="35" t="s">
        <v>56</v>
      </c>
      <c r="E49" s="40" t="s">
        <v>5531</v>
      </c>
    </row>
    <row r="50" spans="1:5" ht="318.75">
      <c r="A50" t="s">
        <v>58</v>
      </c>
      <c r="E50" s="39" t="s">
        <v>436</v>
      </c>
    </row>
    <row r="51" spans="1:16" ht="12.75">
      <c r="A51" t="s">
        <v>49</v>
      </c>
      <c s="34" t="s">
        <v>112</v>
      </c>
      <c s="34" t="s">
        <v>437</v>
      </c>
      <c s="35" t="s">
        <v>5</v>
      </c>
      <c s="6" t="s">
        <v>438</v>
      </c>
      <c s="36" t="s">
        <v>439</v>
      </c>
      <c s="37">
        <v>90000</v>
      </c>
      <c s="36">
        <v>0</v>
      </c>
      <c s="36">
        <f>ROUND(G51*H51,6)</f>
      </c>
      <c r="L51" s="38">
        <v>0</v>
      </c>
      <c s="32">
        <f>ROUND(ROUND(L51,2)*ROUND(G51,3),2)</f>
      </c>
      <c s="36" t="s">
        <v>429</v>
      </c>
      <c>
        <f>(M51*21)/100</f>
      </c>
      <c t="s">
        <v>27</v>
      </c>
    </row>
    <row r="52" spans="1:5" ht="12.75">
      <c r="A52" s="35" t="s">
        <v>55</v>
      </c>
      <c r="E52" s="39" t="s">
        <v>4073</v>
      </c>
    </row>
    <row r="53" spans="1:5" ht="25.5">
      <c r="A53" s="35" t="s">
        <v>56</v>
      </c>
      <c r="E53" s="40" t="s">
        <v>5532</v>
      </c>
    </row>
    <row r="54" spans="1:5" ht="25.5">
      <c r="A54" t="s">
        <v>58</v>
      </c>
      <c r="E54" s="39" t="s">
        <v>441</v>
      </c>
    </row>
    <row r="55" spans="1:16" ht="12.75">
      <c r="A55" t="s">
        <v>49</v>
      </c>
      <c s="34" t="s">
        <v>116</v>
      </c>
      <c s="34" t="s">
        <v>4366</v>
      </c>
      <c s="35" t="s">
        <v>5</v>
      </c>
      <c s="6" t="s">
        <v>4367</v>
      </c>
      <c s="36" t="s">
        <v>75</v>
      </c>
      <c s="37">
        <v>750</v>
      </c>
      <c s="36">
        <v>0</v>
      </c>
      <c s="36">
        <f>ROUND(G55*H55,6)</f>
      </c>
      <c r="L55" s="38">
        <v>0</v>
      </c>
      <c s="32">
        <f>ROUND(ROUND(L55,2)*ROUND(G55,3),2)</f>
      </c>
      <c s="36" t="s">
        <v>429</v>
      </c>
      <c>
        <f>(M55*21)/100</f>
      </c>
      <c t="s">
        <v>27</v>
      </c>
    </row>
    <row r="56" spans="1:5" ht="12.75">
      <c r="A56" s="35" t="s">
        <v>55</v>
      </c>
      <c r="E56" s="39" t="s">
        <v>5</v>
      </c>
    </row>
    <row r="57" spans="1:5" ht="12.75">
      <c r="A57" s="35" t="s">
        <v>56</v>
      </c>
      <c r="E57" s="40" t="s">
        <v>5533</v>
      </c>
    </row>
    <row r="58" spans="1:5" ht="318.75">
      <c r="A58" t="s">
        <v>58</v>
      </c>
      <c r="E58" s="39" t="s">
        <v>4078</v>
      </c>
    </row>
    <row r="59" spans="1:16" ht="12.75">
      <c r="A59" t="s">
        <v>49</v>
      </c>
      <c s="34" t="s">
        <v>120</v>
      </c>
      <c s="34" t="s">
        <v>2407</v>
      </c>
      <c s="35" t="s">
        <v>5</v>
      </c>
      <c s="6" t="s">
        <v>2408</v>
      </c>
      <c s="36" t="s">
        <v>439</v>
      </c>
      <c s="37">
        <v>30000</v>
      </c>
      <c s="36">
        <v>0</v>
      </c>
      <c s="36">
        <f>ROUND(G59*H59,6)</f>
      </c>
      <c r="L59" s="38">
        <v>0</v>
      </c>
      <c s="32">
        <f>ROUND(ROUND(L59,2)*ROUND(G59,3),2)</f>
      </c>
      <c s="36" t="s">
        <v>429</v>
      </c>
      <c>
        <f>(M59*21)/100</f>
      </c>
      <c t="s">
        <v>27</v>
      </c>
    </row>
    <row r="60" spans="1:5" ht="12.75">
      <c r="A60" s="35" t="s">
        <v>55</v>
      </c>
      <c r="E60" s="39" t="s">
        <v>4073</v>
      </c>
    </row>
    <row r="61" spans="1:5" ht="25.5">
      <c r="A61" s="35" t="s">
        <v>56</v>
      </c>
      <c r="E61" s="40" t="s">
        <v>5534</v>
      </c>
    </row>
    <row r="62" spans="1:5" ht="25.5">
      <c r="A62" t="s">
        <v>58</v>
      </c>
      <c r="E62" s="39" t="s">
        <v>441</v>
      </c>
    </row>
    <row r="63" spans="1:16" ht="12.75">
      <c r="A63" t="s">
        <v>49</v>
      </c>
      <c s="34" t="s">
        <v>126</v>
      </c>
      <c s="34" t="s">
        <v>442</v>
      </c>
      <c s="35" t="s">
        <v>5</v>
      </c>
      <c s="6" t="s">
        <v>443</v>
      </c>
      <c s="36" t="s">
        <v>75</v>
      </c>
      <c s="37">
        <v>3208.876</v>
      </c>
      <c s="36">
        <v>0</v>
      </c>
      <c s="36">
        <f>ROUND(G63*H63,6)</f>
      </c>
      <c r="L63" s="38">
        <v>0</v>
      </c>
      <c s="32">
        <f>ROUND(ROUND(L63,2)*ROUND(G63,3),2)</f>
      </c>
      <c s="36" t="s">
        <v>429</v>
      </c>
      <c>
        <f>(M63*21)/100</f>
      </c>
      <c t="s">
        <v>27</v>
      </c>
    </row>
    <row r="64" spans="1:5" ht="12.75">
      <c r="A64" s="35" t="s">
        <v>55</v>
      </c>
      <c r="E64" s="39" t="s">
        <v>5</v>
      </c>
    </row>
    <row r="65" spans="1:5" ht="153">
      <c r="A65" s="35" t="s">
        <v>56</v>
      </c>
      <c r="E65" s="40" t="s">
        <v>5535</v>
      </c>
    </row>
    <row r="66" spans="1:5" ht="191.25">
      <c r="A66" t="s">
        <v>58</v>
      </c>
      <c r="E66" s="39" t="s">
        <v>444</v>
      </c>
    </row>
    <row r="67" spans="1:16" ht="12.75">
      <c r="A67" t="s">
        <v>49</v>
      </c>
      <c s="34" t="s">
        <v>130</v>
      </c>
      <c s="34" t="s">
        <v>2413</v>
      </c>
      <c s="35" t="s">
        <v>5</v>
      </c>
      <c s="6" t="s">
        <v>5536</v>
      </c>
      <c s="36" t="s">
        <v>469</v>
      </c>
      <c s="37">
        <v>700</v>
      </c>
      <c s="36">
        <v>0</v>
      </c>
      <c s="36">
        <f>ROUND(G67*H67,6)</f>
      </c>
      <c r="L67" s="38">
        <v>0</v>
      </c>
      <c s="32">
        <f>ROUND(ROUND(L67,2)*ROUND(G67,3),2)</f>
      </c>
      <c s="36" t="s">
        <v>429</v>
      </c>
      <c>
        <f>(M67*21)/100</f>
      </c>
      <c t="s">
        <v>27</v>
      </c>
    </row>
    <row r="68" spans="1:5" ht="12.75">
      <c r="A68" s="35" t="s">
        <v>55</v>
      </c>
      <c r="E68" s="39" t="s">
        <v>5</v>
      </c>
    </row>
    <row r="69" spans="1:5" ht="12.75">
      <c r="A69" s="35" t="s">
        <v>56</v>
      </c>
      <c r="E69" s="40" t="s">
        <v>5537</v>
      </c>
    </row>
    <row r="70" spans="1:5" ht="25.5">
      <c r="A70" t="s">
        <v>58</v>
      </c>
      <c r="E70" s="39" t="s">
        <v>2415</v>
      </c>
    </row>
    <row r="71" spans="1:16" ht="12.75">
      <c r="A71" t="s">
        <v>49</v>
      </c>
      <c s="34" t="s">
        <v>134</v>
      </c>
      <c s="34" t="s">
        <v>3472</v>
      </c>
      <c s="35" t="s">
        <v>5</v>
      </c>
      <c s="6" t="s">
        <v>3473</v>
      </c>
      <c s="36" t="s">
        <v>469</v>
      </c>
      <c s="37">
        <v>400</v>
      </c>
      <c s="36">
        <v>0</v>
      </c>
      <c s="36">
        <f>ROUND(G71*H71,6)</f>
      </c>
      <c r="L71" s="38">
        <v>0</v>
      </c>
      <c s="32">
        <f>ROUND(ROUND(L71,2)*ROUND(G71,3),2)</f>
      </c>
      <c s="36" t="s">
        <v>429</v>
      </c>
      <c>
        <f>(M71*21)/100</f>
      </c>
      <c t="s">
        <v>27</v>
      </c>
    </row>
    <row r="72" spans="1:5" ht="12.75">
      <c r="A72" s="35" t="s">
        <v>55</v>
      </c>
      <c r="E72" s="39" t="s">
        <v>5</v>
      </c>
    </row>
    <row r="73" spans="1:5" ht="12.75">
      <c r="A73" s="35" t="s">
        <v>56</v>
      </c>
      <c r="E73" s="40" t="s">
        <v>5538</v>
      </c>
    </row>
    <row r="74" spans="1:5" ht="38.25">
      <c r="A74" t="s">
        <v>58</v>
      </c>
      <c r="E74" s="39" t="s">
        <v>3476</v>
      </c>
    </row>
    <row r="75" spans="1:16" ht="12.75">
      <c r="A75" t="s">
        <v>49</v>
      </c>
      <c s="34" t="s">
        <v>138</v>
      </c>
      <c s="34" t="s">
        <v>3807</v>
      </c>
      <c s="35" t="s">
        <v>5</v>
      </c>
      <c s="6" t="s">
        <v>3808</v>
      </c>
      <c s="36" t="s">
        <v>469</v>
      </c>
      <c s="37">
        <v>400</v>
      </c>
      <c s="36">
        <v>0</v>
      </c>
      <c s="36">
        <f>ROUND(G75*H75,6)</f>
      </c>
      <c r="L75" s="38">
        <v>0</v>
      </c>
      <c s="32">
        <f>ROUND(ROUND(L75,2)*ROUND(G75,3),2)</f>
      </c>
      <c s="36" t="s">
        <v>429</v>
      </c>
      <c>
        <f>(M75*21)/100</f>
      </c>
      <c t="s">
        <v>27</v>
      </c>
    </row>
    <row r="76" spans="1:5" ht="12.75">
      <c r="A76" s="35" t="s">
        <v>55</v>
      </c>
      <c r="E76" s="39" t="s">
        <v>5</v>
      </c>
    </row>
    <row r="77" spans="1:5" ht="12.75">
      <c r="A77" s="35" t="s">
        <v>56</v>
      </c>
      <c r="E77" s="40" t="s">
        <v>5538</v>
      </c>
    </row>
    <row r="78" spans="1:5" ht="25.5">
      <c r="A78" t="s">
        <v>58</v>
      </c>
      <c r="E78" s="39" t="s">
        <v>3810</v>
      </c>
    </row>
    <row r="79" spans="1:13" ht="12.75">
      <c r="A79" t="s">
        <v>46</v>
      </c>
      <c r="C79" s="31" t="s">
        <v>27</v>
      </c>
      <c r="E79" s="33" t="s">
        <v>445</v>
      </c>
      <c r="J79" s="32">
        <f>0</f>
      </c>
      <c s="32">
        <f>0</f>
      </c>
      <c s="32">
        <f>0+L80+L84+L88+L92+L96+L100+L104+L108+L112+L116+L120+L124</f>
      </c>
      <c s="32">
        <f>0+M80+M84+M88+M92+M96+M100+M104+M108+M112+M116+M120+M124</f>
      </c>
    </row>
    <row r="80" spans="1:16" ht="12.75">
      <c r="A80" t="s">
        <v>49</v>
      </c>
      <c s="34" t="s">
        <v>142</v>
      </c>
      <c s="34" t="s">
        <v>5539</v>
      </c>
      <c s="35" t="s">
        <v>5</v>
      </c>
      <c s="6" t="s">
        <v>5540</v>
      </c>
      <c s="36" t="s">
        <v>95</v>
      </c>
      <c s="37">
        <v>145</v>
      </c>
      <c s="36">
        <v>0</v>
      </c>
      <c s="36">
        <f>ROUND(G80*H80,6)</f>
      </c>
      <c r="L80" s="38">
        <v>0</v>
      </c>
      <c s="32">
        <f>ROUND(ROUND(L80,2)*ROUND(G80,3),2)</f>
      </c>
      <c s="36" t="s">
        <v>429</v>
      </c>
      <c>
        <f>(M80*21)/100</f>
      </c>
      <c t="s">
        <v>27</v>
      </c>
    </row>
    <row r="81" spans="1:5" ht="12.75">
      <c r="A81" s="35" t="s">
        <v>55</v>
      </c>
      <c r="E81" s="39" t="s">
        <v>5</v>
      </c>
    </row>
    <row r="82" spans="1:5" ht="12.75">
      <c r="A82" s="35" t="s">
        <v>56</v>
      </c>
      <c r="E82" s="40" t="s">
        <v>5541</v>
      </c>
    </row>
    <row r="83" spans="1:5" ht="165.75">
      <c r="A83" t="s">
        <v>58</v>
      </c>
      <c r="E83" s="39" t="s">
        <v>3490</v>
      </c>
    </row>
    <row r="84" spans="1:16" ht="12.75">
      <c r="A84" t="s">
        <v>49</v>
      </c>
      <c s="34" t="s">
        <v>146</v>
      </c>
      <c s="34" t="s">
        <v>4090</v>
      </c>
      <c s="35" t="s">
        <v>5</v>
      </c>
      <c s="6" t="s">
        <v>4091</v>
      </c>
      <c s="36" t="s">
        <v>53</v>
      </c>
      <c s="37">
        <v>36.171</v>
      </c>
      <c s="36">
        <v>0</v>
      </c>
      <c s="36">
        <f>ROUND(G84*H84,6)</f>
      </c>
      <c r="L84" s="38">
        <v>0</v>
      </c>
      <c s="32">
        <f>ROUND(ROUND(L84,2)*ROUND(G84,3),2)</f>
      </c>
      <c s="36" t="s">
        <v>429</v>
      </c>
      <c>
        <f>(M84*21)/100</f>
      </c>
      <c t="s">
        <v>27</v>
      </c>
    </row>
    <row r="85" spans="1:5" ht="12.75">
      <c r="A85" s="35" t="s">
        <v>55</v>
      </c>
      <c r="E85" s="39" t="s">
        <v>5</v>
      </c>
    </row>
    <row r="86" spans="1:5" ht="140.25">
      <c r="A86" s="35" t="s">
        <v>56</v>
      </c>
      <c r="E86" s="40" t="s">
        <v>5542</v>
      </c>
    </row>
    <row r="87" spans="1:5" ht="38.25">
      <c r="A87" t="s">
        <v>58</v>
      </c>
      <c r="E87" s="39" t="s">
        <v>4093</v>
      </c>
    </row>
    <row r="88" spans="1:16" ht="12.75">
      <c r="A88" t="s">
        <v>49</v>
      </c>
      <c s="34" t="s">
        <v>150</v>
      </c>
      <c s="34" t="s">
        <v>4094</v>
      </c>
      <c s="35" t="s">
        <v>5</v>
      </c>
      <c s="6" t="s">
        <v>4095</v>
      </c>
      <c s="36" t="s">
        <v>469</v>
      </c>
      <c s="37">
        <v>700</v>
      </c>
      <c s="36">
        <v>0</v>
      </c>
      <c s="36">
        <f>ROUND(G88*H88,6)</f>
      </c>
      <c r="L88" s="38">
        <v>0</v>
      </c>
      <c s="32">
        <f>ROUND(ROUND(L88,2)*ROUND(G88,3),2)</f>
      </c>
      <c s="36" t="s">
        <v>429</v>
      </c>
      <c>
        <f>(M88*21)/100</f>
      </c>
      <c t="s">
        <v>27</v>
      </c>
    </row>
    <row r="89" spans="1:5" ht="12.75">
      <c r="A89" s="35" t="s">
        <v>55</v>
      </c>
      <c r="E89" s="39" t="s">
        <v>5</v>
      </c>
    </row>
    <row r="90" spans="1:5" ht="12.75">
      <c r="A90" s="35" t="s">
        <v>56</v>
      </c>
      <c r="E90" s="40" t="s">
        <v>3992</v>
      </c>
    </row>
    <row r="91" spans="1:5" ht="25.5">
      <c r="A91" t="s">
        <v>58</v>
      </c>
      <c r="E91" s="39" t="s">
        <v>4097</v>
      </c>
    </row>
    <row r="92" spans="1:16" ht="12.75">
      <c r="A92" t="s">
        <v>49</v>
      </c>
      <c s="34" t="s">
        <v>153</v>
      </c>
      <c s="34" t="s">
        <v>5543</v>
      </c>
      <c s="35" t="s">
        <v>5</v>
      </c>
      <c s="6" t="s">
        <v>5544</v>
      </c>
      <c s="36" t="s">
        <v>95</v>
      </c>
      <c s="37">
        <v>150.5</v>
      </c>
      <c s="36">
        <v>0</v>
      </c>
      <c s="36">
        <f>ROUND(G92*H92,6)</f>
      </c>
      <c r="L92" s="38">
        <v>0</v>
      </c>
      <c s="32">
        <f>ROUND(ROUND(L92,2)*ROUND(G92,3),2)</f>
      </c>
      <c s="36" t="s">
        <v>429</v>
      </c>
      <c>
        <f>(M92*21)/100</f>
      </c>
      <c t="s">
        <v>27</v>
      </c>
    </row>
    <row r="93" spans="1:5" ht="12.75">
      <c r="A93" s="35" t="s">
        <v>55</v>
      </c>
      <c r="E93" s="39" t="s">
        <v>5</v>
      </c>
    </row>
    <row r="94" spans="1:5" ht="12.75">
      <c r="A94" s="35" t="s">
        <v>56</v>
      </c>
      <c r="E94" s="40" t="s">
        <v>5545</v>
      </c>
    </row>
    <row r="95" spans="1:5" ht="51">
      <c r="A95" t="s">
        <v>58</v>
      </c>
      <c r="E95" s="39" t="s">
        <v>5142</v>
      </c>
    </row>
    <row r="96" spans="1:16" ht="12.75">
      <c r="A96" t="s">
        <v>49</v>
      </c>
      <c s="34" t="s">
        <v>157</v>
      </c>
      <c s="34" t="s">
        <v>5546</v>
      </c>
      <c s="35" t="s">
        <v>5</v>
      </c>
      <c s="6" t="s">
        <v>5547</v>
      </c>
      <c s="36" t="s">
        <v>90</v>
      </c>
      <c s="37">
        <v>158</v>
      </c>
      <c s="36">
        <v>0</v>
      </c>
      <c s="36">
        <f>ROUND(G96*H96,6)</f>
      </c>
      <c r="L96" s="38">
        <v>0</v>
      </c>
      <c s="32">
        <f>ROUND(ROUND(L96,2)*ROUND(G96,3),2)</f>
      </c>
      <c s="36" t="s">
        <v>429</v>
      </c>
      <c>
        <f>(M96*21)/100</f>
      </c>
      <c t="s">
        <v>27</v>
      </c>
    </row>
    <row r="97" spans="1:5" ht="12.75">
      <c r="A97" s="35" t="s">
        <v>55</v>
      </c>
      <c r="E97" s="39" t="s">
        <v>5</v>
      </c>
    </row>
    <row r="98" spans="1:5" ht="12.75">
      <c r="A98" s="35" t="s">
        <v>56</v>
      </c>
      <c r="E98" s="40" t="s">
        <v>5548</v>
      </c>
    </row>
    <row r="99" spans="1:5" ht="12.75">
      <c r="A99" t="s">
        <v>58</v>
      </c>
      <c r="E99" s="39" t="s">
        <v>5549</v>
      </c>
    </row>
    <row r="100" spans="1:16" ht="12.75">
      <c r="A100" t="s">
        <v>49</v>
      </c>
      <c s="34" t="s">
        <v>161</v>
      </c>
      <c s="34" t="s">
        <v>4631</v>
      </c>
      <c s="35" t="s">
        <v>5</v>
      </c>
      <c s="6" t="s">
        <v>4632</v>
      </c>
      <c s="36" t="s">
        <v>95</v>
      </c>
      <c s="37">
        <v>193.333</v>
      </c>
      <c s="36">
        <v>0</v>
      </c>
      <c s="36">
        <f>ROUND(G100*H100,6)</f>
      </c>
      <c r="L100" s="38">
        <v>0</v>
      </c>
      <c s="32">
        <f>ROUND(ROUND(L100,2)*ROUND(G100,3),2)</f>
      </c>
      <c s="36" t="s">
        <v>429</v>
      </c>
      <c>
        <f>(M100*21)/100</f>
      </c>
      <c t="s">
        <v>27</v>
      </c>
    </row>
    <row r="101" spans="1:5" ht="12.75">
      <c r="A101" s="35" t="s">
        <v>55</v>
      </c>
      <c r="E101" s="39" t="s">
        <v>5</v>
      </c>
    </row>
    <row r="102" spans="1:5" ht="38.25">
      <c r="A102" s="35" t="s">
        <v>56</v>
      </c>
      <c r="E102" s="40" t="s">
        <v>5550</v>
      </c>
    </row>
    <row r="103" spans="1:5" ht="63.75">
      <c r="A103" t="s">
        <v>58</v>
      </c>
      <c r="E103" s="39" t="s">
        <v>3815</v>
      </c>
    </row>
    <row r="104" spans="1:16" ht="12.75">
      <c r="A104" t="s">
        <v>49</v>
      </c>
      <c s="34" t="s">
        <v>165</v>
      </c>
      <c s="34" t="s">
        <v>4635</v>
      </c>
      <c s="35" t="s">
        <v>5</v>
      </c>
      <c s="6" t="s">
        <v>4636</v>
      </c>
      <c s="36" t="s">
        <v>95</v>
      </c>
      <c s="37">
        <v>389.7</v>
      </c>
      <c s="36">
        <v>0</v>
      </c>
      <c s="36">
        <f>ROUND(G104*H104,6)</f>
      </c>
      <c r="L104" s="38">
        <v>0</v>
      </c>
      <c s="32">
        <f>ROUND(ROUND(L104,2)*ROUND(G104,3),2)</f>
      </c>
      <c s="36" t="s">
        <v>429</v>
      </c>
      <c>
        <f>(M104*21)/100</f>
      </c>
      <c t="s">
        <v>27</v>
      </c>
    </row>
    <row r="105" spans="1:5" ht="12.75">
      <c r="A105" s="35" t="s">
        <v>55</v>
      </c>
      <c r="E105" s="39" t="s">
        <v>5</v>
      </c>
    </row>
    <row r="106" spans="1:5" ht="114.75">
      <c r="A106" s="35" t="s">
        <v>56</v>
      </c>
      <c r="E106" s="40" t="s">
        <v>5551</v>
      </c>
    </row>
    <row r="107" spans="1:5" ht="63.75">
      <c r="A107" t="s">
        <v>58</v>
      </c>
      <c r="E107" s="39" t="s">
        <v>3815</v>
      </c>
    </row>
    <row r="108" spans="1:16" ht="12.75">
      <c r="A108" t="s">
        <v>49</v>
      </c>
      <c s="34" t="s">
        <v>169</v>
      </c>
      <c s="34" t="s">
        <v>4639</v>
      </c>
      <c s="35" t="s">
        <v>5</v>
      </c>
      <c s="6" t="s">
        <v>4640</v>
      </c>
      <c s="36" t="s">
        <v>95</v>
      </c>
      <c s="37">
        <v>537.167</v>
      </c>
      <c s="36">
        <v>0</v>
      </c>
      <c s="36">
        <f>ROUND(G108*H108,6)</f>
      </c>
      <c r="L108" s="38">
        <v>0</v>
      </c>
      <c s="32">
        <f>ROUND(ROUND(L108,2)*ROUND(G108,3),2)</f>
      </c>
      <c s="36" t="s">
        <v>429</v>
      </c>
      <c>
        <f>(M108*21)/100</f>
      </c>
      <c t="s">
        <v>27</v>
      </c>
    </row>
    <row r="109" spans="1:5" ht="12.75">
      <c r="A109" s="35" t="s">
        <v>55</v>
      </c>
      <c r="E109" s="39" t="s">
        <v>5552</v>
      </c>
    </row>
    <row r="110" spans="1:5" ht="63.75">
      <c r="A110" s="35" t="s">
        <v>56</v>
      </c>
      <c r="E110" s="40" t="s">
        <v>5553</v>
      </c>
    </row>
    <row r="111" spans="1:5" ht="63.75">
      <c r="A111" t="s">
        <v>58</v>
      </c>
      <c r="E111" s="39" t="s">
        <v>3815</v>
      </c>
    </row>
    <row r="112" spans="1:16" ht="12.75">
      <c r="A112" t="s">
        <v>49</v>
      </c>
      <c s="34" t="s">
        <v>173</v>
      </c>
      <c s="34" t="s">
        <v>4643</v>
      </c>
      <c s="35" t="s">
        <v>5</v>
      </c>
      <c s="6" t="s">
        <v>4644</v>
      </c>
      <c s="36" t="s">
        <v>95</v>
      </c>
      <c s="37">
        <v>259.8</v>
      </c>
      <c s="36">
        <v>0</v>
      </c>
      <c s="36">
        <f>ROUND(G112*H112,6)</f>
      </c>
      <c r="L112" s="38">
        <v>0</v>
      </c>
      <c s="32">
        <f>ROUND(ROUND(L112,2)*ROUND(G112,3),2)</f>
      </c>
      <c s="36" t="s">
        <v>429</v>
      </c>
      <c>
        <f>(M112*21)/100</f>
      </c>
      <c t="s">
        <v>27</v>
      </c>
    </row>
    <row r="113" spans="1:5" ht="12.75">
      <c r="A113" s="35" t="s">
        <v>55</v>
      </c>
      <c r="E113" s="39" t="s">
        <v>5</v>
      </c>
    </row>
    <row r="114" spans="1:5" ht="114.75">
      <c r="A114" s="35" t="s">
        <v>56</v>
      </c>
      <c r="E114" s="40" t="s">
        <v>5554</v>
      </c>
    </row>
    <row r="115" spans="1:5" ht="63.75">
      <c r="A115" t="s">
        <v>58</v>
      </c>
      <c r="E115" s="39" t="s">
        <v>3815</v>
      </c>
    </row>
    <row r="116" spans="1:16" ht="12.75">
      <c r="A116" t="s">
        <v>49</v>
      </c>
      <c s="34" t="s">
        <v>177</v>
      </c>
      <c s="34" t="s">
        <v>5042</v>
      </c>
      <c s="35" t="s">
        <v>5</v>
      </c>
      <c s="6" t="s">
        <v>5043</v>
      </c>
      <c s="36" t="s">
        <v>75</v>
      </c>
      <c s="37">
        <v>123.5</v>
      </c>
      <c s="36">
        <v>0</v>
      </c>
      <c s="36">
        <f>ROUND(G116*H116,6)</f>
      </c>
      <c r="L116" s="38">
        <v>0</v>
      </c>
      <c s="32">
        <f>ROUND(ROUND(L116,2)*ROUND(G116,3),2)</f>
      </c>
      <c s="36" t="s">
        <v>429</v>
      </c>
      <c>
        <f>(M116*21)/100</f>
      </c>
      <c t="s">
        <v>27</v>
      </c>
    </row>
    <row r="117" spans="1:5" ht="12.75">
      <c r="A117" s="35" t="s">
        <v>55</v>
      </c>
      <c r="E117" s="39" t="s">
        <v>5</v>
      </c>
    </row>
    <row r="118" spans="1:5" ht="76.5">
      <c r="A118" s="35" t="s">
        <v>56</v>
      </c>
      <c r="E118" s="40" t="s">
        <v>5555</v>
      </c>
    </row>
    <row r="119" spans="1:5" ht="38.25">
      <c r="A119" t="s">
        <v>58</v>
      </c>
      <c r="E119" s="39" t="s">
        <v>461</v>
      </c>
    </row>
    <row r="120" spans="1:16" ht="12.75">
      <c r="A120" t="s">
        <v>49</v>
      </c>
      <c s="34" t="s">
        <v>181</v>
      </c>
      <c s="34" t="s">
        <v>5556</v>
      </c>
      <c s="35" t="s">
        <v>5</v>
      </c>
      <c s="6" t="s">
        <v>5557</v>
      </c>
      <c s="36" t="s">
        <v>75</v>
      </c>
      <c s="37">
        <v>6.5</v>
      </c>
      <c s="36">
        <v>0</v>
      </c>
      <c s="36">
        <f>ROUND(G120*H120,6)</f>
      </c>
      <c r="L120" s="38">
        <v>0</v>
      </c>
      <c s="32">
        <f>ROUND(ROUND(L120,2)*ROUND(G120,3),2)</f>
      </c>
      <c s="36" t="s">
        <v>429</v>
      </c>
      <c>
        <f>(M120*21)/100</f>
      </c>
      <c t="s">
        <v>27</v>
      </c>
    </row>
    <row r="121" spans="1:5" ht="12.75">
      <c r="A121" s="35" t="s">
        <v>55</v>
      </c>
      <c r="E121" s="39" t="s">
        <v>5558</v>
      </c>
    </row>
    <row r="122" spans="1:5" ht="12.75">
      <c r="A122" s="35" t="s">
        <v>56</v>
      </c>
      <c r="E122" s="40" t="s">
        <v>5559</v>
      </c>
    </row>
    <row r="123" spans="1:5" ht="229.5">
      <c r="A123" t="s">
        <v>58</v>
      </c>
      <c r="E123" s="39" t="s">
        <v>5284</v>
      </c>
    </row>
    <row r="124" spans="1:16" ht="12.75">
      <c r="A124" t="s">
        <v>49</v>
      </c>
      <c s="34" t="s">
        <v>185</v>
      </c>
      <c s="34" t="s">
        <v>5560</v>
      </c>
      <c s="35" t="s">
        <v>5</v>
      </c>
      <c s="6" t="s">
        <v>5561</v>
      </c>
      <c s="36" t="s">
        <v>90</v>
      </c>
      <c s="37">
        <v>58</v>
      </c>
      <c s="36">
        <v>0</v>
      </c>
      <c s="36">
        <f>ROUND(G124*H124,6)</f>
      </c>
      <c r="L124" s="38">
        <v>0</v>
      </c>
      <c s="32">
        <f>ROUND(ROUND(L124,2)*ROUND(G124,3),2)</f>
      </c>
      <c s="36" t="s">
        <v>429</v>
      </c>
      <c>
        <f>(M124*21)/100</f>
      </c>
      <c t="s">
        <v>27</v>
      </c>
    </row>
    <row r="125" spans="1:5" ht="12.75">
      <c r="A125" s="35" t="s">
        <v>55</v>
      </c>
      <c r="E125" s="39" t="s">
        <v>5</v>
      </c>
    </row>
    <row r="126" spans="1:5" ht="12.75">
      <c r="A126" s="35" t="s">
        <v>56</v>
      </c>
      <c r="E126" s="40" t="s">
        <v>5562</v>
      </c>
    </row>
    <row r="127" spans="1:5" ht="38.25">
      <c r="A127" t="s">
        <v>58</v>
      </c>
      <c r="E127" s="39" t="s">
        <v>4121</v>
      </c>
    </row>
    <row r="128" spans="1:13" ht="12.75">
      <c r="A128" t="s">
        <v>46</v>
      </c>
      <c r="C128" s="31" t="s">
        <v>26</v>
      </c>
      <c r="E128" s="33" t="s">
        <v>3502</v>
      </c>
      <c r="J128" s="32">
        <f>0</f>
      </c>
      <c s="32">
        <f>0</f>
      </c>
      <c s="32">
        <f>0+L129+L133+L137+L141+L145+L149+L153+L157+L161</f>
      </c>
      <c s="32">
        <f>0+M129+M133+M137+M141+M145+M149+M153+M157+M161</f>
      </c>
    </row>
    <row r="129" spans="1:16" ht="12.75">
      <c r="A129" t="s">
        <v>49</v>
      </c>
      <c s="34" t="s">
        <v>189</v>
      </c>
      <c s="34" t="s">
        <v>5563</v>
      </c>
      <c s="35" t="s">
        <v>5</v>
      </c>
      <c s="6" t="s">
        <v>5564</v>
      </c>
      <c s="36" t="s">
        <v>75</v>
      </c>
      <c s="37">
        <v>6.2</v>
      </c>
      <c s="36">
        <v>0</v>
      </c>
      <c s="36">
        <f>ROUND(G129*H129,6)</f>
      </c>
      <c r="L129" s="38">
        <v>0</v>
      </c>
      <c s="32">
        <f>ROUND(ROUND(L129,2)*ROUND(G129,3),2)</f>
      </c>
      <c s="36" t="s">
        <v>429</v>
      </c>
      <c>
        <f>(M129*21)/100</f>
      </c>
      <c t="s">
        <v>27</v>
      </c>
    </row>
    <row r="130" spans="1:5" ht="25.5">
      <c r="A130" s="35" t="s">
        <v>55</v>
      </c>
      <c r="E130" s="39" t="s">
        <v>5565</v>
      </c>
    </row>
    <row r="131" spans="1:5" ht="12.75">
      <c r="A131" s="35" t="s">
        <v>56</v>
      </c>
      <c r="E131" s="40" t="s">
        <v>5566</v>
      </c>
    </row>
    <row r="132" spans="1:5" ht="369.75">
      <c r="A132" t="s">
        <v>58</v>
      </c>
      <c r="E132" s="39" t="s">
        <v>449</v>
      </c>
    </row>
    <row r="133" spans="1:16" ht="12.75">
      <c r="A133" t="s">
        <v>49</v>
      </c>
      <c s="34" t="s">
        <v>193</v>
      </c>
      <c s="34" t="s">
        <v>5567</v>
      </c>
      <c s="35" t="s">
        <v>5</v>
      </c>
      <c s="6" t="s">
        <v>5568</v>
      </c>
      <c s="36" t="s">
        <v>75</v>
      </c>
      <c s="37">
        <v>576.5</v>
      </c>
      <c s="36">
        <v>0</v>
      </c>
      <c s="36">
        <f>ROUND(G133*H133,6)</f>
      </c>
      <c r="L133" s="38">
        <v>0</v>
      </c>
      <c s="32">
        <f>ROUND(ROUND(L133,2)*ROUND(G133,3),2)</f>
      </c>
      <c s="36" t="s">
        <v>429</v>
      </c>
      <c>
        <f>(M133*21)/100</f>
      </c>
      <c t="s">
        <v>27</v>
      </c>
    </row>
    <row r="134" spans="1:5" ht="25.5">
      <c r="A134" s="35" t="s">
        <v>55</v>
      </c>
      <c r="E134" s="39" t="s">
        <v>5569</v>
      </c>
    </row>
    <row r="135" spans="1:5" ht="25.5">
      <c r="A135" s="35" t="s">
        <v>56</v>
      </c>
      <c r="E135" s="40" t="s">
        <v>5570</v>
      </c>
    </row>
    <row r="136" spans="1:5" ht="369.75">
      <c r="A136" t="s">
        <v>58</v>
      </c>
      <c r="E136" s="39" t="s">
        <v>449</v>
      </c>
    </row>
    <row r="137" spans="1:16" ht="12.75">
      <c r="A137" t="s">
        <v>49</v>
      </c>
      <c s="34" t="s">
        <v>197</v>
      </c>
      <c s="34" t="s">
        <v>3503</v>
      </c>
      <c s="35" t="s">
        <v>5</v>
      </c>
      <c s="6" t="s">
        <v>3504</v>
      </c>
      <c s="36" t="s">
        <v>53</v>
      </c>
      <c s="37">
        <v>57.872</v>
      </c>
      <c s="36">
        <v>0</v>
      </c>
      <c s="36">
        <f>ROUND(G137*H137,6)</f>
      </c>
      <c r="L137" s="38">
        <v>0</v>
      </c>
      <c s="32">
        <f>ROUND(ROUND(L137,2)*ROUND(G137,3),2)</f>
      </c>
      <c s="36" t="s">
        <v>429</v>
      </c>
      <c>
        <f>(M137*21)/100</f>
      </c>
      <c t="s">
        <v>27</v>
      </c>
    </row>
    <row r="138" spans="1:5" ht="38.25">
      <c r="A138" s="35" t="s">
        <v>55</v>
      </c>
      <c r="E138" s="39" t="s">
        <v>5571</v>
      </c>
    </row>
    <row r="139" spans="1:5" ht="114.75">
      <c r="A139" s="35" t="s">
        <v>56</v>
      </c>
      <c r="E139" s="40" t="s">
        <v>5572</v>
      </c>
    </row>
    <row r="140" spans="1:5" ht="267.75">
      <c r="A140" t="s">
        <v>58</v>
      </c>
      <c r="E140" s="39" t="s">
        <v>452</v>
      </c>
    </row>
    <row r="141" spans="1:16" ht="12.75">
      <c r="A141" t="s">
        <v>49</v>
      </c>
      <c s="34" t="s">
        <v>201</v>
      </c>
      <c s="34" t="s">
        <v>5411</v>
      </c>
      <c s="35" t="s">
        <v>5</v>
      </c>
      <c s="6" t="s">
        <v>5412</v>
      </c>
      <c s="36" t="s">
        <v>5413</v>
      </c>
      <c s="37">
        <v>14</v>
      </c>
      <c s="36">
        <v>0</v>
      </c>
      <c s="36">
        <f>ROUND(G141*H141,6)</f>
      </c>
      <c r="L141" s="38">
        <v>0</v>
      </c>
      <c s="32">
        <f>ROUND(ROUND(L141,2)*ROUND(G141,3),2)</f>
      </c>
      <c s="36" t="s">
        <v>429</v>
      </c>
      <c>
        <f>(M141*21)/100</f>
      </c>
      <c t="s">
        <v>27</v>
      </c>
    </row>
    <row r="142" spans="1:5" ht="12.75">
      <c r="A142" s="35" t="s">
        <v>55</v>
      </c>
      <c r="E142" s="39" t="s">
        <v>5</v>
      </c>
    </row>
    <row r="143" spans="1:5" ht="12.75">
      <c r="A143" s="35" t="s">
        <v>56</v>
      </c>
      <c r="E143" s="40" t="s">
        <v>3885</v>
      </c>
    </row>
    <row r="144" spans="1:5" ht="38.25">
      <c r="A144" t="s">
        <v>58</v>
      </c>
      <c r="E144" s="39" t="s">
        <v>5416</v>
      </c>
    </row>
    <row r="145" spans="1:16" ht="12.75">
      <c r="A145" t="s">
        <v>49</v>
      </c>
      <c s="34" t="s">
        <v>205</v>
      </c>
      <c s="34" t="s">
        <v>5417</v>
      </c>
      <c s="35" t="s">
        <v>5</v>
      </c>
      <c s="6" t="s">
        <v>5418</v>
      </c>
      <c s="36" t="s">
        <v>5413</v>
      </c>
      <c s="37">
        <v>7</v>
      </c>
      <c s="36">
        <v>0</v>
      </c>
      <c s="36">
        <f>ROUND(G145*H145,6)</f>
      </c>
      <c r="L145" s="38">
        <v>0</v>
      </c>
      <c s="32">
        <f>ROUND(ROUND(L145,2)*ROUND(G145,3),2)</f>
      </c>
      <c s="36" t="s">
        <v>429</v>
      </c>
      <c>
        <f>(M145*21)/100</f>
      </c>
      <c t="s">
        <v>27</v>
      </c>
    </row>
    <row r="146" spans="1:5" ht="12.75">
      <c r="A146" s="35" t="s">
        <v>55</v>
      </c>
      <c r="E146" s="39" t="s">
        <v>5</v>
      </c>
    </row>
    <row r="147" spans="1:5" ht="12.75">
      <c r="A147" s="35" t="s">
        <v>56</v>
      </c>
      <c r="E147" s="40" t="s">
        <v>5573</v>
      </c>
    </row>
    <row r="148" spans="1:5" ht="38.25">
      <c r="A148" t="s">
        <v>58</v>
      </c>
      <c r="E148" s="39" t="s">
        <v>5420</v>
      </c>
    </row>
    <row r="149" spans="1:16" ht="12.75">
      <c r="A149" t="s">
        <v>49</v>
      </c>
      <c s="34" t="s">
        <v>209</v>
      </c>
      <c s="34" t="s">
        <v>3837</v>
      </c>
      <c s="35" t="s">
        <v>5</v>
      </c>
      <c s="6" t="s">
        <v>3838</v>
      </c>
      <c s="36" t="s">
        <v>1908</v>
      </c>
      <c s="37">
        <v>2796</v>
      </c>
      <c s="36">
        <v>0</v>
      </c>
      <c s="36">
        <f>ROUND(G149*H149,6)</f>
      </c>
      <c r="L149" s="38">
        <v>0</v>
      </c>
      <c s="32">
        <f>ROUND(ROUND(L149,2)*ROUND(G149,3),2)</f>
      </c>
      <c s="36" t="s">
        <v>429</v>
      </c>
      <c>
        <f>(M149*21)/100</f>
      </c>
      <c t="s">
        <v>27</v>
      </c>
    </row>
    <row r="150" spans="1:5" ht="12.75">
      <c r="A150" s="35" t="s">
        <v>55</v>
      </c>
      <c r="E150" s="39" t="s">
        <v>5574</v>
      </c>
    </row>
    <row r="151" spans="1:5" ht="12.75">
      <c r="A151" s="35" t="s">
        <v>56</v>
      </c>
      <c r="E151" s="40" t="s">
        <v>5575</v>
      </c>
    </row>
    <row r="152" spans="1:5" ht="293.25">
      <c r="A152" t="s">
        <v>58</v>
      </c>
      <c r="E152" s="39" t="s">
        <v>466</v>
      </c>
    </row>
    <row r="153" spans="1:16" ht="12.75">
      <c r="A153" t="s">
        <v>49</v>
      </c>
      <c s="34" t="s">
        <v>213</v>
      </c>
      <c s="34" t="s">
        <v>5576</v>
      </c>
      <c s="35" t="s">
        <v>5</v>
      </c>
      <c s="6" t="s">
        <v>5577</v>
      </c>
      <c s="36" t="s">
        <v>75</v>
      </c>
      <c s="37">
        <v>5</v>
      </c>
      <c s="36">
        <v>0</v>
      </c>
      <c s="36">
        <f>ROUND(G153*H153,6)</f>
      </c>
      <c r="L153" s="38">
        <v>0</v>
      </c>
      <c s="32">
        <f>ROUND(ROUND(L153,2)*ROUND(G153,3),2)</f>
      </c>
      <c s="36" t="s">
        <v>429</v>
      </c>
      <c>
        <f>(M153*21)/100</f>
      </c>
      <c t="s">
        <v>27</v>
      </c>
    </row>
    <row r="154" spans="1:5" ht="12.75">
      <c r="A154" s="35" t="s">
        <v>55</v>
      </c>
      <c r="E154" s="39" t="s">
        <v>5578</v>
      </c>
    </row>
    <row r="155" spans="1:5" ht="12.75">
      <c r="A155" s="35" t="s">
        <v>56</v>
      </c>
      <c r="E155" s="40" t="s">
        <v>5579</v>
      </c>
    </row>
    <row r="156" spans="1:5" ht="280.5">
      <c r="A156" t="s">
        <v>58</v>
      </c>
      <c r="E156" s="39" t="s">
        <v>5580</v>
      </c>
    </row>
    <row r="157" spans="1:16" ht="12.75">
      <c r="A157" t="s">
        <v>49</v>
      </c>
      <c s="34" t="s">
        <v>60</v>
      </c>
      <c s="34" t="s">
        <v>5581</v>
      </c>
      <c s="35" t="s">
        <v>5</v>
      </c>
      <c s="6" t="s">
        <v>5582</v>
      </c>
      <c s="36" t="s">
        <v>53</v>
      </c>
      <c s="37">
        <v>0.15</v>
      </c>
      <c s="36">
        <v>0</v>
      </c>
      <c s="36">
        <f>ROUND(G157*H157,6)</f>
      </c>
      <c r="L157" s="38">
        <v>0</v>
      </c>
      <c s="32">
        <f>ROUND(ROUND(L157,2)*ROUND(G157,3),2)</f>
      </c>
      <c s="36" t="s">
        <v>429</v>
      </c>
      <c>
        <f>(M157*21)/100</f>
      </c>
      <c t="s">
        <v>27</v>
      </c>
    </row>
    <row r="158" spans="1:5" ht="12.75">
      <c r="A158" s="35" t="s">
        <v>55</v>
      </c>
      <c r="E158" s="39" t="s">
        <v>5583</v>
      </c>
    </row>
    <row r="159" spans="1:5" ht="12.75">
      <c r="A159" s="35" t="s">
        <v>56</v>
      </c>
      <c r="E159" s="40" t="s">
        <v>5584</v>
      </c>
    </row>
    <row r="160" spans="1:5" ht="369.75">
      <c r="A160" t="s">
        <v>58</v>
      </c>
      <c r="E160" s="39" t="s">
        <v>5585</v>
      </c>
    </row>
    <row r="161" spans="1:16" ht="12.75">
      <c r="A161" t="s">
        <v>49</v>
      </c>
      <c s="34" t="s">
        <v>64</v>
      </c>
      <c s="34" t="s">
        <v>5586</v>
      </c>
      <c s="35" t="s">
        <v>5</v>
      </c>
      <c s="6" t="s">
        <v>5587</v>
      </c>
      <c s="36" t="s">
        <v>90</v>
      </c>
      <c s="37">
        <v>1</v>
      </c>
      <c s="36">
        <v>0</v>
      </c>
      <c s="36">
        <f>ROUND(G161*H161,6)</f>
      </c>
      <c r="L161" s="38">
        <v>0</v>
      </c>
      <c s="32">
        <f>ROUND(ROUND(L161,2)*ROUND(G161,3),2)</f>
      </c>
      <c s="36" t="s">
        <v>429</v>
      </c>
      <c>
        <f>(M161*21)/100</f>
      </c>
      <c t="s">
        <v>27</v>
      </c>
    </row>
    <row r="162" spans="1:5" ht="12.75">
      <c r="A162" s="35" t="s">
        <v>55</v>
      </c>
      <c r="E162" s="39" t="s">
        <v>5588</v>
      </c>
    </row>
    <row r="163" spans="1:5" ht="12.75">
      <c r="A163" s="35" t="s">
        <v>56</v>
      </c>
      <c r="E163" s="40" t="s">
        <v>5</v>
      </c>
    </row>
    <row r="164" spans="1:5" ht="409.5">
      <c r="A164" t="s">
        <v>58</v>
      </c>
      <c r="E164" s="39" t="s">
        <v>5589</v>
      </c>
    </row>
    <row r="165" spans="1:13" ht="12.75">
      <c r="A165" t="s">
        <v>46</v>
      </c>
      <c r="C165" s="31" t="s">
        <v>87</v>
      </c>
      <c r="E165" s="33" t="s">
        <v>453</v>
      </c>
      <c r="J165" s="32">
        <f>0</f>
      </c>
      <c s="32">
        <f>0</f>
      </c>
      <c s="32">
        <f>0+L166+L170+L174+L178+L182+L186+L190</f>
      </c>
      <c s="32">
        <f>0+M166+M170+M174+M178+M182+M186+M190</f>
      </c>
    </row>
    <row r="166" spans="1:16" ht="12.75">
      <c r="A166" t="s">
        <v>49</v>
      </c>
      <c s="34" t="s">
        <v>217</v>
      </c>
      <c s="34" t="s">
        <v>4284</v>
      </c>
      <c s="35" t="s">
        <v>5</v>
      </c>
      <c s="6" t="s">
        <v>4285</v>
      </c>
      <c s="36" t="s">
        <v>75</v>
      </c>
      <c s="37">
        <v>165.438</v>
      </c>
      <c s="36">
        <v>0</v>
      </c>
      <c s="36">
        <f>ROUND(G166*H166,6)</f>
      </c>
      <c r="L166" s="38">
        <v>0</v>
      </c>
      <c s="32">
        <f>ROUND(ROUND(L166,2)*ROUND(G166,3),2)</f>
      </c>
      <c s="36" t="s">
        <v>429</v>
      </c>
      <c>
        <f>(M166*21)/100</f>
      </c>
      <c t="s">
        <v>27</v>
      </c>
    </row>
    <row r="167" spans="1:5" ht="12.75">
      <c r="A167" s="35" t="s">
        <v>55</v>
      </c>
      <c r="E167" s="39" t="s">
        <v>5590</v>
      </c>
    </row>
    <row r="168" spans="1:5" ht="12.75">
      <c r="A168" s="35" t="s">
        <v>56</v>
      </c>
      <c r="E168" s="40" t="s">
        <v>5591</v>
      </c>
    </row>
    <row r="169" spans="1:5" ht="369.75">
      <c r="A169" t="s">
        <v>58</v>
      </c>
      <c r="E169" s="39" t="s">
        <v>457</v>
      </c>
    </row>
    <row r="170" spans="1:16" ht="12.75">
      <c r="A170" t="s">
        <v>49</v>
      </c>
      <c s="34" t="s">
        <v>221</v>
      </c>
      <c s="34" t="s">
        <v>454</v>
      </c>
      <c s="35" t="s">
        <v>5</v>
      </c>
      <c s="6" t="s">
        <v>455</v>
      </c>
      <c s="36" t="s">
        <v>75</v>
      </c>
      <c s="37">
        <v>65</v>
      </c>
      <c s="36">
        <v>0</v>
      </c>
      <c s="36">
        <f>ROUND(G170*H170,6)</f>
      </c>
      <c r="L170" s="38">
        <v>0</v>
      </c>
      <c s="32">
        <f>ROUND(ROUND(L170,2)*ROUND(G170,3),2)</f>
      </c>
      <c s="36" t="s">
        <v>429</v>
      </c>
      <c>
        <f>(M170*21)/100</f>
      </c>
      <c t="s">
        <v>27</v>
      </c>
    </row>
    <row r="171" spans="1:5" ht="25.5">
      <c r="A171" s="35" t="s">
        <v>55</v>
      </c>
      <c r="E171" s="39" t="s">
        <v>5592</v>
      </c>
    </row>
    <row r="172" spans="1:5" ht="12.75">
      <c r="A172" s="35" t="s">
        <v>56</v>
      </c>
      <c r="E172" s="40" t="s">
        <v>5593</v>
      </c>
    </row>
    <row r="173" spans="1:5" ht="369.75">
      <c r="A173" t="s">
        <v>58</v>
      </c>
      <c r="E173" s="39" t="s">
        <v>457</v>
      </c>
    </row>
    <row r="174" spans="1:16" ht="12.75">
      <c r="A174" t="s">
        <v>49</v>
      </c>
      <c s="34" t="s">
        <v>225</v>
      </c>
      <c s="34" t="s">
        <v>3862</v>
      </c>
      <c s="35" t="s">
        <v>5</v>
      </c>
      <c s="6" t="s">
        <v>3863</v>
      </c>
      <c s="36" t="s">
        <v>75</v>
      </c>
      <c s="37">
        <v>61.6</v>
      </c>
      <c s="36">
        <v>0</v>
      </c>
      <c s="36">
        <f>ROUND(G174*H174,6)</f>
      </c>
      <c r="L174" s="38">
        <v>0</v>
      </c>
      <c s="32">
        <f>ROUND(ROUND(L174,2)*ROUND(G174,3),2)</f>
      </c>
      <c s="36" t="s">
        <v>429</v>
      </c>
      <c>
        <f>(M174*21)/100</f>
      </c>
      <c t="s">
        <v>27</v>
      </c>
    </row>
    <row r="175" spans="1:5" ht="12.75">
      <c r="A175" s="35" t="s">
        <v>55</v>
      </c>
      <c r="E175" s="39" t="s">
        <v>5</v>
      </c>
    </row>
    <row r="176" spans="1:5" ht="25.5">
      <c r="A176" s="35" t="s">
        <v>56</v>
      </c>
      <c r="E176" s="40" t="s">
        <v>5594</v>
      </c>
    </row>
    <row r="177" spans="1:5" ht="369.75">
      <c r="A177" t="s">
        <v>58</v>
      </c>
      <c r="E177" s="39" t="s">
        <v>457</v>
      </c>
    </row>
    <row r="178" spans="1:16" ht="12.75">
      <c r="A178" t="s">
        <v>49</v>
      </c>
      <c s="34" t="s">
        <v>229</v>
      </c>
      <c s="34" t="s">
        <v>5595</v>
      </c>
      <c s="35" t="s">
        <v>5</v>
      </c>
      <c s="6" t="s">
        <v>5596</v>
      </c>
      <c s="36" t="s">
        <v>75</v>
      </c>
      <c s="37">
        <v>30.8</v>
      </c>
      <c s="36">
        <v>0</v>
      </c>
      <c s="36">
        <f>ROUND(G178*H178,6)</f>
      </c>
      <c r="L178" s="38">
        <v>0</v>
      </c>
      <c s="32">
        <f>ROUND(ROUND(L178,2)*ROUND(G178,3),2)</f>
      </c>
      <c s="36" t="s">
        <v>429</v>
      </c>
      <c>
        <f>(M178*21)/100</f>
      </c>
      <c t="s">
        <v>27</v>
      </c>
    </row>
    <row r="179" spans="1:5" ht="12.75">
      <c r="A179" s="35" t="s">
        <v>55</v>
      </c>
      <c r="E179" s="39" t="s">
        <v>5</v>
      </c>
    </row>
    <row r="180" spans="1:5" ht="25.5">
      <c r="A180" s="35" t="s">
        <v>56</v>
      </c>
      <c r="E180" s="40" t="s">
        <v>5597</v>
      </c>
    </row>
    <row r="181" spans="1:5" ht="369.75">
      <c r="A181" t="s">
        <v>58</v>
      </c>
      <c r="E181" s="39" t="s">
        <v>457</v>
      </c>
    </row>
    <row r="182" spans="1:16" ht="25.5">
      <c r="A182" t="s">
        <v>49</v>
      </c>
      <c s="34" t="s">
        <v>233</v>
      </c>
      <c s="34" t="s">
        <v>5598</v>
      </c>
      <c s="35" t="s">
        <v>5</v>
      </c>
      <c s="6" t="s">
        <v>5599</v>
      </c>
      <c s="36" t="s">
        <v>75</v>
      </c>
      <c s="37">
        <v>1160</v>
      </c>
      <c s="36">
        <v>0</v>
      </c>
      <c s="36">
        <f>ROUND(G182*H182,6)</f>
      </c>
      <c r="L182" s="38">
        <v>0</v>
      </c>
      <c s="32">
        <f>ROUND(ROUND(L182,2)*ROUND(G182,3),2)</f>
      </c>
      <c s="36" t="s">
        <v>429</v>
      </c>
      <c>
        <f>(M182*21)/100</f>
      </c>
      <c t="s">
        <v>27</v>
      </c>
    </row>
    <row r="183" spans="1:5" ht="63.75">
      <c r="A183" s="35" t="s">
        <v>55</v>
      </c>
      <c r="E183" s="39" t="s">
        <v>5600</v>
      </c>
    </row>
    <row r="184" spans="1:5" ht="76.5">
      <c r="A184" s="35" t="s">
        <v>56</v>
      </c>
      <c r="E184" s="40" t="s">
        <v>5601</v>
      </c>
    </row>
    <row r="185" spans="1:5" ht="38.25">
      <c r="A185" t="s">
        <v>58</v>
      </c>
      <c r="E185" s="39" t="s">
        <v>461</v>
      </c>
    </row>
    <row r="186" spans="1:16" ht="12.75">
      <c r="A186" t="s">
        <v>49</v>
      </c>
      <c s="34" t="s">
        <v>237</v>
      </c>
      <c s="34" t="s">
        <v>3993</v>
      </c>
      <c s="35" t="s">
        <v>5</v>
      </c>
      <c s="6" t="s">
        <v>3994</v>
      </c>
      <c s="36" t="s">
        <v>75</v>
      </c>
      <c s="37">
        <v>450</v>
      </c>
      <c s="36">
        <v>0</v>
      </c>
      <c s="36">
        <f>ROUND(G186*H186,6)</f>
      </c>
      <c r="L186" s="38">
        <v>0</v>
      </c>
      <c s="32">
        <f>ROUND(ROUND(L186,2)*ROUND(G186,3),2)</f>
      </c>
      <c s="36" t="s">
        <v>429</v>
      </c>
      <c>
        <f>(M186*21)/100</f>
      </c>
      <c t="s">
        <v>27</v>
      </c>
    </row>
    <row r="187" spans="1:5" ht="25.5">
      <c r="A187" s="35" t="s">
        <v>55</v>
      </c>
      <c r="E187" s="39" t="s">
        <v>5602</v>
      </c>
    </row>
    <row r="188" spans="1:5" ht="38.25">
      <c r="A188" s="35" t="s">
        <v>56</v>
      </c>
      <c r="E188" s="40" t="s">
        <v>5603</v>
      </c>
    </row>
    <row r="189" spans="1:5" ht="38.25">
      <c r="A189" t="s">
        <v>58</v>
      </c>
      <c r="E189" s="39" t="s">
        <v>3996</v>
      </c>
    </row>
    <row r="190" spans="1:16" ht="12.75">
      <c r="A190" t="s">
        <v>49</v>
      </c>
      <c s="34" t="s">
        <v>241</v>
      </c>
      <c s="34" t="s">
        <v>3858</v>
      </c>
      <c s="35" t="s">
        <v>5</v>
      </c>
      <c s="6" t="s">
        <v>3859</v>
      </c>
      <c s="36" t="s">
        <v>75</v>
      </c>
      <c s="37">
        <v>2</v>
      </c>
      <c s="36">
        <v>0</v>
      </c>
      <c s="36">
        <f>ROUND(G190*H190,6)</f>
      </c>
      <c r="L190" s="38">
        <v>0</v>
      </c>
      <c s="32">
        <f>ROUND(ROUND(L190,2)*ROUND(G190,3),2)</f>
      </c>
      <c s="36" t="s">
        <v>429</v>
      </c>
      <c>
        <f>(M190*21)/100</f>
      </c>
      <c t="s">
        <v>27</v>
      </c>
    </row>
    <row r="191" spans="1:5" ht="12.75">
      <c r="A191" s="35" t="s">
        <v>55</v>
      </c>
      <c r="E191" s="39" t="s">
        <v>5604</v>
      </c>
    </row>
    <row r="192" spans="1:5" ht="12.75">
      <c r="A192" s="35" t="s">
        <v>56</v>
      </c>
      <c r="E192" s="40" t="s">
        <v>3769</v>
      </c>
    </row>
    <row r="193" spans="1:5" ht="102">
      <c r="A193" t="s">
        <v>58</v>
      </c>
      <c r="E193" s="39" t="s">
        <v>3861</v>
      </c>
    </row>
    <row r="194" spans="1:13" ht="12.75">
      <c r="A194" t="s">
        <v>46</v>
      </c>
      <c r="C194" s="31" t="s">
        <v>85</v>
      </c>
      <c r="E194" s="33" t="s">
        <v>86</v>
      </c>
      <c r="J194" s="32">
        <f>0</f>
      </c>
      <c s="32">
        <f>0</f>
      </c>
      <c s="32">
        <f>0+L195+L199+L203+L207</f>
      </c>
      <c s="32">
        <f>0+M195+M199+M203+M207</f>
      </c>
    </row>
    <row r="195" spans="1:16" ht="25.5">
      <c r="A195" t="s">
        <v>49</v>
      </c>
      <c s="34" t="s">
        <v>245</v>
      </c>
      <c s="34" t="s">
        <v>467</v>
      </c>
      <c s="35" t="s">
        <v>5</v>
      </c>
      <c s="6" t="s">
        <v>468</v>
      </c>
      <c s="36" t="s">
        <v>469</v>
      </c>
      <c s="37">
        <v>350</v>
      </c>
      <c s="36">
        <v>0</v>
      </c>
      <c s="36">
        <f>ROUND(G195*H195,6)</f>
      </c>
      <c r="L195" s="38">
        <v>0</v>
      </c>
      <c s="32">
        <f>ROUND(ROUND(L195,2)*ROUND(G195,3),2)</f>
      </c>
      <c s="36" t="s">
        <v>429</v>
      </c>
      <c>
        <f>(M195*21)/100</f>
      </c>
      <c t="s">
        <v>27</v>
      </c>
    </row>
    <row r="196" spans="1:5" ht="12.75">
      <c r="A196" s="35" t="s">
        <v>55</v>
      </c>
      <c r="E196" s="39" t="s">
        <v>5605</v>
      </c>
    </row>
    <row r="197" spans="1:5" ht="12.75">
      <c r="A197" s="35" t="s">
        <v>56</v>
      </c>
      <c r="E197" s="40" t="s">
        <v>5606</v>
      </c>
    </row>
    <row r="198" spans="1:5" ht="191.25">
      <c r="A198" t="s">
        <v>58</v>
      </c>
      <c r="E198" s="39" t="s">
        <v>471</v>
      </c>
    </row>
    <row r="199" spans="1:16" ht="25.5">
      <c r="A199" t="s">
        <v>49</v>
      </c>
      <c s="34" t="s">
        <v>249</v>
      </c>
      <c s="34" t="s">
        <v>5607</v>
      </c>
      <c s="35" t="s">
        <v>5</v>
      </c>
      <c s="6" t="s">
        <v>5608</v>
      </c>
      <c s="36" t="s">
        <v>469</v>
      </c>
      <c s="37">
        <v>800</v>
      </c>
      <c s="36">
        <v>0</v>
      </c>
      <c s="36">
        <f>ROUND(G199*H199,6)</f>
      </c>
      <c r="L199" s="38">
        <v>0</v>
      </c>
      <c s="32">
        <f>ROUND(ROUND(L199,2)*ROUND(G199,3),2)</f>
      </c>
      <c s="36" t="s">
        <v>429</v>
      </c>
      <c>
        <f>(M199*21)/100</f>
      </c>
      <c t="s">
        <v>27</v>
      </c>
    </row>
    <row r="200" spans="1:5" ht="12.75">
      <c r="A200" s="35" t="s">
        <v>55</v>
      </c>
      <c r="E200" s="39" t="s">
        <v>5609</v>
      </c>
    </row>
    <row r="201" spans="1:5" ht="12.75">
      <c r="A201" s="35" t="s">
        <v>56</v>
      </c>
      <c r="E201" s="40" t="s">
        <v>5610</v>
      </c>
    </row>
    <row r="202" spans="1:5" ht="191.25">
      <c r="A202" t="s">
        <v>58</v>
      </c>
      <c r="E202" s="39" t="s">
        <v>471</v>
      </c>
    </row>
    <row r="203" spans="1:16" ht="12.75">
      <c r="A203" t="s">
        <v>49</v>
      </c>
      <c s="34" t="s">
        <v>253</v>
      </c>
      <c s="34" t="s">
        <v>472</v>
      </c>
      <c s="35" t="s">
        <v>5</v>
      </c>
      <c s="6" t="s">
        <v>473</v>
      </c>
      <c s="36" t="s">
        <v>469</v>
      </c>
      <c s="37">
        <v>1150</v>
      </c>
      <c s="36">
        <v>0</v>
      </c>
      <c s="36">
        <f>ROUND(G203*H203,6)</f>
      </c>
      <c r="L203" s="38">
        <v>0</v>
      </c>
      <c s="32">
        <f>ROUND(ROUND(L203,2)*ROUND(G203,3),2)</f>
      </c>
      <c s="36" t="s">
        <v>429</v>
      </c>
      <c>
        <f>(M203*21)/100</f>
      </c>
      <c t="s">
        <v>27</v>
      </c>
    </row>
    <row r="204" spans="1:5" ht="12.75">
      <c r="A204" s="35" t="s">
        <v>55</v>
      </c>
      <c r="E204" s="39" t="s">
        <v>5</v>
      </c>
    </row>
    <row r="205" spans="1:5" ht="12.75">
      <c r="A205" s="35" t="s">
        <v>56</v>
      </c>
      <c r="E205" s="40" t="s">
        <v>5611</v>
      </c>
    </row>
    <row r="206" spans="1:5" ht="38.25">
      <c r="A206" t="s">
        <v>58</v>
      </c>
      <c r="E206" s="39" t="s">
        <v>474</v>
      </c>
    </row>
    <row r="207" spans="1:16" ht="12.75">
      <c r="A207" t="s">
        <v>49</v>
      </c>
      <c s="34" t="s">
        <v>257</v>
      </c>
      <c s="34" t="s">
        <v>5612</v>
      </c>
      <c s="35" t="s">
        <v>5</v>
      </c>
      <c s="6" t="s">
        <v>5613</v>
      </c>
      <c s="36" t="s">
        <v>469</v>
      </c>
      <c s="37">
        <v>153.75</v>
      </c>
      <c s="36">
        <v>0</v>
      </c>
      <c s="36">
        <f>ROUND(G207*H207,6)</f>
      </c>
      <c r="L207" s="38">
        <v>0</v>
      </c>
      <c s="32">
        <f>ROUND(ROUND(L207,2)*ROUND(G207,3),2)</f>
      </c>
      <c s="36" t="s">
        <v>429</v>
      </c>
      <c>
        <f>(M207*21)/100</f>
      </c>
      <c t="s">
        <v>27</v>
      </c>
    </row>
    <row r="208" spans="1:5" ht="12.75">
      <c r="A208" s="35" t="s">
        <v>55</v>
      </c>
      <c r="E208" s="39" t="s">
        <v>5</v>
      </c>
    </row>
    <row r="209" spans="1:5" ht="12.75">
      <c r="A209" s="35" t="s">
        <v>56</v>
      </c>
      <c r="E209" s="40" t="s">
        <v>5614</v>
      </c>
    </row>
    <row r="210" spans="1:5" ht="89.25">
      <c r="A210" t="s">
        <v>58</v>
      </c>
      <c r="E210" s="39" t="s">
        <v>5615</v>
      </c>
    </row>
    <row r="211" spans="1:13" ht="12.75">
      <c r="A211" t="s">
        <v>46</v>
      </c>
      <c r="C211" s="31" t="s">
        <v>104</v>
      </c>
      <c r="E211" s="33" t="s">
        <v>3563</v>
      </c>
      <c r="J211" s="32">
        <f>0</f>
      </c>
      <c s="32">
        <f>0</f>
      </c>
      <c s="32">
        <f>0+L212</f>
      </c>
      <c s="32">
        <f>0+M212</f>
      </c>
    </row>
    <row r="212" spans="1:16" ht="12.75">
      <c r="A212" t="s">
        <v>49</v>
      </c>
      <c s="34" t="s">
        <v>261</v>
      </c>
      <c s="34" t="s">
        <v>5616</v>
      </c>
      <c s="35" t="s">
        <v>5</v>
      </c>
      <c s="6" t="s">
        <v>5617</v>
      </c>
      <c s="36" t="s">
        <v>95</v>
      </c>
      <c s="37">
        <v>6</v>
      </c>
      <c s="36">
        <v>0</v>
      </c>
      <c s="36">
        <f>ROUND(G212*H212,6)</f>
      </c>
      <c r="L212" s="38">
        <v>0</v>
      </c>
      <c s="32">
        <f>ROUND(ROUND(L212,2)*ROUND(G212,3),2)</f>
      </c>
      <c s="36" t="s">
        <v>429</v>
      </c>
      <c>
        <f>(M212*21)/100</f>
      </c>
      <c t="s">
        <v>27</v>
      </c>
    </row>
    <row r="213" spans="1:5" ht="12.75">
      <c r="A213" s="35" t="s">
        <v>55</v>
      </c>
      <c r="E213" s="39" t="s">
        <v>5618</v>
      </c>
    </row>
    <row r="214" spans="1:5" ht="12.75">
      <c r="A214" s="35" t="s">
        <v>56</v>
      </c>
      <c r="E214" s="40" t="s">
        <v>5619</v>
      </c>
    </row>
    <row r="215" spans="1:5" ht="242.25">
      <c r="A215" t="s">
        <v>58</v>
      </c>
      <c r="E215" s="39" t="s">
        <v>3580</v>
      </c>
    </row>
    <row r="216" spans="1:13" ht="12.75">
      <c r="A216" t="s">
        <v>46</v>
      </c>
      <c r="C216" s="31" t="s">
        <v>108</v>
      </c>
      <c r="E216" s="33" t="s">
        <v>2697</v>
      </c>
      <c r="J216" s="32">
        <f>0</f>
      </c>
      <c s="32">
        <f>0</f>
      </c>
      <c s="32">
        <f>0+L217+L221+L225+L229+L233+L237+L241+L245</f>
      </c>
      <c s="32">
        <f>0+M217+M221+M225+M229+M233+M237+M241+M245</f>
      </c>
    </row>
    <row r="217" spans="1:16" ht="12.75">
      <c r="A217" t="s">
        <v>49</v>
      </c>
      <c s="34" t="s">
        <v>265</v>
      </c>
      <c s="34" t="s">
        <v>3717</v>
      </c>
      <c s="35" t="s">
        <v>5</v>
      </c>
      <c s="6" t="s">
        <v>3718</v>
      </c>
      <c s="36" t="s">
        <v>95</v>
      </c>
      <c s="37">
        <v>140</v>
      </c>
      <c s="36">
        <v>0</v>
      </c>
      <c s="36">
        <f>ROUND(G217*H217,6)</f>
      </c>
      <c r="L217" s="38">
        <v>0</v>
      </c>
      <c s="32">
        <f>ROUND(ROUND(L217,2)*ROUND(G217,3),2)</f>
      </c>
      <c s="36" t="s">
        <v>429</v>
      </c>
      <c>
        <f>(M217*21)/100</f>
      </c>
      <c t="s">
        <v>27</v>
      </c>
    </row>
    <row r="218" spans="1:5" ht="12.75">
      <c r="A218" s="35" t="s">
        <v>55</v>
      </c>
      <c r="E218" s="39" t="s">
        <v>5620</v>
      </c>
    </row>
    <row r="219" spans="1:5" ht="12.75">
      <c r="A219" s="35" t="s">
        <v>56</v>
      </c>
      <c r="E219" s="40" t="s">
        <v>5621</v>
      </c>
    </row>
    <row r="220" spans="1:5" ht="38.25">
      <c r="A220" t="s">
        <v>58</v>
      </c>
      <c r="E220" s="39" t="s">
        <v>3721</v>
      </c>
    </row>
    <row r="221" spans="1:16" ht="12.75">
      <c r="A221" t="s">
        <v>49</v>
      </c>
      <c s="34" t="s">
        <v>269</v>
      </c>
      <c s="34" t="s">
        <v>3883</v>
      </c>
      <c s="35" t="s">
        <v>5</v>
      </c>
      <c s="6" t="s">
        <v>3884</v>
      </c>
      <c s="36" t="s">
        <v>90</v>
      </c>
      <c s="37">
        <v>26</v>
      </c>
      <c s="36">
        <v>0</v>
      </c>
      <c s="36">
        <f>ROUND(G221*H221,6)</f>
      </c>
      <c r="L221" s="38">
        <v>0</v>
      </c>
      <c s="32">
        <f>ROUND(ROUND(L221,2)*ROUND(G221,3),2)</f>
      </c>
      <c s="36" t="s">
        <v>429</v>
      </c>
      <c>
        <f>(M221*21)/100</f>
      </c>
      <c t="s">
        <v>27</v>
      </c>
    </row>
    <row r="222" spans="1:5" ht="51">
      <c r="A222" s="35" t="s">
        <v>55</v>
      </c>
      <c r="E222" s="39" t="s">
        <v>5622</v>
      </c>
    </row>
    <row r="223" spans="1:5" ht="12.75">
      <c r="A223" s="35" t="s">
        <v>56</v>
      </c>
      <c r="E223" s="40" t="s">
        <v>5623</v>
      </c>
    </row>
    <row r="224" spans="1:5" ht="38.25">
      <c r="A224" t="s">
        <v>58</v>
      </c>
      <c r="E224" s="39" t="s">
        <v>3886</v>
      </c>
    </row>
    <row r="225" spans="1:16" ht="12.75">
      <c r="A225" t="s">
        <v>49</v>
      </c>
      <c s="34" t="s">
        <v>273</v>
      </c>
      <c s="34" t="s">
        <v>3887</v>
      </c>
      <c s="35" t="s">
        <v>5</v>
      </c>
      <c s="6" t="s">
        <v>3888</v>
      </c>
      <c s="36" t="s">
        <v>90</v>
      </c>
      <c s="37">
        <v>1</v>
      </c>
      <c s="36">
        <v>0</v>
      </c>
      <c s="36">
        <f>ROUND(G225*H225,6)</f>
      </c>
      <c r="L225" s="38">
        <v>0</v>
      </c>
      <c s="32">
        <f>ROUND(ROUND(L225,2)*ROUND(G225,3),2)</f>
      </c>
      <c s="36" t="s">
        <v>429</v>
      </c>
      <c>
        <f>(M225*21)/100</f>
      </c>
      <c t="s">
        <v>27</v>
      </c>
    </row>
    <row r="226" spans="1:5" ht="12.75">
      <c r="A226" s="35" t="s">
        <v>55</v>
      </c>
      <c r="E226" s="39" t="s">
        <v>5624</v>
      </c>
    </row>
    <row r="227" spans="1:5" ht="12.75">
      <c r="A227" s="35" t="s">
        <v>56</v>
      </c>
      <c r="E227" s="40" t="s">
        <v>545</v>
      </c>
    </row>
    <row r="228" spans="1:5" ht="25.5">
      <c r="A228" t="s">
        <v>58</v>
      </c>
      <c r="E228" s="39" t="s">
        <v>3890</v>
      </c>
    </row>
    <row r="229" spans="1:16" ht="12.75">
      <c r="A229" t="s">
        <v>49</v>
      </c>
      <c s="34" t="s">
        <v>278</v>
      </c>
      <c s="34" t="s">
        <v>3600</v>
      </c>
      <c s="35" t="s">
        <v>5</v>
      </c>
      <c s="6" t="s">
        <v>3601</v>
      </c>
      <c s="36" t="s">
        <v>95</v>
      </c>
      <c s="37">
        <v>140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5625</v>
      </c>
    </row>
    <row r="232" spans="1:5" ht="89.25">
      <c r="A232" t="s">
        <v>58</v>
      </c>
      <c r="E232" s="39" t="s">
        <v>3604</v>
      </c>
    </row>
    <row r="233" spans="1:16" ht="12.75">
      <c r="A233" t="s">
        <v>49</v>
      </c>
      <c s="34" t="s">
        <v>282</v>
      </c>
      <c s="34" t="s">
        <v>3891</v>
      </c>
      <c s="35" t="s">
        <v>5</v>
      </c>
      <c s="6" t="s">
        <v>3892</v>
      </c>
      <c s="36" t="s">
        <v>1908</v>
      </c>
      <c s="37">
        <v>640</v>
      </c>
      <c s="36">
        <v>0</v>
      </c>
      <c s="36">
        <f>ROUND(G233*H233,6)</f>
      </c>
      <c r="L233" s="38">
        <v>0</v>
      </c>
      <c s="32">
        <f>ROUND(ROUND(L233,2)*ROUND(G233,3),2)</f>
      </c>
      <c s="36" t="s">
        <v>429</v>
      </c>
      <c>
        <f>(M233*21)/100</f>
      </c>
      <c t="s">
        <v>27</v>
      </c>
    </row>
    <row r="234" spans="1:5" ht="12.75">
      <c r="A234" s="35" t="s">
        <v>55</v>
      </c>
      <c r="E234" s="39" t="s">
        <v>5626</v>
      </c>
    </row>
    <row r="235" spans="1:5" ht="12.75">
      <c r="A235" s="35" t="s">
        <v>56</v>
      </c>
      <c r="E235" s="40" t="s">
        <v>5627</v>
      </c>
    </row>
    <row r="236" spans="1:5" ht="357">
      <c r="A236" t="s">
        <v>58</v>
      </c>
      <c r="E236" s="39" t="s">
        <v>3894</v>
      </c>
    </row>
    <row r="237" spans="1:16" ht="12.75">
      <c r="A237" t="s">
        <v>49</v>
      </c>
      <c s="34" t="s">
        <v>286</v>
      </c>
      <c s="34" t="s">
        <v>4035</v>
      </c>
      <c s="35" t="s">
        <v>5</v>
      </c>
      <c s="6" t="s">
        <v>4036</v>
      </c>
      <c s="36" t="s">
        <v>75</v>
      </c>
      <c s="37">
        <v>70</v>
      </c>
      <c s="36">
        <v>0</v>
      </c>
      <c s="36">
        <f>ROUND(G237*H237,6)</f>
      </c>
      <c r="L237" s="38">
        <v>0</v>
      </c>
      <c s="32">
        <f>ROUND(ROUND(L237,2)*ROUND(G237,3),2)</f>
      </c>
      <c s="36" t="s">
        <v>429</v>
      </c>
      <c>
        <f>(M237*21)/100</f>
      </c>
      <c t="s">
        <v>27</v>
      </c>
    </row>
    <row r="238" spans="1:5" ht="12.75">
      <c r="A238" s="35" t="s">
        <v>55</v>
      </c>
      <c r="E238" s="39" t="s">
        <v>5628</v>
      </c>
    </row>
    <row r="239" spans="1:5" ht="12.75">
      <c r="A239" s="35" t="s">
        <v>56</v>
      </c>
      <c r="E239" s="40" t="s">
        <v>5629</v>
      </c>
    </row>
    <row r="240" spans="1:5" ht="114.75">
      <c r="A240" t="s">
        <v>58</v>
      </c>
      <c r="E240" s="39" t="s">
        <v>4033</v>
      </c>
    </row>
    <row r="241" spans="1:16" ht="12.75">
      <c r="A241" t="s">
        <v>49</v>
      </c>
      <c s="34" t="s">
        <v>290</v>
      </c>
      <c s="34" t="s">
        <v>3639</v>
      </c>
      <c s="35" t="s">
        <v>5</v>
      </c>
      <c s="6" t="s">
        <v>3640</v>
      </c>
      <c s="36" t="s">
        <v>1574</v>
      </c>
      <c s="37">
        <v>7000</v>
      </c>
      <c s="36">
        <v>0</v>
      </c>
      <c s="36">
        <f>ROUND(G241*H241,6)</f>
      </c>
      <c r="L241" s="38">
        <v>0</v>
      </c>
      <c s="32">
        <f>ROUND(ROUND(L241,2)*ROUND(G241,3),2)</f>
      </c>
      <c s="36" t="s">
        <v>429</v>
      </c>
      <c>
        <f>(M241*21)/100</f>
      </c>
      <c t="s">
        <v>27</v>
      </c>
    </row>
    <row r="242" spans="1:5" ht="12.75">
      <c r="A242" s="35" t="s">
        <v>55</v>
      </c>
      <c r="E242" s="39" t="s">
        <v>4073</v>
      </c>
    </row>
    <row r="243" spans="1:5" ht="12.75">
      <c r="A243" s="35" t="s">
        <v>56</v>
      </c>
      <c r="E243" s="40" t="s">
        <v>5630</v>
      </c>
    </row>
    <row r="244" spans="1:5" ht="25.5">
      <c r="A244" t="s">
        <v>58</v>
      </c>
      <c r="E244" s="39" t="s">
        <v>1927</v>
      </c>
    </row>
    <row r="245" spans="1:16" ht="12.75">
      <c r="A245" t="s">
        <v>49</v>
      </c>
      <c s="34" t="s">
        <v>294</v>
      </c>
      <c s="34" t="s">
        <v>5465</v>
      </c>
      <c s="35" t="s">
        <v>5</v>
      </c>
      <c s="6" t="s">
        <v>5466</v>
      </c>
      <c s="36" t="s">
        <v>95</v>
      </c>
      <c s="37">
        <v>80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5631</v>
      </c>
    </row>
    <row r="248" spans="1:5" ht="114.75">
      <c r="A248" t="s">
        <v>58</v>
      </c>
      <c r="E248" s="39" t="s">
        <v>5469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5634</v>
      </c>
      <c r="E8" s="30" t="s">
        <v>5633</v>
      </c>
      <c r="J8" s="29">
        <f>0+J9+J18+J43+J52+J65+J74+J87+J96+J109</f>
      </c>
      <c s="29">
        <f>0+K9+K18+K43+K52+K65+K74+K87+K96+K109</f>
      </c>
      <c s="29">
        <f>0+L9+L18+L43+L52+L65+L74+L87+L96+L109</f>
      </c>
      <c s="29">
        <f>0+M9+M18+M43+M52+M65+M74+M87+M96+M109</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127.413</v>
      </c>
      <c s="36">
        <v>0</v>
      </c>
      <c s="36">
        <f>ROUND(G10*H10,6)</f>
      </c>
      <c r="L10" s="38">
        <v>0</v>
      </c>
      <c s="32">
        <f>ROUND(ROUND(L10,2)*ROUND(G10,3),2)</f>
      </c>
      <c s="36" t="s">
        <v>429</v>
      </c>
      <c>
        <f>(M10*21)/100</f>
      </c>
      <c t="s">
        <v>27</v>
      </c>
    </row>
    <row r="11" spans="1:5" ht="12.75">
      <c r="A11" s="35" t="s">
        <v>55</v>
      </c>
      <c r="E11" s="39" t="s">
        <v>5</v>
      </c>
    </row>
    <row r="12" spans="1:5" ht="51">
      <c r="A12" s="35" t="s">
        <v>56</v>
      </c>
      <c r="E12" s="40" t="s">
        <v>5635</v>
      </c>
    </row>
    <row r="13" spans="1:5" ht="140.25">
      <c r="A13" t="s">
        <v>58</v>
      </c>
      <c r="E13" s="39" t="s">
        <v>59</v>
      </c>
    </row>
    <row r="14" spans="1:16" ht="25.5">
      <c r="A14" t="s">
        <v>49</v>
      </c>
      <c s="34" t="s">
        <v>27</v>
      </c>
      <c s="34" t="s">
        <v>923</v>
      </c>
      <c s="35" t="s">
        <v>5</v>
      </c>
      <c s="6" t="s">
        <v>924</v>
      </c>
      <c s="36" t="s">
        <v>53</v>
      </c>
      <c s="37">
        <v>29.93</v>
      </c>
      <c s="36">
        <v>0</v>
      </c>
      <c s="36">
        <f>ROUND(G14*H14,6)</f>
      </c>
      <c r="L14" s="38">
        <v>0</v>
      </c>
      <c s="32">
        <f>ROUND(ROUND(L14,2)*ROUND(G14,3),2)</f>
      </c>
      <c s="36" t="s">
        <v>429</v>
      </c>
      <c>
        <f>(M14*21)/100</f>
      </c>
      <c t="s">
        <v>27</v>
      </c>
    </row>
    <row r="15" spans="1:5" ht="12.75">
      <c r="A15" s="35" t="s">
        <v>55</v>
      </c>
      <c r="E15" s="39" t="s">
        <v>5</v>
      </c>
    </row>
    <row r="16" spans="1:5" ht="51">
      <c r="A16" s="35" t="s">
        <v>56</v>
      </c>
      <c r="E16" s="40" t="s">
        <v>5636</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434</v>
      </c>
      <c s="35" t="s">
        <v>5</v>
      </c>
      <c s="6" t="s">
        <v>435</v>
      </c>
      <c s="36" t="s">
        <v>75</v>
      </c>
      <c s="37">
        <v>17.55</v>
      </c>
      <c s="36">
        <v>0</v>
      </c>
      <c s="36">
        <f>ROUND(G19*H19,6)</f>
      </c>
      <c r="L19" s="38">
        <v>0</v>
      </c>
      <c s="32">
        <f>ROUND(ROUND(L19,2)*ROUND(G19,3),2)</f>
      </c>
      <c s="36" t="s">
        <v>429</v>
      </c>
      <c>
        <f>(M19*21)/100</f>
      </c>
      <c t="s">
        <v>27</v>
      </c>
    </row>
    <row r="20" spans="1:5" ht="12.75">
      <c r="A20" s="35" t="s">
        <v>55</v>
      </c>
      <c r="E20" s="39" t="s">
        <v>5</v>
      </c>
    </row>
    <row r="21" spans="1:5" ht="12.75">
      <c r="A21" s="35" t="s">
        <v>56</v>
      </c>
      <c r="E21" s="40" t="s">
        <v>5637</v>
      </c>
    </row>
    <row r="22" spans="1:5" ht="318.75">
      <c r="A22" t="s">
        <v>58</v>
      </c>
      <c r="E22" s="39" t="s">
        <v>436</v>
      </c>
    </row>
    <row r="23" spans="1:16" ht="12.75">
      <c r="A23" t="s">
        <v>49</v>
      </c>
      <c s="34" t="s">
        <v>87</v>
      </c>
      <c s="34" t="s">
        <v>437</v>
      </c>
      <c s="35" t="s">
        <v>5</v>
      </c>
      <c s="6" t="s">
        <v>438</v>
      </c>
      <c s="36" t="s">
        <v>439</v>
      </c>
      <c s="37">
        <v>702</v>
      </c>
      <c s="36">
        <v>0</v>
      </c>
      <c s="36">
        <f>ROUND(G23*H23,6)</f>
      </c>
      <c r="L23" s="38">
        <v>0</v>
      </c>
      <c s="32">
        <f>ROUND(ROUND(L23,2)*ROUND(G23,3),2)</f>
      </c>
      <c s="36" t="s">
        <v>429</v>
      </c>
      <c>
        <f>(M23*21)/100</f>
      </c>
      <c t="s">
        <v>27</v>
      </c>
    </row>
    <row r="24" spans="1:5" ht="12.75">
      <c r="A24" s="35" t="s">
        <v>55</v>
      </c>
      <c r="E24" s="39" t="s">
        <v>5</v>
      </c>
    </row>
    <row r="25" spans="1:5" ht="38.25">
      <c r="A25" s="35" t="s">
        <v>56</v>
      </c>
      <c r="E25" s="40" t="s">
        <v>5638</v>
      </c>
    </row>
    <row r="26" spans="1:5" ht="25.5">
      <c r="A26" t="s">
        <v>58</v>
      </c>
      <c r="E26" s="39" t="s">
        <v>441</v>
      </c>
    </row>
    <row r="27" spans="1:16" ht="12.75">
      <c r="A27" t="s">
        <v>49</v>
      </c>
      <c s="34" t="s">
        <v>92</v>
      </c>
      <c s="34" t="s">
        <v>5639</v>
      </c>
      <c s="35" t="s">
        <v>5</v>
      </c>
      <c s="6" t="s">
        <v>5640</v>
      </c>
      <c s="36" t="s">
        <v>75</v>
      </c>
      <c s="37">
        <v>53.235</v>
      </c>
      <c s="36">
        <v>0</v>
      </c>
      <c s="36">
        <f>ROUND(G27*H27,6)</f>
      </c>
      <c r="L27" s="38">
        <v>0</v>
      </c>
      <c s="32">
        <f>ROUND(ROUND(L27,2)*ROUND(G27,3),2)</f>
      </c>
      <c s="36" t="s">
        <v>429</v>
      </c>
      <c>
        <f>(M27*21)/100</f>
      </c>
      <c t="s">
        <v>27</v>
      </c>
    </row>
    <row r="28" spans="1:5" ht="12.75">
      <c r="A28" s="35" t="s">
        <v>55</v>
      </c>
      <c r="E28" s="39" t="s">
        <v>5641</v>
      </c>
    </row>
    <row r="29" spans="1:5" ht="12.75">
      <c r="A29" s="35" t="s">
        <v>56</v>
      </c>
      <c r="E29" s="40" t="s">
        <v>5642</v>
      </c>
    </row>
    <row r="30" spans="1:5" ht="318.75">
      <c r="A30" t="s">
        <v>58</v>
      </c>
      <c r="E30" s="39" t="s">
        <v>436</v>
      </c>
    </row>
    <row r="31" spans="1:16" ht="12.75">
      <c r="A31" t="s">
        <v>49</v>
      </c>
      <c s="34" t="s">
        <v>97</v>
      </c>
      <c s="34" t="s">
        <v>4255</v>
      </c>
      <c s="35" t="s">
        <v>5</v>
      </c>
      <c s="6" t="s">
        <v>4256</v>
      </c>
      <c s="36" t="s">
        <v>439</v>
      </c>
      <c s="37">
        <v>2129.4</v>
      </c>
      <c s="36">
        <v>0</v>
      </c>
      <c s="36">
        <f>ROUND(G31*H31,6)</f>
      </c>
      <c r="L31" s="38">
        <v>0</v>
      </c>
      <c s="32">
        <f>ROUND(ROUND(L31,2)*ROUND(G31,3),2)</f>
      </c>
      <c s="36" t="s">
        <v>429</v>
      </c>
      <c>
        <f>(M31*21)/100</f>
      </c>
      <c t="s">
        <v>27</v>
      </c>
    </row>
    <row r="32" spans="1:5" ht="12.75">
      <c r="A32" s="35" t="s">
        <v>55</v>
      </c>
      <c r="E32" s="39" t="s">
        <v>5</v>
      </c>
    </row>
    <row r="33" spans="1:5" ht="38.25">
      <c r="A33" s="35" t="s">
        <v>56</v>
      </c>
      <c r="E33" s="40" t="s">
        <v>5643</v>
      </c>
    </row>
    <row r="34" spans="1:5" ht="25.5">
      <c r="A34" t="s">
        <v>58</v>
      </c>
      <c r="E34" s="39" t="s">
        <v>441</v>
      </c>
    </row>
    <row r="35" spans="1:16" ht="12.75">
      <c r="A35" t="s">
        <v>49</v>
      </c>
      <c s="34" t="s">
        <v>85</v>
      </c>
      <c s="34" t="s">
        <v>442</v>
      </c>
      <c s="35" t="s">
        <v>5</v>
      </c>
      <c s="6" t="s">
        <v>443</v>
      </c>
      <c s="36" t="s">
        <v>75</v>
      </c>
      <c s="37">
        <v>70.785</v>
      </c>
      <c s="36">
        <v>0</v>
      </c>
      <c s="36">
        <f>ROUND(G35*H35,6)</f>
      </c>
      <c r="L35" s="38">
        <v>0</v>
      </c>
      <c s="32">
        <f>ROUND(ROUND(L35,2)*ROUND(G35,3),2)</f>
      </c>
      <c s="36" t="s">
        <v>429</v>
      </c>
      <c>
        <f>(M35*21)/100</f>
      </c>
      <c t="s">
        <v>27</v>
      </c>
    </row>
    <row r="36" spans="1:5" ht="12.75">
      <c r="A36" s="35" t="s">
        <v>55</v>
      </c>
      <c r="E36" s="39" t="s">
        <v>5</v>
      </c>
    </row>
    <row r="37" spans="1:5" ht="51">
      <c r="A37" s="35" t="s">
        <v>56</v>
      </c>
      <c r="E37" s="40" t="s">
        <v>5644</v>
      </c>
    </row>
    <row r="38" spans="1:5" ht="191.25">
      <c r="A38" t="s">
        <v>58</v>
      </c>
      <c r="E38" s="39" t="s">
        <v>444</v>
      </c>
    </row>
    <row r="39" spans="1:16" ht="12.75">
      <c r="A39" t="s">
        <v>49</v>
      </c>
      <c s="34" t="s">
        <v>104</v>
      </c>
      <c s="34" t="s">
        <v>5645</v>
      </c>
      <c s="35" t="s">
        <v>5</v>
      </c>
      <c s="6" t="s">
        <v>5646</v>
      </c>
      <c s="36" t="s">
        <v>75</v>
      </c>
      <c s="37">
        <v>30</v>
      </c>
      <c s="36">
        <v>0</v>
      </c>
      <c s="36">
        <f>ROUND(G39*H39,6)</f>
      </c>
      <c r="L39" s="38">
        <v>0</v>
      </c>
      <c s="32">
        <f>ROUND(ROUND(L39,2)*ROUND(G39,3),2)</f>
      </c>
      <c s="36" t="s">
        <v>429</v>
      </c>
      <c>
        <f>(M39*21)/100</f>
      </c>
      <c t="s">
        <v>27</v>
      </c>
    </row>
    <row r="40" spans="1:5" ht="12.75">
      <c r="A40" s="35" t="s">
        <v>55</v>
      </c>
      <c r="E40" s="39" t="s">
        <v>5</v>
      </c>
    </row>
    <row r="41" spans="1:5" ht="12.75">
      <c r="A41" s="35" t="s">
        <v>56</v>
      </c>
      <c r="E41" s="40" t="s">
        <v>5647</v>
      </c>
    </row>
    <row r="42" spans="1:5" ht="280.5">
      <c r="A42" t="s">
        <v>58</v>
      </c>
      <c r="E42" s="39" t="s">
        <v>5648</v>
      </c>
    </row>
    <row r="43" spans="1:13" ht="12.75">
      <c r="A43" t="s">
        <v>46</v>
      </c>
      <c r="C43" s="31" t="s">
        <v>27</v>
      </c>
      <c r="E43" s="33" t="s">
        <v>445</v>
      </c>
      <c r="J43" s="32">
        <f>0</f>
      </c>
      <c s="32">
        <f>0</f>
      </c>
      <c s="32">
        <f>0+L44+L48</f>
      </c>
      <c s="32">
        <f>0+M44+M48</f>
      </c>
    </row>
    <row r="44" spans="1:16" ht="12.75">
      <c r="A44" t="s">
        <v>49</v>
      </c>
      <c s="34" t="s">
        <v>108</v>
      </c>
      <c s="34" t="s">
        <v>3491</v>
      </c>
      <c s="35" t="s">
        <v>5</v>
      </c>
      <c s="6" t="s">
        <v>3492</v>
      </c>
      <c s="36" t="s">
        <v>469</v>
      </c>
      <c s="37">
        <v>5</v>
      </c>
      <c s="36">
        <v>0</v>
      </c>
      <c s="36">
        <f>ROUND(G44*H44,6)</f>
      </c>
      <c r="L44" s="38">
        <v>0</v>
      </c>
      <c s="32">
        <f>ROUND(ROUND(L44,2)*ROUND(G44,3),2)</f>
      </c>
      <c s="36" t="s">
        <v>429</v>
      </c>
      <c>
        <f>(M44*21)/100</f>
      </c>
      <c t="s">
        <v>27</v>
      </c>
    </row>
    <row r="45" spans="1:5" ht="12.75">
      <c r="A45" s="35" t="s">
        <v>55</v>
      </c>
      <c r="E45" s="39" t="s">
        <v>5</v>
      </c>
    </row>
    <row r="46" spans="1:5" ht="12.75">
      <c r="A46" s="35" t="s">
        <v>56</v>
      </c>
      <c r="E46" s="40" t="s">
        <v>5649</v>
      </c>
    </row>
    <row r="47" spans="1:5" ht="51">
      <c r="A47" t="s">
        <v>58</v>
      </c>
      <c r="E47" s="39" t="s">
        <v>3495</v>
      </c>
    </row>
    <row r="48" spans="1:16" ht="12.75">
      <c r="A48" t="s">
        <v>49</v>
      </c>
      <c s="34" t="s">
        <v>112</v>
      </c>
      <c s="34" t="s">
        <v>5650</v>
      </c>
      <c s="35" t="s">
        <v>5</v>
      </c>
      <c s="6" t="s">
        <v>5651</v>
      </c>
      <c s="36" t="s">
        <v>95</v>
      </c>
      <c s="37">
        <v>21.5</v>
      </c>
      <c s="36">
        <v>0</v>
      </c>
      <c s="36">
        <f>ROUND(G48*H48,6)</f>
      </c>
      <c r="L48" s="38">
        <v>0</v>
      </c>
      <c s="32">
        <f>ROUND(ROUND(L48,2)*ROUND(G48,3),2)</f>
      </c>
      <c s="36" t="s">
        <v>429</v>
      </c>
      <c>
        <f>(M48*21)/100</f>
      </c>
      <c t="s">
        <v>27</v>
      </c>
    </row>
    <row r="49" spans="1:5" ht="12.75">
      <c r="A49" s="35" t="s">
        <v>55</v>
      </c>
      <c r="E49" s="39" t="s">
        <v>5</v>
      </c>
    </row>
    <row r="50" spans="1:5" ht="12.75">
      <c r="A50" s="35" t="s">
        <v>56</v>
      </c>
      <c r="E50" s="40" t="s">
        <v>5652</v>
      </c>
    </row>
    <row r="51" spans="1:5" ht="63.75">
      <c r="A51" t="s">
        <v>58</v>
      </c>
      <c r="E51" s="39" t="s">
        <v>3815</v>
      </c>
    </row>
    <row r="52" spans="1:13" ht="12.75">
      <c r="A52" t="s">
        <v>46</v>
      </c>
      <c r="C52" s="31" t="s">
        <v>26</v>
      </c>
      <c r="E52" s="33" t="s">
        <v>3502</v>
      </c>
      <c r="J52" s="32">
        <f>0</f>
      </c>
      <c s="32">
        <f>0</f>
      </c>
      <c s="32">
        <f>0+L53+L57+L61</f>
      </c>
      <c s="32">
        <f>0+M53+M57+M61</f>
      </c>
    </row>
    <row r="53" spans="1:16" ht="12.75">
      <c r="A53" t="s">
        <v>49</v>
      </c>
      <c s="34" t="s">
        <v>116</v>
      </c>
      <c s="34" t="s">
        <v>3958</v>
      </c>
      <c s="35" t="s">
        <v>5</v>
      </c>
      <c s="6" t="s">
        <v>3959</v>
      </c>
      <c s="36" t="s">
        <v>75</v>
      </c>
      <c s="37">
        <v>6.5</v>
      </c>
      <c s="36">
        <v>0</v>
      </c>
      <c s="36">
        <f>ROUND(G53*H53,6)</f>
      </c>
      <c r="L53" s="38">
        <v>0</v>
      </c>
      <c s="32">
        <f>ROUND(ROUND(L53,2)*ROUND(G53,3),2)</f>
      </c>
      <c s="36" t="s">
        <v>429</v>
      </c>
      <c>
        <f>(M53*21)/100</f>
      </c>
      <c t="s">
        <v>27</v>
      </c>
    </row>
    <row r="54" spans="1:5" ht="12.75">
      <c r="A54" s="35" t="s">
        <v>55</v>
      </c>
      <c r="E54" s="39" t="s">
        <v>5</v>
      </c>
    </row>
    <row r="55" spans="1:5" ht="12.75">
      <c r="A55" s="35" t="s">
        <v>56</v>
      </c>
      <c r="E55" s="40" t="s">
        <v>5653</v>
      </c>
    </row>
    <row r="56" spans="1:5" ht="382.5">
      <c r="A56" t="s">
        <v>58</v>
      </c>
      <c r="E56" s="39" t="s">
        <v>3828</v>
      </c>
    </row>
    <row r="57" spans="1:16" ht="12.75">
      <c r="A57" t="s">
        <v>49</v>
      </c>
      <c s="34" t="s">
        <v>120</v>
      </c>
      <c s="34" t="s">
        <v>3829</v>
      </c>
      <c s="35" t="s">
        <v>5</v>
      </c>
      <c s="6" t="s">
        <v>3830</v>
      </c>
      <c s="36" t="s">
        <v>53</v>
      </c>
      <c s="37">
        <v>0.64</v>
      </c>
      <c s="36">
        <v>0</v>
      </c>
      <c s="36">
        <f>ROUND(G57*H57,6)</f>
      </c>
      <c r="L57" s="38">
        <v>0</v>
      </c>
      <c s="32">
        <f>ROUND(ROUND(L57,2)*ROUND(G57,3),2)</f>
      </c>
      <c s="36" t="s">
        <v>429</v>
      </c>
      <c>
        <f>(M57*21)/100</f>
      </c>
      <c t="s">
        <v>27</v>
      </c>
    </row>
    <row r="58" spans="1:5" ht="12.75">
      <c r="A58" s="35" t="s">
        <v>55</v>
      </c>
      <c r="E58" s="39" t="s">
        <v>5</v>
      </c>
    </row>
    <row r="59" spans="1:5" ht="12.75">
      <c r="A59" s="35" t="s">
        <v>56</v>
      </c>
      <c r="E59" s="40" t="s">
        <v>5654</v>
      </c>
    </row>
    <row r="60" spans="1:5" ht="242.25">
      <c r="A60" t="s">
        <v>58</v>
      </c>
      <c r="E60" s="39" t="s">
        <v>3832</v>
      </c>
    </row>
    <row r="61" spans="1:16" ht="12.75">
      <c r="A61" t="s">
        <v>49</v>
      </c>
      <c s="34" t="s">
        <v>126</v>
      </c>
      <c s="34" t="s">
        <v>3837</v>
      </c>
      <c s="35" t="s">
        <v>5</v>
      </c>
      <c s="6" t="s">
        <v>3838</v>
      </c>
      <c s="36" t="s">
        <v>1908</v>
      </c>
      <c s="37">
        <v>644.69</v>
      </c>
      <c s="36">
        <v>0</v>
      </c>
      <c s="36">
        <f>ROUND(G61*H61,6)</f>
      </c>
      <c r="L61" s="38">
        <v>0</v>
      </c>
      <c s="32">
        <f>ROUND(ROUND(L61,2)*ROUND(G61,3),2)</f>
      </c>
      <c s="36" t="s">
        <v>429</v>
      </c>
      <c>
        <f>(M61*21)/100</f>
      </c>
      <c t="s">
        <v>27</v>
      </c>
    </row>
    <row r="62" spans="1:5" ht="12.75">
      <c r="A62" s="35" t="s">
        <v>55</v>
      </c>
      <c r="E62" s="39" t="s">
        <v>5</v>
      </c>
    </row>
    <row r="63" spans="1:5" ht="12.75">
      <c r="A63" s="35" t="s">
        <v>56</v>
      </c>
      <c r="E63" s="40" t="s">
        <v>5655</v>
      </c>
    </row>
    <row r="64" spans="1:5" ht="293.25">
      <c r="A64" t="s">
        <v>58</v>
      </c>
      <c r="E64" s="39" t="s">
        <v>466</v>
      </c>
    </row>
    <row r="65" spans="1:13" ht="12.75">
      <c r="A65" t="s">
        <v>46</v>
      </c>
      <c r="C65" s="31" t="s">
        <v>87</v>
      </c>
      <c r="E65" s="33" t="s">
        <v>453</v>
      </c>
      <c r="J65" s="32">
        <f>0</f>
      </c>
      <c s="32">
        <f>0</f>
      </c>
      <c s="32">
        <f>0+L66+L70</f>
      </c>
      <c s="32">
        <f>0+M66+M70</f>
      </c>
    </row>
    <row r="66" spans="1:16" ht="12.75">
      <c r="A66" t="s">
        <v>49</v>
      </c>
      <c s="34" t="s">
        <v>130</v>
      </c>
      <c s="34" t="s">
        <v>454</v>
      </c>
      <c s="35" t="s">
        <v>5</v>
      </c>
      <c s="6" t="s">
        <v>455</v>
      </c>
      <c s="36" t="s">
        <v>75</v>
      </c>
      <c s="37">
        <v>1.5</v>
      </c>
      <c s="36">
        <v>0</v>
      </c>
      <c s="36">
        <f>ROUND(G66*H66,6)</f>
      </c>
      <c r="L66" s="38">
        <v>0</v>
      </c>
      <c s="32">
        <f>ROUND(ROUND(L66,2)*ROUND(G66,3),2)</f>
      </c>
      <c s="36" t="s">
        <v>429</v>
      </c>
      <c>
        <f>(M66*21)/100</f>
      </c>
      <c t="s">
        <v>27</v>
      </c>
    </row>
    <row r="67" spans="1:5" ht="12.75">
      <c r="A67" s="35" t="s">
        <v>55</v>
      </c>
      <c r="E67" s="39" t="s">
        <v>5</v>
      </c>
    </row>
    <row r="68" spans="1:5" ht="12.75">
      <c r="A68" s="35" t="s">
        <v>56</v>
      </c>
      <c r="E68" s="40" t="s">
        <v>5656</v>
      </c>
    </row>
    <row r="69" spans="1:5" ht="369.75">
      <c r="A69" t="s">
        <v>58</v>
      </c>
      <c r="E69" s="39" t="s">
        <v>457</v>
      </c>
    </row>
    <row r="70" spans="1:16" ht="25.5">
      <c r="A70" t="s">
        <v>49</v>
      </c>
      <c s="34" t="s">
        <v>134</v>
      </c>
      <c s="34" t="s">
        <v>5598</v>
      </c>
      <c s="35" t="s">
        <v>5</v>
      </c>
      <c s="6" t="s">
        <v>5599</v>
      </c>
      <c s="36" t="s">
        <v>75</v>
      </c>
      <c s="37">
        <v>67.775</v>
      </c>
      <c s="36">
        <v>0</v>
      </c>
      <c s="36">
        <f>ROUND(G70*H70,6)</f>
      </c>
      <c r="L70" s="38">
        <v>0</v>
      </c>
      <c s="32">
        <f>ROUND(ROUND(L70,2)*ROUND(G70,3),2)</f>
      </c>
      <c s="36" t="s">
        <v>429</v>
      </c>
      <c>
        <f>(M70*21)/100</f>
      </c>
      <c t="s">
        <v>27</v>
      </c>
    </row>
    <row r="71" spans="1:5" ht="12.75">
      <c r="A71" s="35" t="s">
        <v>55</v>
      </c>
      <c r="E71" s="39" t="s">
        <v>5</v>
      </c>
    </row>
    <row r="72" spans="1:5" ht="12.75">
      <c r="A72" s="35" t="s">
        <v>56</v>
      </c>
      <c r="E72" s="40" t="s">
        <v>5657</v>
      </c>
    </row>
    <row r="73" spans="1:5" ht="38.25">
      <c r="A73" t="s">
        <v>58</v>
      </c>
      <c r="E73" s="39" t="s">
        <v>461</v>
      </c>
    </row>
    <row r="74" spans="1:13" ht="12.75">
      <c r="A74" t="s">
        <v>46</v>
      </c>
      <c r="C74" s="31" t="s">
        <v>97</v>
      </c>
      <c r="E74" s="33" t="s">
        <v>4162</v>
      </c>
      <c r="J74" s="32">
        <f>0</f>
      </c>
      <c s="32">
        <f>0</f>
      </c>
      <c s="32">
        <f>0+L75+L79+L83</f>
      </c>
      <c s="32">
        <f>0+M75+M79+M83</f>
      </c>
    </row>
    <row r="75" spans="1:16" ht="25.5">
      <c r="A75" t="s">
        <v>49</v>
      </c>
      <c s="34" t="s">
        <v>138</v>
      </c>
      <c s="34" t="s">
        <v>5658</v>
      </c>
      <c s="35" t="s">
        <v>5</v>
      </c>
      <c s="6" t="s">
        <v>5659</v>
      </c>
      <c s="36" t="s">
        <v>469</v>
      </c>
      <c s="37">
        <v>21.944</v>
      </c>
      <c s="36">
        <v>0</v>
      </c>
      <c s="36">
        <f>ROUND(G75*H75,6)</f>
      </c>
      <c r="L75" s="38">
        <v>0</v>
      </c>
      <c s="32">
        <f>ROUND(ROUND(L75,2)*ROUND(G75,3),2)</f>
      </c>
      <c s="36" t="s">
        <v>429</v>
      </c>
      <c>
        <f>(M75*21)/100</f>
      </c>
      <c t="s">
        <v>27</v>
      </c>
    </row>
    <row r="76" spans="1:5" ht="12.75">
      <c r="A76" s="35" t="s">
        <v>55</v>
      </c>
      <c r="E76" s="39" t="s">
        <v>5</v>
      </c>
    </row>
    <row r="77" spans="1:5" ht="12.75">
      <c r="A77" s="35" t="s">
        <v>56</v>
      </c>
      <c r="E77" s="40" t="s">
        <v>5660</v>
      </c>
    </row>
    <row r="78" spans="1:5" ht="76.5">
      <c r="A78" t="s">
        <v>58</v>
      </c>
      <c r="E78" s="39" t="s">
        <v>4166</v>
      </c>
    </row>
    <row r="79" spans="1:16" ht="12.75">
      <c r="A79" t="s">
        <v>49</v>
      </c>
      <c s="34" t="s">
        <v>142</v>
      </c>
      <c s="34" t="s">
        <v>4167</v>
      </c>
      <c s="35" t="s">
        <v>5</v>
      </c>
      <c s="6" t="s">
        <v>4168</v>
      </c>
      <c s="36" t="s">
        <v>469</v>
      </c>
      <c s="37">
        <v>21.944</v>
      </c>
      <c s="36">
        <v>0</v>
      </c>
      <c s="36">
        <f>ROUND(G79*H79,6)</f>
      </c>
      <c r="L79" s="38">
        <v>0</v>
      </c>
      <c s="32">
        <f>ROUND(ROUND(L79,2)*ROUND(G79,3),2)</f>
      </c>
      <c s="36" t="s">
        <v>429</v>
      </c>
      <c>
        <f>(M79*21)/100</f>
      </c>
      <c t="s">
        <v>27</v>
      </c>
    </row>
    <row r="80" spans="1:5" ht="12.75">
      <c r="A80" s="35" t="s">
        <v>55</v>
      </c>
      <c r="E80" s="39" t="s">
        <v>5</v>
      </c>
    </row>
    <row r="81" spans="1:5" ht="12.75">
      <c r="A81" s="35" t="s">
        <v>56</v>
      </c>
      <c r="E81" s="40" t="s">
        <v>5660</v>
      </c>
    </row>
    <row r="82" spans="1:5" ht="76.5">
      <c r="A82" t="s">
        <v>58</v>
      </c>
      <c r="E82" s="39" t="s">
        <v>4166</v>
      </c>
    </row>
    <row r="83" spans="1:16" ht="12.75">
      <c r="A83" t="s">
        <v>49</v>
      </c>
      <c s="34" t="s">
        <v>146</v>
      </c>
      <c s="34" t="s">
        <v>4171</v>
      </c>
      <c s="35" t="s">
        <v>5</v>
      </c>
      <c s="6" t="s">
        <v>4172</v>
      </c>
      <c s="36" t="s">
        <v>469</v>
      </c>
      <c s="37">
        <v>54.86</v>
      </c>
      <c s="36">
        <v>0</v>
      </c>
      <c s="36">
        <f>ROUND(G83*H83,6)</f>
      </c>
      <c r="L83" s="38">
        <v>0</v>
      </c>
      <c s="32">
        <f>ROUND(ROUND(L83,2)*ROUND(G83,3),2)</f>
      </c>
      <c s="36" t="s">
        <v>429</v>
      </c>
      <c>
        <f>(M83*21)/100</f>
      </c>
      <c t="s">
        <v>27</v>
      </c>
    </row>
    <row r="84" spans="1:5" ht="12.75">
      <c r="A84" s="35" t="s">
        <v>55</v>
      </c>
      <c r="E84" s="39" t="s">
        <v>5</v>
      </c>
    </row>
    <row r="85" spans="1:5" ht="12.75">
      <c r="A85" s="35" t="s">
        <v>56</v>
      </c>
      <c r="E85" s="40" t="s">
        <v>5661</v>
      </c>
    </row>
    <row r="86" spans="1:5" ht="76.5">
      <c r="A86" t="s">
        <v>58</v>
      </c>
      <c r="E86" s="39" t="s">
        <v>4166</v>
      </c>
    </row>
    <row r="87" spans="1:13" ht="12.75">
      <c r="A87" t="s">
        <v>46</v>
      </c>
      <c r="C87" s="31" t="s">
        <v>85</v>
      </c>
      <c r="E87" s="33" t="s">
        <v>86</v>
      </c>
      <c r="J87" s="32">
        <f>0</f>
      </c>
      <c s="32">
        <f>0</f>
      </c>
      <c s="32">
        <f>0+L88+L92</f>
      </c>
      <c s="32">
        <f>0+M88+M92</f>
      </c>
    </row>
    <row r="88" spans="1:16" ht="25.5">
      <c r="A88" t="s">
        <v>49</v>
      </c>
      <c s="34" t="s">
        <v>150</v>
      </c>
      <c s="34" t="s">
        <v>3865</v>
      </c>
      <c s="35" t="s">
        <v>5</v>
      </c>
      <c s="6" t="s">
        <v>3866</v>
      </c>
      <c s="36" t="s">
        <v>469</v>
      </c>
      <c s="37">
        <v>25.44</v>
      </c>
      <c s="36">
        <v>0</v>
      </c>
      <c s="36">
        <f>ROUND(G88*H88,6)</f>
      </c>
      <c r="L88" s="38">
        <v>0</v>
      </c>
      <c s="32">
        <f>ROUND(ROUND(L88,2)*ROUND(G88,3),2)</f>
      </c>
      <c s="36" t="s">
        <v>429</v>
      </c>
      <c>
        <f>(M88*21)/100</f>
      </c>
      <c t="s">
        <v>27</v>
      </c>
    </row>
    <row r="89" spans="1:5" ht="12.75">
      <c r="A89" s="35" t="s">
        <v>55</v>
      </c>
      <c r="E89" s="39" t="s">
        <v>5</v>
      </c>
    </row>
    <row r="90" spans="1:5" ht="12.75">
      <c r="A90" s="35" t="s">
        <v>56</v>
      </c>
      <c r="E90" s="40" t="s">
        <v>5662</v>
      </c>
    </row>
    <row r="91" spans="1:5" ht="191.25">
      <c r="A91" t="s">
        <v>58</v>
      </c>
      <c r="E91" s="39" t="s">
        <v>471</v>
      </c>
    </row>
    <row r="92" spans="1:16" ht="12.75">
      <c r="A92" t="s">
        <v>49</v>
      </c>
      <c s="34" t="s">
        <v>153</v>
      </c>
      <c s="34" t="s">
        <v>1715</v>
      </c>
      <c s="35" t="s">
        <v>5</v>
      </c>
      <c s="6" t="s">
        <v>4005</v>
      </c>
      <c s="36" t="s">
        <v>469</v>
      </c>
      <c s="37">
        <v>25.44</v>
      </c>
      <c s="36">
        <v>0</v>
      </c>
      <c s="36">
        <f>ROUND(G92*H92,6)</f>
      </c>
      <c r="L92" s="38">
        <v>0</v>
      </c>
      <c s="32">
        <f>ROUND(ROUND(L92,2)*ROUND(G92,3),2)</f>
      </c>
      <c s="36" t="s">
        <v>429</v>
      </c>
      <c>
        <f>(M92*21)/100</f>
      </c>
      <c t="s">
        <v>27</v>
      </c>
    </row>
    <row r="93" spans="1:5" ht="12.75">
      <c r="A93" s="35" t="s">
        <v>55</v>
      </c>
      <c r="E93" s="39" t="s">
        <v>5</v>
      </c>
    </row>
    <row r="94" spans="1:5" ht="12.75">
      <c r="A94" s="35" t="s">
        <v>56</v>
      </c>
      <c r="E94" s="40" t="s">
        <v>5662</v>
      </c>
    </row>
    <row r="95" spans="1:5" ht="38.25">
      <c r="A95" t="s">
        <v>58</v>
      </c>
      <c r="E95" s="39" t="s">
        <v>474</v>
      </c>
    </row>
    <row r="96" spans="1:13" ht="12.75">
      <c r="A96" t="s">
        <v>46</v>
      </c>
      <c r="C96" s="31" t="s">
        <v>104</v>
      </c>
      <c r="E96" s="33" t="s">
        <v>3563</v>
      </c>
      <c r="J96" s="32">
        <f>0</f>
      </c>
      <c s="32">
        <f>0</f>
      </c>
      <c s="32">
        <f>0+L97+L101+L105</f>
      </c>
      <c s="32">
        <f>0+M97+M101+M105</f>
      </c>
    </row>
    <row r="97" spans="1:16" ht="12.75">
      <c r="A97" t="s">
        <v>49</v>
      </c>
      <c s="34" t="s">
        <v>157</v>
      </c>
      <c s="34" t="s">
        <v>4557</v>
      </c>
      <c s="35" t="s">
        <v>5</v>
      </c>
      <c s="6" t="s">
        <v>4558</v>
      </c>
      <c s="36" t="s">
        <v>95</v>
      </c>
      <c s="37">
        <v>10</v>
      </c>
      <c s="36">
        <v>0</v>
      </c>
      <c s="36">
        <f>ROUND(G97*H97,6)</f>
      </c>
      <c r="L97" s="38">
        <v>0</v>
      </c>
      <c s="32">
        <f>ROUND(ROUND(L97,2)*ROUND(G97,3),2)</f>
      </c>
      <c s="36" t="s">
        <v>429</v>
      </c>
      <c>
        <f>(M97*21)/100</f>
      </c>
      <c t="s">
        <v>27</v>
      </c>
    </row>
    <row r="98" spans="1:5" ht="12.75">
      <c r="A98" s="35" t="s">
        <v>55</v>
      </c>
      <c r="E98" s="39" t="s">
        <v>5</v>
      </c>
    </row>
    <row r="99" spans="1:5" ht="12.75">
      <c r="A99" s="35" t="s">
        <v>56</v>
      </c>
      <c r="E99" s="40" t="s">
        <v>5663</v>
      </c>
    </row>
    <row r="100" spans="1:5" ht="242.25">
      <c r="A100" t="s">
        <v>58</v>
      </c>
      <c r="E100" s="39" t="s">
        <v>3878</v>
      </c>
    </row>
    <row r="101" spans="1:16" ht="12.75">
      <c r="A101" t="s">
        <v>49</v>
      </c>
      <c s="34" t="s">
        <v>161</v>
      </c>
      <c s="34" t="s">
        <v>4702</v>
      </c>
      <c s="35" t="s">
        <v>5</v>
      </c>
      <c s="6" t="s">
        <v>4703</v>
      </c>
      <c s="36" t="s">
        <v>95</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3769</v>
      </c>
    </row>
    <row r="104" spans="1:5" ht="242.25">
      <c r="A104" t="s">
        <v>58</v>
      </c>
      <c r="E104" s="39" t="s">
        <v>3580</v>
      </c>
    </row>
    <row r="105" spans="1:16" ht="12.75">
      <c r="A105" t="s">
        <v>49</v>
      </c>
      <c s="34" t="s">
        <v>165</v>
      </c>
      <c s="34" t="s">
        <v>5664</v>
      </c>
      <c s="35" t="s">
        <v>5</v>
      </c>
      <c s="6" t="s">
        <v>5665</v>
      </c>
      <c s="36" t="s">
        <v>95</v>
      </c>
      <c s="37">
        <v>1</v>
      </c>
      <c s="36">
        <v>0</v>
      </c>
      <c s="36">
        <f>ROUND(G105*H105,6)</f>
      </c>
      <c r="L105" s="38">
        <v>0</v>
      </c>
      <c s="32">
        <f>ROUND(ROUND(L105,2)*ROUND(G105,3),2)</f>
      </c>
      <c s="36" t="s">
        <v>429</v>
      </c>
      <c>
        <f>(M105*21)/100</f>
      </c>
      <c t="s">
        <v>27</v>
      </c>
    </row>
    <row r="106" spans="1:5" ht="12.75">
      <c r="A106" s="35" t="s">
        <v>55</v>
      </c>
      <c r="E106" s="39" t="s">
        <v>5</v>
      </c>
    </row>
    <row r="107" spans="1:5" ht="12.75">
      <c r="A107" s="35" t="s">
        <v>56</v>
      </c>
      <c r="E107" s="40" t="s">
        <v>545</v>
      </c>
    </row>
    <row r="108" spans="1:5" ht="51">
      <c r="A108" t="s">
        <v>58</v>
      </c>
      <c r="E108" s="39" t="s">
        <v>5666</v>
      </c>
    </row>
    <row r="109" spans="1:13" ht="12.75">
      <c r="A109" t="s">
        <v>46</v>
      </c>
      <c r="C109" s="31" t="s">
        <v>108</v>
      </c>
      <c r="E109" s="33" t="s">
        <v>2697</v>
      </c>
      <c r="J109" s="32">
        <f>0</f>
      </c>
      <c s="32">
        <f>0</f>
      </c>
      <c s="32">
        <f>0+L110+L114+L118+L122+L126</f>
      </c>
      <c s="32">
        <f>0+M110+M114+M118+M122+M126</f>
      </c>
    </row>
    <row r="110" spans="1:16" ht="12.75">
      <c r="A110" t="s">
        <v>49</v>
      </c>
      <c s="34" t="s">
        <v>169</v>
      </c>
      <c s="34" t="s">
        <v>5335</v>
      </c>
      <c s="35" t="s">
        <v>5</v>
      </c>
      <c s="6" t="s">
        <v>5336</v>
      </c>
      <c s="36" t="s">
        <v>469</v>
      </c>
      <c s="37">
        <v>54.86</v>
      </c>
      <c s="36">
        <v>0</v>
      </c>
      <c s="36">
        <f>ROUND(G110*H110,6)</f>
      </c>
      <c r="L110" s="38">
        <v>0</v>
      </c>
      <c s="32">
        <f>ROUND(ROUND(L110,2)*ROUND(G110,3),2)</f>
      </c>
      <c s="36" t="s">
        <v>429</v>
      </c>
      <c>
        <f>(M110*21)/100</f>
      </c>
      <c t="s">
        <v>27</v>
      </c>
    </row>
    <row r="111" spans="1:5" ht="12.75">
      <c r="A111" s="35" t="s">
        <v>55</v>
      </c>
      <c r="E111" s="39" t="s">
        <v>5</v>
      </c>
    </row>
    <row r="112" spans="1:5" ht="12.75">
      <c r="A112" s="35" t="s">
        <v>56</v>
      </c>
      <c r="E112" s="40" t="s">
        <v>5661</v>
      </c>
    </row>
    <row r="113" spans="1:5" ht="25.5">
      <c r="A113" t="s">
        <v>58</v>
      </c>
      <c r="E113" s="39" t="s">
        <v>4212</v>
      </c>
    </row>
    <row r="114" spans="1:16" ht="12.75">
      <c r="A114" t="s">
        <v>49</v>
      </c>
      <c s="34" t="s">
        <v>173</v>
      </c>
      <c s="34" t="s">
        <v>4222</v>
      </c>
      <c s="35" t="s">
        <v>5</v>
      </c>
      <c s="6" t="s">
        <v>4223</v>
      </c>
      <c s="36" t="s">
        <v>75</v>
      </c>
      <c s="37">
        <v>10.812</v>
      </c>
      <c s="36">
        <v>0</v>
      </c>
      <c s="36">
        <f>ROUND(G114*H114,6)</f>
      </c>
      <c r="L114" s="38">
        <v>0</v>
      </c>
      <c s="32">
        <f>ROUND(ROUND(L114,2)*ROUND(G114,3),2)</f>
      </c>
      <c s="36" t="s">
        <v>429</v>
      </c>
      <c>
        <f>(M114*21)/100</f>
      </c>
      <c t="s">
        <v>27</v>
      </c>
    </row>
    <row r="115" spans="1:5" ht="12.75">
      <c r="A115" s="35" t="s">
        <v>55</v>
      </c>
      <c r="E115" s="39" t="s">
        <v>5</v>
      </c>
    </row>
    <row r="116" spans="1:5" ht="12.75">
      <c r="A116" s="35" t="s">
        <v>56</v>
      </c>
      <c r="E116" s="40" t="s">
        <v>5667</v>
      </c>
    </row>
    <row r="117" spans="1:5" ht="89.25">
      <c r="A117" t="s">
        <v>58</v>
      </c>
      <c r="E117" s="39" t="s">
        <v>4225</v>
      </c>
    </row>
    <row r="118" spans="1:16" ht="12.75">
      <c r="A118" t="s">
        <v>49</v>
      </c>
      <c s="34" t="s">
        <v>177</v>
      </c>
      <c s="34" t="s">
        <v>4226</v>
      </c>
      <c s="35" t="s">
        <v>5</v>
      </c>
      <c s="6" t="s">
        <v>4227</v>
      </c>
      <c s="36" t="s">
        <v>1574</v>
      </c>
      <c s="37">
        <v>994.704</v>
      </c>
      <c s="36">
        <v>0</v>
      </c>
      <c s="36">
        <f>ROUND(G118*H118,6)</f>
      </c>
      <c r="L118" s="38">
        <v>0</v>
      </c>
      <c s="32">
        <f>ROUND(ROUND(L118,2)*ROUND(G118,3),2)</f>
      </c>
      <c s="36" t="s">
        <v>429</v>
      </c>
      <c>
        <f>(M118*21)/100</f>
      </c>
      <c t="s">
        <v>27</v>
      </c>
    </row>
    <row r="119" spans="1:5" ht="12.75">
      <c r="A119" s="35" t="s">
        <v>55</v>
      </c>
      <c r="E119" s="39" t="s">
        <v>5</v>
      </c>
    </row>
    <row r="120" spans="1:5" ht="38.25">
      <c r="A120" s="35" t="s">
        <v>56</v>
      </c>
      <c r="E120" s="40" t="s">
        <v>5668</v>
      </c>
    </row>
    <row r="121" spans="1:5" ht="25.5">
      <c r="A121" t="s">
        <v>58</v>
      </c>
      <c r="E121" s="39" t="s">
        <v>1927</v>
      </c>
    </row>
    <row r="122" spans="1:16" ht="12.75">
      <c r="A122" t="s">
        <v>49</v>
      </c>
      <c s="34" t="s">
        <v>181</v>
      </c>
      <c s="34" t="s">
        <v>4229</v>
      </c>
      <c s="35" t="s">
        <v>5</v>
      </c>
      <c s="6" t="s">
        <v>4230</v>
      </c>
      <c s="36" t="s">
        <v>75</v>
      </c>
      <c s="37">
        <v>2.025</v>
      </c>
      <c s="36">
        <v>0</v>
      </c>
      <c s="36">
        <f>ROUND(G122*H122,6)</f>
      </c>
      <c r="L122" s="38">
        <v>0</v>
      </c>
      <c s="32">
        <f>ROUND(ROUND(L122,2)*ROUND(G122,3),2)</f>
      </c>
      <c s="36" t="s">
        <v>429</v>
      </c>
      <c>
        <f>(M122*21)/100</f>
      </c>
      <c t="s">
        <v>27</v>
      </c>
    </row>
    <row r="123" spans="1:5" ht="12.75">
      <c r="A123" s="35" t="s">
        <v>55</v>
      </c>
      <c r="E123" s="39" t="s">
        <v>5</v>
      </c>
    </row>
    <row r="124" spans="1:5" ht="12.75">
      <c r="A124" s="35" t="s">
        <v>56</v>
      </c>
      <c r="E124" s="40" t="s">
        <v>5669</v>
      </c>
    </row>
    <row r="125" spans="1:5" ht="89.25">
      <c r="A125" t="s">
        <v>58</v>
      </c>
      <c r="E125" s="39" t="s">
        <v>4232</v>
      </c>
    </row>
    <row r="126" spans="1:16" ht="12.75">
      <c r="A126" t="s">
        <v>49</v>
      </c>
      <c s="34" t="s">
        <v>185</v>
      </c>
      <c s="34" t="s">
        <v>4233</v>
      </c>
      <c s="35" t="s">
        <v>5</v>
      </c>
      <c s="6" t="s">
        <v>4234</v>
      </c>
      <c s="36" t="s">
        <v>1574</v>
      </c>
      <c s="37">
        <v>202.5</v>
      </c>
      <c s="36">
        <v>0</v>
      </c>
      <c s="36">
        <f>ROUND(G126*H126,6)</f>
      </c>
      <c r="L126" s="38">
        <v>0</v>
      </c>
      <c s="32">
        <f>ROUND(ROUND(L126,2)*ROUND(G126,3),2)</f>
      </c>
      <c s="36" t="s">
        <v>429</v>
      </c>
      <c>
        <f>(M126*21)/100</f>
      </c>
      <c t="s">
        <v>27</v>
      </c>
    </row>
    <row r="127" spans="1:5" ht="12.75">
      <c r="A127" s="35" t="s">
        <v>55</v>
      </c>
      <c r="E127" s="39" t="s">
        <v>5</v>
      </c>
    </row>
    <row r="128" spans="1:5" ht="38.25">
      <c r="A128" s="35" t="s">
        <v>56</v>
      </c>
      <c r="E128" s="40" t="s">
        <v>5670</v>
      </c>
    </row>
    <row r="129" spans="1:5" ht="25.5">
      <c r="A129" t="s">
        <v>58</v>
      </c>
      <c r="E129"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5673</v>
      </c>
      <c r="E8" s="30" t="s">
        <v>5672</v>
      </c>
      <c r="J8" s="29">
        <f>0+J9+J26+J55+J80+J101+J110+J147+J168+J177</f>
      </c>
      <c s="29">
        <f>0+K9+K26+K55+K80+K101+K110+K147+K168+K177</f>
      </c>
      <c s="29">
        <f>0+L9+L26+L55+L80+L101+L110+L147+L168+L177</f>
      </c>
      <c s="29">
        <f>0+M9+M26+M55+M80+M101+M110+M147+M168+M177</f>
      </c>
    </row>
    <row r="9" spans="1:13" ht="12.75">
      <c r="A9" t="s">
        <v>46</v>
      </c>
      <c r="C9" s="31" t="s">
        <v>4333</v>
      </c>
      <c r="E9" s="33" t="s">
        <v>1872</v>
      </c>
      <c r="J9" s="32">
        <f>0</f>
      </c>
      <c s="32">
        <f>0</f>
      </c>
      <c s="32">
        <f>0+L10+L14+L18+L22</f>
      </c>
      <c s="32">
        <f>0+M10+M14+M18+M22</f>
      </c>
    </row>
    <row r="10" spans="1:16" ht="25.5">
      <c r="A10" t="s">
        <v>49</v>
      </c>
      <c s="34" t="s">
        <v>71</v>
      </c>
      <c s="34" t="s">
        <v>427</v>
      </c>
      <c s="35" t="s">
        <v>5</v>
      </c>
      <c s="6" t="s">
        <v>428</v>
      </c>
      <c s="36" t="s">
        <v>53</v>
      </c>
      <c s="37">
        <v>14.246</v>
      </c>
      <c s="36">
        <v>0</v>
      </c>
      <c s="36">
        <f>ROUND(G10*H10,6)</f>
      </c>
      <c r="L10" s="38">
        <v>0</v>
      </c>
      <c s="32">
        <f>ROUND(ROUND(L10,2)*ROUND(G10,3),2)</f>
      </c>
      <c s="36" t="s">
        <v>429</v>
      </c>
      <c>
        <f>(M10*21)/100</f>
      </c>
      <c t="s">
        <v>27</v>
      </c>
    </row>
    <row r="11" spans="1:5" ht="12.75">
      <c r="A11" s="35" t="s">
        <v>55</v>
      </c>
      <c r="E11" s="39" t="s">
        <v>5</v>
      </c>
    </row>
    <row r="12" spans="1:5" ht="102">
      <c r="A12" s="35" t="s">
        <v>56</v>
      </c>
      <c r="E12" s="40" t="s">
        <v>5674</v>
      </c>
    </row>
    <row r="13" spans="1:5" ht="140.25">
      <c r="A13" t="s">
        <v>58</v>
      </c>
      <c r="E13" s="39" t="s">
        <v>59</v>
      </c>
    </row>
    <row r="14" spans="1:16" ht="25.5">
      <c r="A14" t="s">
        <v>49</v>
      </c>
      <c s="34" t="s">
        <v>27</v>
      </c>
      <c s="34" t="s">
        <v>921</v>
      </c>
      <c s="35" t="s">
        <v>5</v>
      </c>
      <c s="6" t="s">
        <v>922</v>
      </c>
      <c s="36" t="s">
        <v>53</v>
      </c>
      <c s="37">
        <v>127.466</v>
      </c>
      <c s="36">
        <v>0</v>
      </c>
      <c s="36">
        <f>ROUND(G14*H14,6)</f>
      </c>
      <c r="L14" s="38">
        <v>0</v>
      </c>
      <c s="32">
        <f>ROUND(ROUND(L14,2)*ROUND(G14,3),2)</f>
      </c>
      <c s="36" t="s">
        <v>429</v>
      </c>
      <c>
        <f>(M14*21)/100</f>
      </c>
      <c t="s">
        <v>27</v>
      </c>
    </row>
    <row r="15" spans="1:5" ht="12.75">
      <c r="A15" s="35" t="s">
        <v>55</v>
      </c>
      <c r="E15" s="39" t="s">
        <v>5</v>
      </c>
    </row>
    <row r="16" spans="1:5" ht="89.25">
      <c r="A16" s="35" t="s">
        <v>56</v>
      </c>
      <c r="E16" s="40" t="s">
        <v>5675</v>
      </c>
    </row>
    <row r="17" spans="1:5" ht="140.25">
      <c r="A17" t="s">
        <v>58</v>
      </c>
      <c r="E17" s="39" t="s">
        <v>59</v>
      </c>
    </row>
    <row r="18" spans="1:16" ht="25.5">
      <c r="A18" t="s">
        <v>49</v>
      </c>
      <c s="34" t="s">
        <v>26</v>
      </c>
      <c s="34" t="s">
        <v>923</v>
      </c>
      <c s="35" t="s">
        <v>5</v>
      </c>
      <c s="6" t="s">
        <v>924</v>
      </c>
      <c s="36" t="s">
        <v>53</v>
      </c>
      <c s="37">
        <v>57.25</v>
      </c>
      <c s="36">
        <v>0</v>
      </c>
      <c s="36">
        <f>ROUND(G18*H18,6)</f>
      </c>
      <c r="L18" s="38">
        <v>0</v>
      </c>
      <c s="32">
        <f>ROUND(ROUND(L18,2)*ROUND(G18,3),2)</f>
      </c>
      <c s="36" t="s">
        <v>429</v>
      </c>
      <c>
        <f>(M18*21)/100</f>
      </c>
      <c t="s">
        <v>27</v>
      </c>
    </row>
    <row r="19" spans="1:5" ht="12.75">
      <c r="A19" s="35" t="s">
        <v>55</v>
      </c>
      <c r="E19" s="39" t="s">
        <v>5676</v>
      </c>
    </row>
    <row r="20" spans="1:5" ht="25.5">
      <c r="A20" s="35" t="s">
        <v>56</v>
      </c>
      <c r="E20" s="40" t="s">
        <v>5677</v>
      </c>
    </row>
    <row r="21" spans="1:5" ht="140.25">
      <c r="A21" t="s">
        <v>58</v>
      </c>
      <c r="E21" s="39" t="s">
        <v>59</v>
      </c>
    </row>
    <row r="22" spans="1:16" ht="25.5">
      <c r="A22" t="s">
        <v>49</v>
      </c>
      <c s="34" t="s">
        <v>87</v>
      </c>
      <c s="34" t="s">
        <v>4860</v>
      </c>
      <c s="35" t="s">
        <v>5</v>
      </c>
      <c s="6" t="s">
        <v>4861</v>
      </c>
      <c s="36" t="s">
        <v>53</v>
      </c>
      <c s="37">
        <v>0.5</v>
      </c>
      <c s="36">
        <v>0</v>
      </c>
      <c s="36">
        <f>ROUND(G22*H22,6)</f>
      </c>
      <c r="L22" s="38">
        <v>0</v>
      </c>
      <c s="32">
        <f>ROUND(ROUND(L22,2)*ROUND(G22,3),2)</f>
      </c>
      <c s="36" t="s">
        <v>429</v>
      </c>
      <c>
        <f>(M22*21)/100</f>
      </c>
      <c t="s">
        <v>27</v>
      </c>
    </row>
    <row r="23" spans="1:5" ht="12.75">
      <c r="A23" s="35" t="s">
        <v>55</v>
      </c>
      <c r="E23" s="39" t="s">
        <v>5678</v>
      </c>
    </row>
    <row r="24" spans="1:5" ht="12.75">
      <c r="A24" s="35" t="s">
        <v>56</v>
      </c>
      <c r="E24" s="40" t="s">
        <v>5679</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5364</v>
      </c>
      <c s="35" t="s">
        <v>5</v>
      </c>
      <c s="6" t="s">
        <v>5365</v>
      </c>
      <c s="36" t="s">
        <v>75</v>
      </c>
      <c s="37">
        <v>138.75</v>
      </c>
      <c s="36">
        <v>0</v>
      </c>
      <c s="36">
        <f>ROUND(G27*H27,6)</f>
      </c>
      <c r="L27" s="38">
        <v>0</v>
      </c>
      <c s="32">
        <f>ROUND(ROUND(L27,2)*ROUND(G27,3),2)</f>
      </c>
      <c s="36" t="s">
        <v>429</v>
      </c>
      <c>
        <f>(M27*21)/100</f>
      </c>
      <c t="s">
        <v>27</v>
      </c>
    </row>
    <row r="28" spans="1:5" ht="12.75">
      <c r="A28" s="35" t="s">
        <v>55</v>
      </c>
      <c r="E28" s="39" t="s">
        <v>5680</v>
      </c>
    </row>
    <row r="29" spans="1:5" ht="25.5">
      <c r="A29" s="35" t="s">
        <v>56</v>
      </c>
      <c r="E29" s="40" t="s">
        <v>5681</v>
      </c>
    </row>
    <row r="30" spans="1:5" ht="306">
      <c r="A30" t="s">
        <v>58</v>
      </c>
      <c r="E30" s="39" t="s">
        <v>3791</v>
      </c>
    </row>
    <row r="31" spans="1:16" ht="12.75">
      <c r="A31" t="s">
        <v>49</v>
      </c>
      <c s="34" t="s">
        <v>97</v>
      </c>
      <c s="34" t="s">
        <v>434</v>
      </c>
      <c s="35" t="s">
        <v>5</v>
      </c>
      <c s="6" t="s">
        <v>435</v>
      </c>
      <c s="36" t="s">
        <v>75</v>
      </c>
      <c s="37">
        <v>143.745</v>
      </c>
      <c s="36">
        <v>0</v>
      </c>
      <c s="36">
        <f>ROUND(G31*H31,6)</f>
      </c>
      <c r="L31" s="38">
        <v>0</v>
      </c>
      <c s="32">
        <f>ROUND(ROUND(L31,2)*ROUND(G31,3),2)</f>
      </c>
      <c s="36" t="s">
        <v>429</v>
      </c>
      <c>
        <f>(M31*21)/100</f>
      </c>
      <c t="s">
        <v>27</v>
      </c>
    </row>
    <row r="32" spans="1:5" ht="12.75">
      <c r="A32" s="35" t="s">
        <v>55</v>
      </c>
      <c r="E32" s="39" t="s">
        <v>5682</v>
      </c>
    </row>
    <row r="33" spans="1:5" ht="38.25">
      <c r="A33" s="35" t="s">
        <v>56</v>
      </c>
      <c r="E33" s="40" t="s">
        <v>5683</v>
      </c>
    </row>
    <row r="34" spans="1:5" ht="318.75">
      <c r="A34" t="s">
        <v>58</v>
      </c>
      <c r="E34" s="39" t="s">
        <v>436</v>
      </c>
    </row>
    <row r="35" spans="1:16" ht="12.75">
      <c r="A35" t="s">
        <v>49</v>
      </c>
      <c s="34" t="s">
        <v>85</v>
      </c>
      <c s="34" t="s">
        <v>437</v>
      </c>
      <c s="35" t="s">
        <v>5</v>
      </c>
      <c s="6" t="s">
        <v>438</v>
      </c>
      <c s="36" t="s">
        <v>439</v>
      </c>
      <c s="37">
        <v>1309.8</v>
      </c>
      <c s="36">
        <v>0</v>
      </c>
      <c s="36">
        <f>ROUND(G35*H35,6)</f>
      </c>
      <c r="L35" s="38">
        <v>0</v>
      </c>
      <c s="32">
        <f>ROUND(ROUND(L35,2)*ROUND(G35,3),2)</f>
      </c>
      <c s="36" t="s">
        <v>429</v>
      </c>
      <c>
        <f>(M35*21)/100</f>
      </c>
      <c t="s">
        <v>27</v>
      </c>
    </row>
    <row r="36" spans="1:5" ht="12.75">
      <c r="A36" s="35" t="s">
        <v>55</v>
      </c>
      <c r="E36" s="39" t="s">
        <v>5684</v>
      </c>
    </row>
    <row r="37" spans="1:5" ht="76.5">
      <c r="A37" s="35" t="s">
        <v>56</v>
      </c>
      <c r="E37" s="40" t="s">
        <v>5685</v>
      </c>
    </row>
    <row r="38" spans="1:5" ht="25.5">
      <c r="A38" t="s">
        <v>58</v>
      </c>
      <c r="E38" s="39" t="s">
        <v>441</v>
      </c>
    </row>
    <row r="39" spans="1:16" ht="12.75">
      <c r="A39" t="s">
        <v>49</v>
      </c>
      <c s="34" t="s">
        <v>104</v>
      </c>
      <c s="34" t="s">
        <v>4366</v>
      </c>
      <c s="35" t="s">
        <v>5</v>
      </c>
      <c s="6" t="s">
        <v>4367</v>
      </c>
      <c s="36" t="s">
        <v>75</v>
      </c>
      <c s="37">
        <v>61.605</v>
      </c>
      <c s="36">
        <v>0</v>
      </c>
      <c s="36">
        <f>ROUND(G39*H39,6)</f>
      </c>
      <c r="L39" s="38">
        <v>0</v>
      </c>
      <c s="32">
        <f>ROUND(ROUND(L39,2)*ROUND(G39,3),2)</f>
      </c>
      <c s="36" t="s">
        <v>429</v>
      </c>
      <c>
        <f>(M39*21)/100</f>
      </c>
      <c t="s">
        <v>27</v>
      </c>
    </row>
    <row r="40" spans="1:5" ht="12.75">
      <c r="A40" s="35" t="s">
        <v>55</v>
      </c>
      <c r="E40" s="39" t="s">
        <v>5</v>
      </c>
    </row>
    <row r="41" spans="1:5" ht="38.25">
      <c r="A41" s="35" t="s">
        <v>56</v>
      </c>
      <c r="E41" s="40" t="s">
        <v>5686</v>
      </c>
    </row>
    <row r="42" spans="1:5" ht="318.75">
      <c r="A42" t="s">
        <v>58</v>
      </c>
      <c r="E42" s="39" t="s">
        <v>4078</v>
      </c>
    </row>
    <row r="43" spans="1:16" ht="12.75">
      <c r="A43" t="s">
        <v>49</v>
      </c>
      <c s="34" t="s">
        <v>108</v>
      </c>
      <c s="34" t="s">
        <v>2407</v>
      </c>
      <c s="35" t="s">
        <v>5</v>
      </c>
      <c s="6" t="s">
        <v>2408</v>
      </c>
      <c s="36" t="s">
        <v>439</v>
      </c>
      <c s="37">
        <v>2464.2</v>
      </c>
      <c s="36">
        <v>0</v>
      </c>
      <c s="36">
        <f>ROUND(G43*H43,6)</f>
      </c>
      <c r="L43" s="38">
        <v>0</v>
      </c>
      <c s="32">
        <f>ROUND(ROUND(L43,2)*ROUND(G43,3),2)</f>
      </c>
      <c s="36" t="s">
        <v>429</v>
      </c>
      <c>
        <f>(M43*21)/100</f>
      </c>
      <c t="s">
        <v>27</v>
      </c>
    </row>
    <row r="44" spans="1:5" ht="12.75">
      <c r="A44" s="35" t="s">
        <v>55</v>
      </c>
      <c r="E44" s="39" t="s">
        <v>5687</v>
      </c>
    </row>
    <row r="45" spans="1:5" ht="51">
      <c r="A45" s="35" t="s">
        <v>56</v>
      </c>
      <c r="E45" s="40" t="s">
        <v>5688</v>
      </c>
    </row>
    <row r="46" spans="1:5" ht="25.5">
      <c r="A46" t="s">
        <v>58</v>
      </c>
      <c r="E46" s="39" t="s">
        <v>441</v>
      </c>
    </row>
    <row r="47" spans="1:16" ht="12.75">
      <c r="A47" t="s">
        <v>49</v>
      </c>
      <c s="34" t="s">
        <v>112</v>
      </c>
      <c s="34" t="s">
        <v>442</v>
      </c>
      <c s="35" t="s">
        <v>5</v>
      </c>
      <c s="6" t="s">
        <v>443</v>
      </c>
      <c s="36" t="s">
        <v>75</v>
      </c>
      <c s="37">
        <v>209.606</v>
      </c>
      <c s="36">
        <v>0</v>
      </c>
      <c s="36">
        <f>ROUND(G47*H47,6)</f>
      </c>
      <c r="L47" s="38">
        <v>0</v>
      </c>
      <c s="32">
        <f>ROUND(ROUND(L47,2)*ROUND(G47,3),2)</f>
      </c>
      <c s="36" t="s">
        <v>429</v>
      </c>
      <c>
        <f>(M47*21)/100</f>
      </c>
      <c t="s">
        <v>27</v>
      </c>
    </row>
    <row r="48" spans="1:5" ht="12.75">
      <c r="A48" s="35" t="s">
        <v>55</v>
      </c>
      <c r="E48" s="39" t="s">
        <v>4376</v>
      </c>
    </row>
    <row r="49" spans="1:5" ht="76.5">
      <c r="A49" s="35" t="s">
        <v>56</v>
      </c>
      <c r="E49" s="40" t="s">
        <v>5689</v>
      </c>
    </row>
    <row r="50" spans="1:5" ht="191.25">
      <c r="A50" t="s">
        <v>58</v>
      </c>
      <c r="E50" s="39" t="s">
        <v>444</v>
      </c>
    </row>
    <row r="51" spans="1:16" ht="12.75">
      <c r="A51" t="s">
        <v>49</v>
      </c>
      <c s="34" t="s">
        <v>116</v>
      </c>
      <c s="34" t="s">
        <v>81</v>
      </c>
      <c s="35" t="s">
        <v>5</v>
      </c>
      <c s="6" t="s">
        <v>82</v>
      </c>
      <c s="36" t="s">
        <v>75</v>
      </c>
      <c s="37">
        <v>138.75</v>
      </c>
      <c s="36">
        <v>0</v>
      </c>
      <c s="36">
        <f>ROUND(G51*H51,6)</f>
      </c>
      <c r="L51" s="38">
        <v>0</v>
      </c>
      <c s="32">
        <f>ROUND(ROUND(L51,2)*ROUND(G51,3),2)</f>
      </c>
      <c s="36" t="s">
        <v>429</v>
      </c>
      <c>
        <f>(M51*21)/100</f>
      </c>
      <c t="s">
        <v>27</v>
      </c>
    </row>
    <row r="52" spans="1:5" ht="12.75">
      <c r="A52" s="35" t="s">
        <v>55</v>
      </c>
      <c r="E52" s="39" t="s">
        <v>5690</v>
      </c>
    </row>
    <row r="53" spans="1:5" ht="25.5">
      <c r="A53" s="35" t="s">
        <v>56</v>
      </c>
      <c r="E53" s="40" t="s">
        <v>5691</v>
      </c>
    </row>
    <row r="54" spans="1:5" ht="229.5">
      <c r="A54" t="s">
        <v>58</v>
      </c>
      <c r="E54" s="39" t="s">
        <v>84</v>
      </c>
    </row>
    <row r="55" spans="1:13" ht="12.75">
      <c r="A55" t="s">
        <v>46</v>
      </c>
      <c r="C55" s="31" t="s">
        <v>27</v>
      </c>
      <c r="E55" s="33" t="s">
        <v>445</v>
      </c>
      <c r="J55" s="32">
        <f>0</f>
      </c>
      <c s="32">
        <f>0</f>
      </c>
      <c s="32">
        <f>0+L56+L60+L64+L68+L72+L76</f>
      </c>
      <c s="32">
        <f>0+M56+M60+M64+M68+M72+M76</f>
      </c>
    </row>
    <row r="56" spans="1:16" ht="12.75">
      <c r="A56" t="s">
        <v>49</v>
      </c>
      <c s="34" t="s">
        <v>120</v>
      </c>
      <c s="34" t="s">
        <v>5692</v>
      </c>
      <c s="35" t="s">
        <v>5</v>
      </c>
      <c s="6" t="s">
        <v>5693</v>
      </c>
      <c s="36" t="s">
        <v>95</v>
      </c>
      <c s="37">
        <v>24</v>
      </c>
      <c s="36">
        <v>0</v>
      </c>
      <c s="36">
        <f>ROUND(G56*H56,6)</f>
      </c>
      <c r="L56" s="38">
        <v>0</v>
      </c>
      <c s="32">
        <f>ROUND(ROUND(L56,2)*ROUND(G56,3),2)</f>
      </c>
      <c s="36" t="s">
        <v>429</v>
      </c>
      <c>
        <f>(M56*21)/100</f>
      </c>
      <c t="s">
        <v>27</v>
      </c>
    </row>
    <row r="57" spans="1:5" ht="12.75">
      <c r="A57" s="35" t="s">
        <v>55</v>
      </c>
      <c r="E57" s="39" t="s">
        <v>5694</v>
      </c>
    </row>
    <row r="58" spans="1:5" ht="25.5">
      <c r="A58" s="35" t="s">
        <v>56</v>
      </c>
      <c r="E58" s="40" t="s">
        <v>5695</v>
      </c>
    </row>
    <row r="59" spans="1:5" ht="51">
      <c r="A59" t="s">
        <v>58</v>
      </c>
      <c r="E59" s="39" t="s">
        <v>5142</v>
      </c>
    </row>
    <row r="60" spans="1:16" ht="12.75">
      <c r="A60" t="s">
        <v>49</v>
      </c>
      <c s="34" t="s">
        <v>126</v>
      </c>
      <c s="34" t="s">
        <v>4631</v>
      </c>
      <c s="35" t="s">
        <v>5</v>
      </c>
      <c s="6" t="s">
        <v>4632</v>
      </c>
      <c s="36" t="s">
        <v>95</v>
      </c>
      <c s="37">
        <v>120.5</v>
      </c>
      <c s="36">
        <v>0</v>
      </c>
      <c s="36">
        <f>ROUND(G60*H60,6)</f>
      </c>
      <c r="L60" s="38">
        <v>0</v>
      </c>
      <c s="32">
        <f>ROUND(ROUND(L60,2)*ROUND(G60,3),2)</f>
      </c>
      <c s="36" t="s">
        <v>429</v>
      </c>
      <c>
        <f>(M60*21)/100</f>
      </c>
      <c t="s">
        <v>27</v>
      </c>
    </row>
    <row r="61" spans="1:5" ht="38.25">
      <c r="A61" s="35" t="s">
        <v>55</v>
      </c>
      <c r="E61" s="39" t="s">
        <v>5696</v>
      </c>
    </row>
    <row r="62" spans="1:5" ht="51">
      <c r="A62" s="35" t="s">
        <v>56</v>
      </c>
      <c r="E62" s="40" t="s">
        <v>5697</v>
      </c>
    </row>
    <row r="63" spans="1:5" ht="63.75">
      <c r="A63" t="s">
        <v>58</v>
      </c>
      <c r="E63" s="39" t="s">
        <v>3815</v>
      </c>
    </row>
    <row r="64" spans="1:16" ht="12.75">
      <c r="A64" t="s">
        <v>49</v>
      </c>
      <c s="34" t="s">
        <v>138</v>
      </c>
      <c s="34" t="s">
        <v>4647</v>
      </c>
      <c s="35" t="s">
        <v>5</v>
      </c>
      <c s="6" t="s">
        <v>4648</v>
      </c>
      <c s="36" t="s">
        <v>95</v>
      </c>
      <c s="37">
        <v>121.5</v>
      </c>
      <c s="36">
        <v>0</v>
      </c>
      <c s="36">
        <f>ROUND(G64*H64,6)</f>
      </c>
      <c r="L64" s="38">
        <v>0</v>
      </c>
      <c s="32">
        <f>ROUND(ROUND(L64,2)*ROUND(G64,3),2)</f>
      </c>
      <c s="36" t="s">
        <v>429</v>
      </c>
      <c>
        <f>(M64*21)/100</f>
      </c>
      <c t="s">
        <v>27</v>
      </c>
    </row>
    <row r="65" spans="1:5" ht="51">
      <c r="A65" s="35" t="s">
        <v>55</v>
      </c>
      <c r="E65" s="39" t="s">
        <v>5698</v>
      </c>
    </row>
    <row r="66" spans="1:5" ht="63.75">
      <c r="A66" s="35" t="s">
        <v>56</v>
      </c>
      <c r="E66" s="40" t="s">
        <v>5699</v>
      </c>
    </row>
    <row r="67" spans="1:5" ht="63.75">
      <c r="A67" t="s">
        <v>58</v>
      </c>
      <c r="E67" s="39" t="s">
        <v>3815</v>
      </c>
    </row>
    <row r="68" spans="1:16" ht="12.75">
      <c r="A68" t="s">
        <v>49</v>
      </c>
      <c s="34" t="s">
        <v>142</v>
      </c>
      <c s="34" t="s">
        <v>5700</v>
      </c>
      <c s="35" t="s">
        <v>5</v>
      </c>
      <c s="6" t="s">
        <v>5701</v>
      </c>
      <c s="36" t="s">
        <v>95</v>
      </c>
      <c s="37">
        <v>3</v>
      </c>
      <c s="36">
        <v>0</v>
      </c>
      <c s="36">
        <f>ROUND(G68*H68,6)</f>
      </c>
      <c r="L68" s="38">
        <v>0</v>
      </c>
      <c s="32">
        <f>ROUND(ROUND(L68,2)*ROUND(G68,3),2)</f>
      </c>
      <c s="36" t="s">
        <v>429</v>
      </c>
      <c>
        <f>(M68*21)/100</f>
      </c>
      <c t="s">
        <v>27</v>
      </c>
    </row>
    <row r="69" spans="1:5" ht="12.75">
      <c r="A69" s="35" t="s">
        <v>55</v>
      </c>
      <c r="E69" s="39" t="s">
        <v>5702</v>
      </c>
    </row>
    <row r="70" spans="1:5" ht="25.5">
      <c r="A70" s="35" t="s">
        <v>56</v>
      </c>
      <c r="E70" s="40" t="s">
        <v>5703</v>
      </c>
    </row>
    <row r="71" spans="1:5" ht="63.75">
      <c r="A71" t="s">
        <v>58</v>
      </c>
      <c r="E71" s="39" t="s">
        <v>3815</v>
      </c>
    </row>
    <row r="72" spans="1:16" ht="12.75">
      <c r="A72" t="s">
        <v>49</v>
      </c>
      <c s="34" t="s">
        <v>146</v>
      </c>
      <c s="34" t="s">
        <v>3498</v>
      </c>
      <c s="35" t="s">
        <v>5</v>
      </c>
      <c s="6" t="s">
        <v>3499</v>
      </c>
      <c s="36" t="s">
        <v>75</v>
      </c>
      <c s="37">
        <v>5</v>
      </c>
      <c s="36">
        <v>0</v>
      </c>
      <c s="36">
        <f>ROUND(G72*H72,6)</f>
      </c>
      <c r="L72" s="38">
        <v>0</v>
      </c>
      <c s="32">
        <f>ROUND(ROUND(L72,2)*ROUND(G72,3),2)</f>
      </c>
      <c s="36" t="s">
        <v>429</v>
      </c>
      <c>
        <f>(M72*21)/100</f>
      </c>
      <c t="s">
        <v>27</v>
      </c>
    </row>
    <row r="73" spans="1:5" ht="12.75">
      <c r="A73" s="35" t="s">
        <v>55</v>
      </c>
      <c r="E73" s="39" t="s">
        <v>5704</v>
      </c>
    </row>
    <row r="74" spans="1:5" ht="12.75">
      <c r="A74" s="35" t="s">
        <v>56</v>
      </c>
      <c r="E74" s="40" t="s">
        <v>5705</v>
      </c>
    </row>
    <row r="75" spans="1:5" ht="369.75">
      <c r="A75" t="s">
        <v>58</v>
      </c>
      <c r="E75" s="39" t="s">
        <v>449</v>
      </c>
    </row>
    <row r="76" spans="1:16" ht="12.75">
      <c r="A76" t="s">
        <v>49</v>
      </c>
      <c s="34" t="s">
        <v>150</v>
      </c>
      <c s="34" t="s">
        <v>5706</v>
      </c>
      <c s="35" t="s">
        <v>5</v>
      </c>
      <c s="6" t="s">
        <v>5707</v>
      </c>
      <c s="36" t="s">
        <v>90</v>
      </c>
      <c s="37">
        <v>31</v>
      </c>
      <c s="36">
        <v>0</v>
      </c>
      <c s="36">
        <f>ROUND(G76*H76,6)</f>
      </c>
      <c r="L76" s="38">
        <v>0</v>
      </c>
      <c s="32">
        <f>ROUND(ROUND(L76,2)*ROUND(G76,3),2)</f>
      </c>
      <c s="36" t="s">
        <v>429</v>
      </c>
      <c>
        <f>(M76*21)/100</f>
      </c>
      <c t="s">
        <v>27</v>
      </c>
    </row>
    <row r="77" spans="1:5" ht="12.75">
      <c r="A77" s="35" t="s">
        <v>55</v>
      </c>
      <c r="E77" s="39" t="s">
        <v>5708</v>
      </c>
    </row>
    <row r="78" spans="1:5" ht="38.25">
      <c r="A78" s="35" t="s">
        <v>56</v>
      </c>
      <c r="E78" s="40" t="s">
        <v>5709</v>
      </c>
    </row>
    <row r="79" spans="1:5" ht="38.25">
      <c r="A79" t="s">
        <v>58</v>
      </c>
      <c r="E79" s="39" t="s">
        <v>4121</v>
      </c>
    </row>
    <row r="80" spans="1:13" ht="12.75">
      <c r="A80" t="s">
        <v>46</v>
      </c>
      <c r="C80" s="31" t="s">
        <v>26</v>
      </c>
      <c r="E80" s="33" t="s">
        <v>3502</v>
      </c>
      <c r="J80" s="32">
        <f>0</f>
      </c>
      <c s="32">
        <f>0</f>
      </c>
      <c s="32">
        <f>0+L81+L85+L89+L93+L97</f>
      </c>
      <c s="32">
        <f>0+M81+M85+M89+M93+M97</f>
      </c>
    </row>
    <row r="81" spans="1:16" ht="12.75">
      <c r="A81" t="s">
        <v>49</v>
      </c>
      <c s="34" t="s">
        <v>153</v>
      </c>
      <c s="34" t="s">
        <v>3958</v>
      </c>
      <c s="35" t="s">
        <v>5</v>
      </c>
      <c s="6" t="s">
        <v>3959</v>
      </c>
      <c s="36" t="s">
        <v>75</v>
      </c>
      <c s="37">
        <v>0.75</v>
      </c>
      <c s="36">
        <v>0</v>
      </c>
      <c s="36">
        <f>ROUND(G81*H81,6)</f>
      </c>
      <c r="L81" s="38">
        <v>0</v>
      </c>
      <c s="32">
        <f>ROUND(ROUND(L81,2)*ROUND(G81,3),2)</f>
      </c>
      <c s="36" t="s">
        <v>429</v>
      </c>
      <c>
        <f>(M81*21)/100</f>
      </c>
      <c t="s">
        <v>27</v>
      </c>
    </row>
    <row r="82" spans="1:5" ht="12.75">
      <c r="A82" s="35" t="s">
        <v>55</v>
      </c>
      <c r="E82" s="39" t="s">
        <v>5710</v>
      </c>
    </row>
    <row r="83" spans="1:5" ht="25.5">
      <c r="A83" s="35" t="s">
        <v>56</v>
      </c>
      <c r="E83" s="40" t="s">
        <v>5711</v>
      </c>
    </row>
    <row r="84" spans="1:5" ht="382.5">
      <c r="A84" t="s">
        <v>58</v>
      </c>
      <c r="E84" s="39" t="s">
        <v>3828</v>
      </c>
    </row>
    <row r="85" spans="1:16" ht="12.75">
      <c r="A85" t="s">
        <v>49</v>
      </c>
      <c s="34" t="s">
        <v>157</v>
      </c>
      <c s="34" t="s">
        <v>3829</v>
      </c>
      <c s="35" t="s">
        <v>5</v>
      </c>
      <c s="6" t="s">
        <v>3830</v>
      </c>
      <c s="36" t="s">
        <v>53</v>
      </c>
      <c s="37">
        <v>0.113</v>
      </c>
      <c s="36">
        <v>0</v>
      </c>
      <c s="36">
        <f>ROUND(G85*H85,6)</f>
      </c>
      <c r="L85" s="38">
        <v>0</v>
      </c>
      <c s="32">
        <f>ROUND(ROUND(L85,2)*ROUND(G85,3),2)</f>
      </c>
      <c s="36" t="s">
        <v>429</v>
      </c>
      <c>
        <f>(M85*21)/100</f>
      </c>
      <c t="s">
        <v>27</v>
      </c>
    </row>
    <row r="86" spans="1:5" ht="12.75">
      <c r="A86" s="35" t="s">
        <v>55</v>
      </c>
      <c r="E86" s="39" t="s">
        <v>5405</v>
      </c>
    </row>
    <row r="87" spans="1:5" ht="38.25">
      <c r="A87" s="35" t="s">
        <v>56</v>
      </c>
      <c r="E87" s="40" t="s">
        <v>5712</v>
      </c>
    </row>
    <row r="88" spans="1:5" ht="242.25">
      <c r="A88" t="s">
        <v>58</v>
      </c>
      <c r="E88" s="39" t="s">
        <v>3832</v>
      </c>
    </row>
    <row r="89" spans="1:16" ht="12.75">
      <c r="A89" t="s">
        <v>49</v>
      </c>
      <c s="34" t="s">
        <v>161</v>
      </c>
      <c s="34" t="s">
        <v>4281</v>
      </c>
      <c s="35" t="s">
        <v>5</v>
      </c>
      <c s="6" t="s">
        <v>4282</v>
      </c>
      <c s="36" t="s">
        <v>75</v>
      </c>
      <c s="37">
        <v>3.162</v>
      </c>
      <c s="36">
        <v>0</v>
      </c>
      <c s="36">
        <f>ROUND(G89*H89,6)</f>
      </c>
      <c r="L89" s="38">
        <v>0</v>
      </c>
      <c s="32">
        <f>ROUND(ROUND(L89,2)*ROUND(G89,3),2)</f>
      </c>
      <c s="36" t="s">
        <v>429</v>
      </c>
      <c>
        <f>(M89*21)/100</f>
      </c>
      <c t="s">
        <v>27</v>
      </c>
    </row>
    <row r="90" spans="1:5" ht="12.75">
      <c r="A90" s="35" t="s">
        <v>55</v>
      </c>
      <c r="E90" s="39" t="s">
        <v>5407</v>
      </c>
    </row>
    <row r="91" spans="1:5" ht="25.5">
      <c r="A91" s="35" t="s">
        <v>56</v>
      </c>
      <c r="E91" s="40" t="s">
        <v>5713</v>
      </c>
    </row>
    <row r="92" spans="1:5" ht="369.75">
      <c r="A92" t="s">
        <v>58</v>
      </c>
      <c r="E92" s="39" t="s">
        <v>457</v>
      </c>
    </row>
    <row r="93" spans="1:16" ht="12.75">
      <c r="A93" t="s">
        <v>49</v>
      </c>
      <c s="34" t="s">
        <v>165</v>
      </c>
      <c s="34" t="s">
        <v>3681</v>
      </c>
      <c s="35" t="s">
        <v>5</v>
      </c>
      <c s="6" t="s">
        <v>3682</v>
      </c>
      <c s="36" t="s">
        <v>53</v>
      </c>
      <c s="37">
        <v>0.45</v>
      </c>
      <c s="36">
        <v>0</v>
      </c>
      <c s="36">
        <f>ROUND(G93*H93,6)</f>
      </c>
      <c r="L93" s="38">
        <v>0</v>
      </c>
      <c s="32">
        <f>ROUND(ROUND(L93,2)*ROUND(G93,3),2)</f>
      </c>
      <c s="36" t="s">
        <v>429</v>
      </c>
      <c>
        <f>(M93*21)/100</f>
      </c>
      <c t="s">
        <v>27</v>
      </c>
    </row>
    <row r="94" spans="1:5" ht="12.75">
      <c r="A94" s="35" t="s">
        <v>55</v>
      </c>
      <c r="E94" s="39" t="s">
        <v>5714</v>
      </c>
    </row>
    <row r="95" spans="1:5" ht="38.25">
      <c r="A95" s="35" t="s">
        <v>56</v>
      </c>
      <c r="E95" s="40" t="s">
        <v>5715</v>
      </c>
    </row>
    <row r="96" spans="1:5" ht="267.75">
      <c r="A96" t="s">
        <v>58</v>
      </c>
      <c r="E96" s="39" t="s">
        <v>452</v>
      </c>
    </row>
    <row r="97" spans="1:16" ht="12.75">
      <c r="A97" t="s">
        <v>49</v>
      </c>
      <c s="34" t="s">
        <v>169</v>
      </c>
      <c s="34" t="s">
        <v>3833</v>
      </c>
      <c s="35" t="s">
        <v>5</v>
      </c>
      <c s="6" t="s">
        <v>3834</v>
      </c>
      <c s="36" t="s">
        <v>75</v>
      </c>
      <c s="37">
        <v>8.77</v>
      </c>
      <c s="36">
        <v>0</v>
      </c>
      <c s="36">
        <f>ROUND(G97*H97,6)</f>
      </c>
      <c r="L97" s="38">
        <v>0</v>
      </c>
      <c s="32">
        <f>ROUND(ROUND(L97,2)*ROUND(G97,3),2)</f>
      </c>
      <c s="36" t="s">
        <v>429</v>
      </c>
      <c>
        <f>(M97*21)/100</f>
      </c>
      <c t="s">
        <v>27</v>
      </c>
    </row>
    <row r="98" spans="1:5" ht="12.75">
      <c r="A98" s="35" t="s">
        <v>55</v>
      </c>
      <c r="E98" s="39" t="s">
        <v>5</v>
      </c>
    </row>
    <row r="99" spans="1:5" ht="12.75">
      <c r="A99" s="35" t="s">
        <v>56</v>
      </c>
      <c r="E99" s="40" t="s">
        <v>5716</v>
      </c>
    </row>
    <row r="100" spans="1:5" ht="38.25">
      <c r="A100" t="s">
        <v>58</v>
      </c>
      <c r="E100" s="39" t="s">
        <v>3836</v>
      </c>
    </row>
    <row r="101" spans="1:13" ht="12.75">
      <c r="A101" t="s">
        <v>46</v>
      </c>
      <c r="C101" s="31" t="s">
        <v>87</v>
      </c>
      <c r="E101" s="33" t="s">
        <v>453</v>
      </c>
      <c r="J101" s="32">
        <f>0</f>
      </c>
      <c s="32">
        <f>0</f>
      </c>
      <c s="32">
        <f>0+L102+L106</f>
      </c>
      <c s="32">
        <f>0+M102+M106</f>
      </c>
    </row>
    <row r="102" spans="1:16" ht="12.75">
      <c r="A102" t="s">
        <v>49</v>
      </c>
      <c s="34" t="s">
        <v>173</v>
      </c>
      <c s="34" t="s">
        <v>3862</v>
      </c>
      <c s="35" t="s">
        <v>5</v>
      </c>
      <c s="6" t="s">
        <v>3863</v>
      </c>
      <c s="36" t="s">
        <v>75</v>
      </c>
      <c s="37">
        <v>5.655</v>
      </c>
      <c s="36">
        <v>0</v>
      </c>
      <c s="36">
        <f>ROUND(G102*H102,6)</f>
      </c>
      <c r="L102" s="38">
        <v>0</v>
      </c>
      <c s="32">
        <f>ROUND(ROUND(L102,2)*ROUND(G102,3),2)</f>
      </c>
      <c s="36" t="s">
        <v>429</v>
      </c>
      <c>
        <f>(M102*21)/100</f>
      </c>
      <c t="s">
        <v>27</v>
      </c>
    </row>
    <row r="103" spans="1:5" ht="25.5">
      <c r="A103" s="35" t="s">
        <v>55</v>
      </c>
      <c r="E103" s="39" t="s">
        <v>5717</v>
      </c>
    </row>
    <row r="104" spans="1:5" ht="38.25">
      <c r="A104" s="35" t="s">
        <v>56</v>
      </c>
      <c r="E104" s="40" t="s">
        <v>5718</v>
      </c>
    </row>
    <row r="105" spans="1:5" ht="369.75">
      <c r="A105" t="s">
        <v>58</v>
      </c>
      <c r="E105" s="39" t="s">
        <v>457</v>
      </c>
    </row>
    <row r="106" spans="1:16" ht="12.75">
      <c r="A106" t="s">
        <v>49</v>
      </c>
      <c s="34" t="s">
        <v>181</v>
      </c>
      <c s="34" t="s">
        <v>458</v>
      </c>
      <c s="35" t="s">
        <v>5</v>
      </c>
      <c s="6" t="s">
        <v>459</v>
      </c>
      <c s="36" t="s">
        <v>75</v>
      </c>
      <c s="37">
        <v>74.37</v>
      </c>
      <c s="36">
        <v>0</v>
      </c>
      <c s="36">
        <f>ROUND(G106*H106,6)</f>
      </c>
      <c r="L106" s="38">
        <v>0</v>
      </c>
      <c s="32">
        <f>ROUND(ROUND(L106,2)*ROUND(G106,3),2)</f>
      </c>
      <c s="36" t="s">
        <v>429</v>
      </c>
      <c>
        <f>(M106*21)/100</f>
      </c>
      <c t="s">
        <v>27</v>
      </c>
    </row>
    <row r="107" spans="1:5" ht="12.75">
      <c r="A107" s="35" t="s">
        <v>55</v>
      </c>
      <c r="E107" s="39" t="s">
        <v>5719</v>
      </c>
    </row>
    <row r="108" spans="1:5" ht="51">
      <c r="A108" s="35" t="s">
        <v>56</v>
      </c>
      <c r="E108" s="40" t="s">
        <v>5720</v>
      </c>
    </row>
    <row r="109" spans="1:5" ht="38.25">
      <c r="A109" t="s">
        <v>58</v>
      </c>
      <c r="E109" s="39" t="s">
        <v>461</v>
      </c>
    </row>
    <row r="110" spans="1:13" ht="12.75">
      <c r="A110" t="s">
        <v>46</v>
      </c>
      <c r="C110" s="31" t="s">
        <v>97</v>
      </c>
      <c r="E110" s="33" t="s">
        <v>4162</v>
      </c>
      <c r="J110" s="32">
        <f>0</f>
      </c>
      <c s="32">
        <f>0</f>
      </c>
      <c s="32">
        <f>0+L111+L115+L119+L123+L127+L131+L135+L139+L143</f>
      </c>
      <c s="32">
        <f>0+M111+M115+M119+M123+M127+M131+M135+M139+M143</f>
      </c>
    </row>
    <row r="111" spans="1:16" ht="25.5">
      <c r="A111" t="s">
        <v>49</v>
      </c>
      <c s="34" t="s">
        <v>185</v>
      </c>
      <c s="34" t="s">
        <v>4163</v>
      </c>
      <c s="35" t="s">
        <v>5</v>
      </c>
      <c s="6" t="s">
        <v>4164</v>
      </c>
      <c s="36" t="s">
        <v>469</v>
      </c>
      <c s="37">
        <v>113.505</v>
      </c>
      <c s="36">
        <v>0</v>
      </c>
      <c s="36">
        <f>ROUND(G111*H111,6)</f>
      </c>
      <c r="L111" s="38">
        <v>0</v>
      </c>
      <c s="32">
        <f>ROUND(ROUND(L111,2)*ROUND(G111,3),2)</f>
      </c>
      <c s="36" t="s">
        <v>429</v>
      </c>
      <c>
        <f>(M111*21)/100</f>
      </c>
      <c t="s">
        <v>27</v>
      </c>
    </row>
    <row r="112" spans="1:5" ht="12.75">
      <c r="A112" s="35" t="s">
        <v>55</v>
      </c>
      <c r="E112" s="39" t="s">
        <v>5721</v>
      </c>
    </row>
    <row r="113" spans="1:5" ht="25.5">
      <c r="A113" s="35" t="s">
        <v>56</v>
      </c>
      <c r="E113" s="40" t="s">
        <v>5722</v>
      </c>
    </row>
    <row r="114" spans="1:5" ht="76.5">
      <c r="A114" t="s">
        <v>58</v>
      </c>
      <c r="E114" s="39" t="s">
        <v>4166</v>
      </c>
    </row>
    <row r="115" spans="1:16" ht="25.5">
      <c r="A115" t="s">
        <v>49</v>
      </c>
      <c s="34" t="s">
        <v>189</v>
      </c>
      <c s="34" t="s">
        <v>4870</v>
      </c>
      <c s="35" t="s">
        <v>5</v>
      </c>
      <c s="6" t="s">
        <v>4871</v>
      </c>
      <c s="36" t="s">
        <v>469</v>
      </c>
      <c s="37">
        <v>18.918</v>
      </c>
      <c s="36">
        <v>0</v>
      </c>
      <c s="36">
        <f>ROUND(G115*H115,6)</f>
      </c>
      <c r="L115" s="38">
        <v>0</v>
      </c>
      <c s="32">
        <f>ROUND(ROUND(L115,2)*ROUND(G115,3),2)</f>
      </c>
      <c s="36" t="s">
        <v>429</v>
      </c>
      <c>
        <f>(M115*21)/100</f>
      </c>
      <c t="s">
        <v>27</v>
      </c>
    </row>
    <row r="116" spans="1:5" ht="12.75">
      <c r="A116" s="35" t="s">
        <v>55</v>
      </c>
      <c r="E116" s="39" t="s">
        <v>5723</v>
      </c>
    </row>
    <row r="117" spans="1:5" ht="25.5">
      <c r="A117" s="35" t="s">
        <v>56</v>
      </c>
      <c r="E117" s="40" t="s">
        <v>5724</v>
      </c>
    </row>
    <row r="118" spans="1:5" ht="76.5">
      <c r="A118" t="s">
        <v>58</v>
      </c>
      <c r="E118" s="39" t="s">
        <v>4166</v>
      </c>
    </row>
    <row r="119" spans="1:16" ht="25.5">
      <c r="A119" t="s">
        <v>49</v>
      </c>
      <c s="34" t="s">
        <v>193</v>
      </c>
      <c s="34" t="s">
        <v>5725</v>
      </c>
      <c s="35" t="s">
        <v>5</v>
      </c>
      <c s="6" t="s">
        <v>5726</v>
      </c>
      <c s="36" t="s">
        <v>469</v>
      </c>
      <c s="37">
        <v>34.052</v>
      </c>
      <c s="36">
        <v>0</v>
      </c>
      <c s="36">
        <f>ROUND(G119*H119,6)</f>
      </c>
      <c r="L119" s="38">
        <v>0</v>
      </c>
      <c s="32">
        <f>ROUND(ROUND(L119,2)*ROUND(G119,3),2)</f>
      </c>
      <c s="36" t="s">
        <v>429</v>
      </c>
      <c>
        <f>(M119*21)/100</f>
      </c>
      <c t="s">
        <v>27</v>
      </c>
    </row>
    <row r="120" spans="1:5" ht="12.75">
      <c r="A120" s="35" t="s">
        <v>55</v>
      </c>
      <c r="E120" s="39" t="s">
        <v>5721</v>
      </c>
    </row>
    <row r="121" spans="1:5" ht="25.5">
      <c r="A121" s="35" t="s">
        <v>56</v>
      </c>
      <c r="E121" s="40" t="s">
        <v>5727</v>
      </c>
    </row>
    <row r="122" spans="1:5" ht="76.5">
      <c r="A122" t="s">
        <v>58</v>
      </c>
      <c r="E122" s="39" t="s">
        <v>4166</v>
      </c>
    </row>
    <row r="123" spans="1:16" ht="25.5">
      <c r="A123" t="s">
        <v>49</v>
      </c>
      <c s="34" t="s">
        <v>197</v>
      </c>
      <c s="34" t="s">
        <v>5728</v>
      </c>
      <c s="35" t="s">
        <v>5</v>
      </c>
      <c s="6" t="s">
        <v>5729</v>
      </c>
      <c s="36" t="s">
        <v>469</v>
      </c>
      <c s="37">
        <v>5.675</v>
      </c>
      <c s="36">
        <v>0</v>
      </c>
      <c s="36">
        <f>ROUND(G123*H123,6)</f>
      </c>
      <c r="L123" s="38">
        <v>0</v>
      </c>
      <c s="32">
        <f>ROUND(ROUND(L123,2)*ROUND(G123,3),2)</f>
      </c>
      <c s="36" t="s">
        <v>429</v>
      </c>
      <c>
        <f>(M123*21)/100</f>
      </c>
      <c t="s">
        <v>27</v>
      </c>
    </row>
    <row r="124" spans="1:5" ht="12.75">
      <c r="A124" s="35" t="s">
        <v>55</v>
      </c>
      <c r="E124" s="39" t="s">
        <v>5723</v>
      </c>
    </row>
    <row r="125" spans="1:5" ht="25.5">
      <c r="A125" s="35" t="s">
        <v>56</v>
      </c>
      <c r="E125" s="40" t="s">
        <v>5730</v>
      </c>
    </row>
    <row r="126" spans="1:5" ht="76.5">
      <c r="A126" t="s">
        <v>58</v>
      </c>
      <c r="E126" s="39" t="s">
        <v>4166</v>
      </c>
    </row>
    <row r="127" spans="1:16" ht="12.75">
      <c r="A127" t="s">
        <v>49</v>
      </c>
      <c s="34" t="s">
        <v>201</v>
      </c>
      <c s="34" t="s">
        <v>4167</v>
      </c>
      <c s="35" t="s">
        <v>5</v>
      </c>
      <c s="6" t="s">
        <v>4168</v>
      </c>
      <c s="36" t="s">
        <v>469</v>
      </c>
      <c s="37">
        <v>172.2</v>
      </c>
      <c s="36">
        <v>0</v>
      </c>
      <c s="36">
        <f>ROUND(G127*H127,6)</f>
      </c>
      <c r="L127" s="38">
        <v>0</v>
      </c>
      <c s="32">
        <f>ROUND(ROUND(L127,2)*ROUND(G127,3),2)</f>
      </c>
      <c s="36" t="s">
        <v>429</v>
      </c>
      <c>
        <f>(M127*21)/100</f>
      </c>
      <c t="s">
        <v>27</v>
      </c>
    </row>
    <row r="128" spans="1:5" ht="12.75">
      <c r="A128" s="35" t="s">
        <v>55</v>
      </c>
      <c r="E128" s="39" t="s">
        <v>5</v>
      </c>
    </row>
    <row r="129" spans="1:5" ht="12.75">
      <c r="A129" s="35" t="s">
        <v>56</v>
      </c>
      <c r="E129" s="40" t="s">
        <v>5731</v>
      </c>
    </row>
    <row r="130" spans="1:5" ht="76.5">
      <c r="A130" t="s">
        <v>58</v>
      </c>
      <c r="E130" s="39" t="s">
        <v>4166</v>
      </c>
    </row>
    <row r="131" spans="1:16" ht="12.75">
      <c r="A131" t="s">
        <v>49</v>
      </c>
      <c s="34" t="s">
        <v>205</v>
      </c>
      <c s="34" t="s">
        <v>5732</v>
      </c>
      <c s="35" t="s">
        <v>5</v>
      </c>
      <c s="6" t="s">
        <v>5733</v>
      </c>
      <c s="36" t="s">
        <v>469</v>
      </c>
      <c s="37">
        <v>1.23</v>
      </c>
      <c s="36">
        <v>0</v>
      </c>
      <c s="36">
        <f>ROUND(G131*H131,6)</f>
      </c>
      <c r="L131" s="38">
        <v>0</v>
      </c>
      <c s="32">
        <f>ROUND(ROUND(L131,2)*ROUND(G131,3),2)</f>
      </c>
      <c s="36" t="s">
        <v>429</v>
      </c>
      <c>
        <f>(M131*21)/100</f>
      </c>
      <c t="s">
        <v>27</v>
      </c>
    </row>
    <row r="132" spans="1:5" ht="12.75">
      <c r="A132" s="35" t="s">
        <v>55</v>
      </c>
      <c r="E132" s="39" t="s">
        <v>5734</v>
      </c>
    </row>
    <row r="133" spans="1:5" ht="12.75">
      <c r="A133" s="35" t="s">
        <v>56</v>
      </c>
      <c r="E133" s="40" t="s">
        <v>5735</v>
      </c>
    </row>
    <row r="134" spans="1:5" ht="63.75">
      <c r="A134" t="s">
        <v>58</v>
      </c>
      <c r="E134" s="39" t="s">
        <v>5736</v>
      </c>
    </row>
    <row r="135" spans="1:16" ht="12.75">
      <c r="A135" t="s">
        <v>49</v>
      </c>
      <c s="34" t="s">
        <v>209</v>
      </c>
      <c s="34" t="s">
        <v>5311</v>
      </c>
      <c s="35" t="s">
        <v>5</v>
      </c>
      <c s="6" t="s">
        <v>5312</v>
      </c>
      <c s="36" t="s">
        <v>95</v>
      </c>
      <c s="37">
        <v>20</v>
      </c>
      <c s="36">
        <v>0</v>
      </c>
      <c s="36">
        <f>ROUND(G135*H135,6)</f>
      </c>
      <c r="L135" s="38">
        <v>0</v>
      </c>
      <c s="32">
        <f>ROUND(ROUND(L135,2)*ROUND(G135,3),2)</f>
      </c>
      <c s="36" t="s">
        <v>429</v>
      </c>
      <c>
        <f>(M135*21)/100</f>
      </c>
      <c t="s">
        <v>27</v>
      </c>
    </row>
    <row r="136" spans="1:5" ht="12.75">
      <c r="A136" s="35" t="s">
        <v>55</v>
      </c>
      <c r="E136" s="39" t="s">
        <v>5</v>
      </c>
    </row>
    <row r="137" spans="1:5" ht="12.75">
      <c r="A137" s="35" t="s">
        <v>56</v>
      </c>
      <c r="E137" s="40" t="s">
        <v>5737</v>
      </c>
    </row>
    <row r="138" spans="1:5" ht="76.5">
      <c r="A138" t="s">
        <v>58</v>
      </c>
      <c r="E138" s="39" t="s">
        <v>5314</v>
      </c>
    </row>
    <row r="139" spans="1:16" ht="12.75">
      <c r="A139" t="s">
        <v>49</v>
      </c>
      <c s="34" t="s">
        <v>213</v>
      </c>
      <c s="34" t="s">
        <v>4421</v>
      </c>
      <c s="35" t="s">
        <v>5</v>
      </c>
      <c s="6" t="s">
        <v>4422</v>
      </c>
      <c s="36" t="s">
        <v>75</v>
      </c>
      <c s="37">
        <v>6.105</v>
      </c>
      <c s="36">
        <v>0</v>
      </c>
      <c s="36">
        <f>ROUND(G139*H139,6)</f>
      </c>
      <c r="L139" s="38">
        <v>0</v>
      </c>
      <c s="32">
        <f>ROUND(ROUND(L139,2)*ROUND(G139,3),2)</f>
      </c>
      <c s="36" t="s">
        <v>429</v>
      </c>
      <c>
        <f>(M139*21)/100</f>
      </c>
      <c t="s">
        <v>27</v>
      </c>
    </row>
    <row r="140" spans="1:5" ht="12.75">
      <c r="A140" s="35" t="s">
        <v>55</v>
      </c>
      <c r="E140" s="39" t="s">
        <v>5437</v>
      </c>
    </row>
    <row r="141" spans="1:5" ht="12.75">
      <c r="A141" s="35" t="s">
        <v>56</v>
      </c>
      <c r="E141" s="40" t="s">
        <v>5738</v>
      </c>
    </row>
    <row r="142" spans="1:5" ht="331.5">
      <c r="A142" t="s">
        <v>58</v>
      </c>
      <c r="E142" s="39" t="s">
        <v>4425</v>
      </c>
    </row>
    <row r="143" spans="1:16" ht="12.75">
      <c r="A143" t="s">
        <v>49</v>
      </c>
      <c s="34" t="s">
        <v>294</v>
      </c>
      <c s="34" t="s">
        <v>5739</v>
      </c>
      <c s="35" t="s">
        <v>5</v>
      </c>
      <c s="6" t="s">
        <v>5740</v>
      </c>
      <c s="36" t="s">
        <v>90</v>
      </c>
      <c s="37">
        <v>73</v>
      </c>
      <c s="36">
        <v>0</v>
      </c>
      <c s="36">
        <f>ROUND(G143*H143,6)</f>
      </c>
      <c r="L143" s="38">
        <v>0</v>
      </c>
      <c s="32">
        <f>ROUND(ROUND(L143,2)*ROUND(G143,3),2)</f>
      </c>
      <c s="36" t="s">
        <v>529</v>
      </c>
      <c>
        <f>(M143*21)/100</f>
      </c>
      <c t="s">
        <v>27</v>
      </c>
    </row>
    <row r="144" spans="1:5" ht="12.75">
      <c r="A144" s="35" t="s">
        <v>55</v>
      </c>
      <c r="E144" s="39" t="s">
        <v>5</v>
      </c>
    </row>
    <row r="145" spans="1:5" ht="12.75">
      <c r="A145" s="35" t="s">
        <v>56</v>
      </c>
      <c r="E145" s="40" t="s">
        <v>5741</v>
      </c>
    </row>
    <row r="146" spans="1:5" ht="12.75">
      <c r="A146" t="s">
        <v>58</v>
      </c>
      <c r="E146" s="39" t="s">
        <v>5742</v>
      </c>
    </row>
    <row r="147" spans="1:13" ht="12.75">
      <c r="A147" t="s">
        <v>46</v>
      </c>
      <c r="C147" s="31" t="s">
        <v>85</v>
      </c>
      <c r="E147" s="33" t="s">
        <v>86</v>
      </c>
      <c r="J147" s="32">
        <f>0</f>
      </c>
      <c s="32">
        <f>0</f>
      </c>
      <c s="32">
        <f>0+L148+L152+L156+L160+L164</f>
      </c>
      <c s="32">
        <f>0+M148+M152+M156+M160+M164</f>
      </c>
    </row>
    <row r="148" spans="1:16" ht="25.5">
      <c r="A148" t="s">
        <v>49</v>
      </c>
      <c s="34" t="s">
        <v>217</v>
      </c>
      <c s="34" t="s">
        <v>3865</v>
      </c>
      <c s="35" t="s">
        <v>5</v>
      </c>
      <c s="6" t="s">
        <v>3866</v>
      </c>
      <c s="36" t="s">
        <v>469</v>
      </c>
      <c s="37">
        <v>265.3</v>
      </c>
      <c s="36">
        <v>0</v>
      </c>
      <c s="36">
        <f>ROUND(G148*H148,6)</f>
      </c>
      <c r="L148" s="38">
        <v>0</v>
      </c>
      <c s="32">
        <f>ROUND(ROUND(L148,2)*ROUND(G148,3),2)</f>
      </c>
      <c s="36" t="s">
        <v>429</v>
      </c>
      <c>
        <f>(M148*21)/100</f>
      </c>
      <c t="s">
        <v>27</v>
      </c>
    </row>
    <row r="149" spans="1:5" ht="12.75">
      <c r="A149" s="35" t="s">
        <v>55</v>
      </c>
      <c r="E149" s="39" t="s">
        <v>5439</v>
      </c>
    </row>
    <row r="150" spans="1:5" ht="51">
      <c r="A150" s="35" t="s">
        <v>56</v>
      </c>
      <c r="E150" s="40" t="s">
        <v>5743</v>
      </c>
    </row>
    <row r="151" spans="1:5" ht="191.25">
      <c r="A151" t="s">
        <v>58</v>
      </c>
      <c r="E151" s="39" t="s">
        <v>471</v>
      </c>
    </row>
    <row r="152" spans="1:16" ht="12.75">
      <c r="A152" t="s">
        <v>49</v>
      </c>
      <c s="34" t="s">
        <v>221</v>
      </c>
      <c s="34" t="s">
        <v>3868</v>
      </c>
      <c s="35" t="s">
        <v>5</v>
      </c>
      <c s="6" t="s">
        <v>3869</v>
      </c>
      <c s="36" t="s">
        <v>469</v>
      </c>
      <c s="37">
        <v>209.8</v>
      </c>
      <c s="36">
        <v>0</v>
      </c>
      <c s="36">
        <f>ROUND(G152*H152,6)</f>
      </c>
      <c r="L152" s="38">
        <v>0</v>
      </c>
      <c s="32">
        <f>ROUND(ROUND(L152,2)*ROUND(G152,3),2)</f>
      </c>
      <c s="36" t="s">
        <v>429</v>
      </c>
      <c>
        <f>(M152*21)/100</f>
      </c>
      <c t="s">
        <v>27</v>
      </c>
    </row>
    <row r="153" spans="1:5" ht="12.75">
      <c r="A153" s="35" t="s">
        <v>55</v>
      </c>
      <c r="E153" s="39" t="s">
        <v>5</v>
      </c>
    </row>
    <row r="154" spans="1:5" ht="38.25">
      <c r="A154" s="35" t="s">
        <v>56</v>
      </c>
      <c r="E154" s="40" t="s">
        <v>5744</v>
      </c>
    </row>
    <row r="155" spans="1:5" ht="38.25">
      <c r="A155" t="s">
        <v>58</v>
      </c>
      <c r="E155" s="39" t="s">
        <v>474</v>
      </c>
    </row>
    <row r="156" spans="1:16" ht="12.75">
      <c r="A156" t="s">
        <v>49</v>
      </c>
      <c s="34" t="s">
        <v>225</v>
      </c>
      <c s="34" t="s">
        <v>472</v>
      </c>
      <c s="35" t="s">
        <v>5</v>
      </c>
      <c s="6" t="s">
        <v>473</v>
      </c>
      <c s="36" t="s">
        <v>469</v>
      </c>
      <c s="37">
        <v>376.3</v>
      </c>
      <c s="36">
        <v>0</v>
      </c>
      <c s="36">
        <f>ROUND(G156*H156,6)</f>
      </c>
      <c r="L156" s="38">
        <v>0</v>
      </c>
      <c s="32">
        <f>ROUND(ROUND(L156,2)*ROUND(G156,3),2)</f>
      </c>
      <c s="36" t="s">
        <v>429</v>
      </c>
      <c>
        <f>(M156*21)/100</f>
      </c>
      <c t="s">
        <v>27</v>
      </c>
    </row>
    <row r="157" spans="1:5" ht="12.75">
      <c r="A157" s="35" t="s">
        <v>55</v>
      </c>
      <c r="E157" s="39" t="s">
        <v>5</v>
      </c>
    </row>
    <row r="158" spans="1:5" ht="63.75">
      <c r="A158" s="35" t="s">
        <v>56</v>
      </c>
      <c r="E158" s="40" t="s">
        <v>5745</v>
      </c>
    </row>
    <row r="159" spans="1:5" ht="38.25">
      <c r="A159" t="s">
        <v>58</v>
      </c>
      <c r="E159" s="39" t="s">
        <v>474</v>
      </c>
    </row>
    <row r="160" spans="1:16" ht="12.75">
      <c r="A160" t="s">
        <v>49</v>
      </c>
      <c s="34" t="s">
        <v>229</v>
      </c>
      <c s="34" t="s">
        <v>4548</v>
      </c>
      <c s="35" t="s">
        <v>5</v>
      </c>
      <c s="6" t="s">
        <v>4549</v>
      </c>
      <c s="36" t="s">
        <v>469</v>
      </c>
      <c s="37">
        <v>113.2</v>
      </c>
      <c s="36">
        <v>0</v>
      </c>
      <c s="36">
        <f>ROUND(G160*H160,6)</f>
      </c>
      <c r="L160" s="38">
        <v>0</v>
      </c>
      <c s="32">
        <f>ROUND(ROUND(L160,2)*ROUND(G160,3),2)</f>
      </c>
      <c s="36" t="s">
        <v>429</v>
      </c>
      <c>
        <f>(M160*21)/100</f>
      </c>
      <c t="s">
        <v>27</v>
      </c>
    </row>
    <row r="161" spans="1:5" ht="12.75">
      <c r="A161" s="35" t="s">
        <v>55</v>
      </c>
      <c r="E161" s="39" t="s">
        <v>5746</v>
      </c>
    </row>
    <row r="162" spans="1:5" ht="12.75">
      <c r="A162" s="35" t="s">
        <v>56</v>
      </c>
      <c r="E162" s="40" t="s">
        <v>5747</v>
      </c>
    </row>
    <row r="163" spans="1:5" ht="51">
      <c r="A163" t="s">
        <v>58</v>
      </c>
      <c r="E163" s="39" t="s">
        <v>4552</v>
      </c>
    </row>
    <row r="164" spans="1:16" ht="12.75">
      <c r="A164" t="s">
        <v>49</v>
      </c>
      <c s="34" t="s">
        <v>233</v>
      </c>
      <c s="34" t="s">
        <v>5748</v>
      </c>
      <c s="35" t="s">
        <v>5</v>
      </c>
      <c s="6" t="s">
        <v>5749</v>
      </c>
      <c s="36" t="s">
        <v>469</v>
      </c>
      <c s="37">
        <v>297.275</v>
      </c>
      <c s="36">
        <v>0</v>
      </c>
      <c s="36">
        <f>ROUND(G164*H164,6)</f>
      </c>
      <c r="L164" s="38">
        <v>0</v>
      </c>
      <c s="32">
        <f>ROUND(ROUND(L164,2)*ROUND(G164,3),2)</f>
      </c>
      <c s="36" t="s">
        <v>429</v>
      </c>
      <c>
        <f>(M164*21)/100</f>
      </c>
      <c t="s">
        <v>27</v>
      </c>
    </row>
    <row r="165" spans="1:5" ht="12.75">
      <c r="A165" s="35" t="s">
        <v>55</v>
      </c>
      <c r="E165" s="39" t="s">
        <v>5750</v>
      </c>
    </row>
    <row r="166" spans="1:5" ht="12.75">
      <c r="A166" s="35" t="s">
        <v>56</v>
      </c>
      <c r="E166" s="40" t="s">
        <v>5751</v>
      </c>
    </row>
    <row r="167" spans="1:5" ht="51">
      <c r="A167" t="s">
        <v>58</v>
      </c>
      <c r="E167" s="39" t="s">
        <v>4843</v>
      </c>
    </row>
    <row r="168" spans="1:13" ht="12.75">
      <c r="A168" t="s">
        <v>46</v>
      </c>
      <c r="C168" s="31" t="s">
        <v>104</v>
      </c>
      <c r="E168" s="33" t="s">
        <v>3563</v>
      </c>
      <c r="J168" s="32">
        <f>0</f>
      </c>
      <c s="32">
        <f>0</f>
      </c>
      <c s="32">
        <f>0+L169+L173</f>
      </c>
      <c s="32">
        <f>0+M169+M173</f>
      </c>
    </row>
    <row r="169" spans="1:16" ht="12.75">
      <c r="A169" t="s">
        <v>49</v>
      </c>
      <c s="34" t="s">
        <v>237</v>
      </c>
      <c s="34" t="s">
        <v>4553</v>
      </c>
      <c s="35" t="s">
        <v>5</v>
      </c>
      <c s="6" t="s">
        <v>4554</v>
      </c>
      <c s="36" t="s">
        <v>95</v>
      </c>
      <c s="37">
        <v>4</v>
      </c>
      <c s="36">
        <v>0</v>
      </c>
      <c s="36">
        <f>ROUND(G169*H169,6)</f>
      </c>
      <c r="L169" s="38">
        <v>0</v>
      </c>
      <c s="32">
        <f>ROUND(ROUND(L169,2)*ROUND(G169,3),2)</f>
      </c>
      <c s="36" t="s">
        <v>429</v>
      </c>
      <c>
        <f>(M169*21)/100</f>
      </c>
      <c t="s">
        <v>27</v>
      </c>
    </row>
    <row r="170" spans="1:5" ht="25.5">
      <c r="A170" s="35" t="s">
        <v>55</v>
      </c>
      <c r="E170" s="39" t="s">
        <v>5752</v>
      </c>
    </row>
    <row r="171" spans="1:5" ht="38.25">
      <c r="A171" s="35" t="s">
        <v>56</v>
      </c>
      <c r="E171" s="40" t="s">
        <v>5753</v>
      </c>
    </row>
    <row r="172" spans="1:5" ht="267.75">
      <c r="A172" t="s">
        <v>58</v>
      </c>
      <c r="E172" s="39" t="s">
        <v>4556</v>
      </c>
    </row>
    <row r="173" spans="1:16" ht="12.75">
      <c r="A173" t="s">
        <v>49</v>
      </c>
      <c s="34" t="s">
        <v>241</v>
      </c>
      <c s="34" t="s">
        <v>4557</v>
      </c>
      <c s="35" t="s">
        <v>5</v>
      </c>
      <c s="6" t="s">
        <v>4558</v>
      </c>
      <c s="36" t="s">
        <v>95</v>
      </c>
      <c s="37">
        <v>111</v>
      </c>
      <c s="36">
        <v>0</v>
      </c>
      <c s="36">
        <f>ROUND(G173*H173,6)</f>
      </c>
      <c r="L173" s="38">
        <v>0</v>
      </c>
      <c s="32">
        <f>ROUND(ROUND(L173,2)*ROUND(G173,3),2)</f>
      </c>
      <c s="36" t="s">
        <v>429</v>
      </c>
      <c>
        <f>(M173*21)/100</f>
      </c>
      <c t="s">
        <v>27</v>
      </c>
    </row>
    <row r="174" spans="1:5" ht="12.75">
      <c r="A174" s="35" t="s">
        <v>55</v>
      </c>
      <c r="E174" s="39" t="s">
        <v>5754</v>
      </c>
    </row>
    <row r="175" spans="1:5" ht="25.5">
      <c r="A175" s="35" t="s">
        <v>56</v>
      </c>
      <c r="E175" s="40" t="s">
        <v>5755</v>
      </c>
    </row>
    <row r="176" spans="1:5" ht="242.25">
      <c r="A176" t="s">
        <v>58</v>
      </c>
      <c r="E176" s="39" t="s">
        <v>3878</v>
      </c>
    </row>
    <row r="177" spans="1:13" ht="12.75">
      <c r="A177" t="s">
        <v>46</v>
      </c>
      <c r="C177" s="31" t="s">
        <v>108</v>
      </c>
      <c r="E177" s="33" t="s">
        <v>2697</v>
      </c>
      <c r="J177" s="32">
        <f>0</f>
      </c>
      <c s="32">
        <f>0</f>
      </c>
      <c s="32">
        <f>0+L178+L182+L186+L190+L194+L198+L202+L206+L210+L214+L218+L222</f>
      </c>
      <c s="32">
        <f>0+M178+M182+M186+M190+M194+M198+M202+M206+M210+M214+M218+M222</f>
      </c>
    </row>
    <row r="178" spans="1:16" ht="25.5">
      <c r="A178" t="s">
        <v>49</v>
      </c>
      <c s="34" t="s">
        <v>245</v>
      </c>
      <c s="34" t="s">
        <v>5756</v>
      </c>
      <c s="35" t="s">
        <v>5</v>
      </c>
      <c s="6" t="s">
        <v>5757</v>
      </c>
      <c s="36" t="s">
        <v>95</v>
      </c>
      <c s="37">
        <v>5.27</v>
      </c>
      <c s="36">
        <v>0</v>
      </c>
      <c s="36">
        <f>ROUND(G178*H178,6)</f>
      </c>
      <c r="L178" s="38">
        <v>0</v>
      </c>
      <c s="32">
        <f>ROUND(ROUND(L178,2)*ROUND(G178,3),2)</f>
      </c>
      <c s="36" t="s">
        <v>429</v>
      </c>
      <c>
        <f>(M178*21)/100</f>
      </c>
      <c t="s">
        <v>27</v>
      </c>
    </row>
    <row r="179" spans="1:5" ht="12.75">
      <c r="A179" s="35" t="s">
        <v>55</v>
      </c>
      <c r="E179" s="39" t="s">
        <v>5758</v>
      </c>
    </row>
    <row r="180" spans="1:5" ht="12.75">
      <c r="A180" s="35" t="s">
        <v>56</v>
      </c>
      <c r="E180" s="40" t="s">
        <v>5759</v>
      </c>
    </row>
    <row r="181" spans="1:5" ht="76.5">
      <c r="A181" t="s">
        <v>58</v>
      </c>
      <c r="E181" s="39" t="s">
        <v>4565</v>
      </c>
    </row>
    <row r="182" spans="1:16" ht="12.75">
      <c r="A182" t="s">
        <v>49</v>
      </c>
      <c s="34" t="s">
        <v>249</v>
      </c>
      <c s="34" t="s">
        <v>3717</v>
      </c>
      <c s="35" t="s">
        <v>5</v>
      </c>
      <c s="6" t="s">
        <v>3718</v>
      </c>
      <c s="36" t="s">
        <v>95</v>
      </c>
      <c s="37">
        <v>5.27</v>
      </c>
      <c s="36">
        <v>0</v>
      </c>
      <c s="36">
        <f>ROUND(G182*H182,6)</f>
      </c>
      <c r="L182" s="38">
        <v>0</v>
      </c>
      <c s="32">
        <f>ROUND(ROUND(L182,2)*ROUND(G182,3),2)</f>
      </c>
      <c s="36" t="s">
        <v>429</v>
      </c>
      <c>
        <f>(M182*21)/100</f>
      </c>
      <c t="s">
        <v>27</v>
      </c>
    </row>
    <row r="183" spans="1:5" ht="25.5">
      <c r="A183" s="35" t="s">
        <v>55</v>
      </c>
      <c r="E183" s="39" t="s">
        <v>5760</v>
      </c>
    </row>
    <row r="184" spans="1:5" ht="12.75">
      <c r="A184" s="35" t="s">
        <v>56</v>
      </c>
      <c r="E184" s="40" t="s">
        <v>5761</v>
      </c>
    </row>
    <row r="185" spans="1:5" ht="38.25">
      <c r="A185" t="s">
        <v>58</v>
      </c>
      <c r="E185" s="39" t="s">
        <v>3721</v>
      </c>
    </row>
    <row r="186" spans="1:16" ht="12.75">
      <c r="A186" t="s">
        <v>49</v>
      </c>
      <c s="34" t="s">
        <v>253</v>
      </c>
      <c s="34" t="s">
        <v>3883</v>
      </c>
      <c s="35" t="s">
        <v>5</v>
      </c>
      <c s="6" t="s">
        <v>3884</v>
      </c>
      <c s="36" t="s">
        <v>90</v>
      </c>
      <c s="37">
        <v>20</v>
      </c>
      <c s="36">
        <v>0</v>
      </c>
      <c s="36">
        <f>ROUND(G186*H186,6)</f>
      </c>
      <c r="L186" s="38">
        <v>0</v>
      </c>
      <c s="32">
        <f>ROUND(ROUND(L186,2)*ROUND(G186,3),2)</f>
      </c>
      <c s="36" t="s">
        <v>429</v>
      </c>
      <c>
        <f>(M186*21)/100</f>
      </c>
      <c t="s">
        <v>27</v>
      </c>
    </row>
    <row r="187" spans="1:5" ht="12.75">
      <c r="A187" s="35" t="s">
        <v>55</v>
      </c>
      <c r="E187" s="39" t="s">
        <v>5762</v>
      </c>
    </row>
    <row r="188" spans="1:5" ht="12.75">
      <c r="A188" s="35" t="s">
        <v>56</v>
      </c>
      <c r="E188" s="40" t="s">
        <v>5763</v>
      </c>
    </row>
    <row r="189" spans="1:5" ht="38.25">
      <c r="A189" t="s">
        <v>58</v>
      </c>
      <c r="E189" s="39" t="s">
        <v>3886</v>
      </c>
    </row>
    <row r="190" spans="1:16" ht="12.75">
      <c r="A190" t="s">
        <v>49</v>
      </c>
      <c s="34" t="s">
        <v>257</v>
      </c>
      <c s="34" t="s">
        <v>4844</v>
      </c>
      <c s="35" t="s">
        <v>5</v>
      </c>
      <c s="6" t="s">
        <v>4845</v>
      </c>
      <c s="36" t="s">
        <v>469</v>
      </c>
      <c s="37">
        <v>18.375</v>
      </c>
      <c s="36">
        <v>0</v>
      </c>
      <c s="36">
        <f>ROUND(G190*H190,6)</f>
      </c>
      <c r="L190" s="38">
        <v>0</v>
      </c>
      <c s="32">
        <f>ROUND(ROUND(L190,2)*ROUND(G190,3),2)</f>
      </c>
      <c s="36" t="s">
        <v>429</v>
      </c>
      <c>
        <f>(M190*21)/100</f>
      </c>
      <c t="s">
        <v>27</v>
      </c>
    </row>
    <row r="191" spans="1:5" ht="12.75">
      <c r="A191" s="35" t="s">
        <v>55</v>
      </c>
      <c r="E191" s="39" t="s">
        <v>5764</v>
      </c>
    </row>
    <row r="192" spans="1:5" ht="12.75">
      <c r="A192" s="35" t="s">
        <v>56</v>
      </c>
      <c r="E192" s="40" t="s">
        <v>5765</v>
      </c>
    </row>
    <row r="193" spans="1:5" ht="25.5">
      <c r="A193" t="s">
        <v>58</v>
      </c>
      <c r="E193" s="39" t="s">
        <v>4847</v>
      </c>
    </row>
    <row r="194" spans="1:16" ht="25.5">
      <c r="A194" t="s">
        <v>49</v>
      </c>
      <c s="34" t="s">
        <v>261</v>
      </c>
      <c s="34" t="s">
        <v>4574</v>
      </c>
      <c s="35" t="s">
        <v>5</v>
      </c>
      <c s="6" t="s">
        <v>4575</v>
      </c>
      <c s="36" t="s">
        <v>95</v>
      </c>
      <c s="37">
        <v>27</v>
      </c>
      <c s="36">
        <v>0</v>
      </c>
      <c s="36">
        <f>ROUND(G194*H194,6)</f>
      </c>
      <c r="L194" s="38">
        <v>0</v>
      </c>
      <c s="32">
        <f>ROUND(ROUND(L194,2)*ROUND(G194,3),2)</f>
      </c>
      <c s="36" t="s">
        <v>429</v>
      </c>
      <c>
        <f>(M194*21)/100</f>
      </c>
      <c t="s">
        <v>27</v>
      </c>
    </row>
    <row r="195" spans="1:5" ht="12.75">
      <c r="A195" s="35" t="s">
        <v>55</v>
      </c>
      <c r="E195" s="39" t="s">
        <v>5766</v>
      </c>
    </row>
    <row r="196" spans="1:5" ht="12.75">
      <c r="A196" s="35" t="s">
        <v>56</v>
      </c>
      <c r="E196" s="40" t="s">
        <v>5767</v>
      </c>
    </row>
    <row r="197" spans="1:5" ht="38.25">
      <c r="A197" t="s">
        <v>58</v>
      </c>
      <c r="E197" s="39" t="s">
        <v>4205</v>
      </c>
    </row>
    <row r="198" spans="1:16" ht="12.75">
      <c r="A198" t="s">
        <v>49</v>
      </c>
      <c s="34" t="s">
        <v>265</v>
      </c>
      <c s="34" t="s">
        <v>5768</v>
      </c>
      <c s="35" t="s">
        <v>5</v>
      </c>
      <c s="6" t="s">
        <v>5769</v>
      </c>
      <c s="36" t="s">
        <v>469</v>
      </c>
      <c s="37">
        <v>15.675</v>
      </c>
      <c s="36">
        <v>0</v>
      </c>
      <c s="36">
        <f>ROUND(G198*H198,6)</f>
      </c>
      <c r="L198" s="38">
        <v>0</v>
      </c>
      <c s="32">
        <f>ROUND(ROUND(L198,2)*ROUND(G198,3),2)</f>
      </c>
      <c s="36" t="s">
        <v>429</v>
      </c>
      <c>
        <f>(M198*21)/100</f>
      </c>
      <c t="s">
        <v>27</v>
      </c>
    </row>
    <row r="199" spans="1:5" ht="12.75">
      <c r="A199" s="35" t="s">
        <v>55</v>
      </c>
      <c r="E199" s="39" t="s">
        <v>5</v>
      </c>
    </row>
    <row r="200" spans="1:5" ht="38.25">
      <c r="A200" s="35" t="s">
        <v>56</v>
      </c>
      <c r="E200" s="40" t="s">
        <v>5770</v>
      </c>
    </row>
    <row r="201" spans="1:5" ht="25.5">
      <c r="A201" t="s">
        <v>58</v>
      </c>
      <c r="E201" s="39" t="s">
        <v>4212</v>
      </c>
    </row>
    <row r="202" spans="1:16" ht="12.75">
      <c r="A202" t="s">
        <v>49</v>
      </c>
      <c s="34" t="s">
        <v>269</v>
      </c>
      <c s="34" t="s">
        <v>5771</v>
      </c>
      <c s="35" t="s">
        <v>5</v>
      </c>
      <c s="6" t="s">
        <v>5772</v>
      </c>
      <c s="36" t="s">
        <v>469</v>
      </c>
      <c s="37">
        <v>51.888</v>
      </c>
      <c s="36">
        <v>0</v>
      </c>
      <c s="36">
        <f>ROUND(G202*H202,6)</f>
      </c>
      <c r="L202" s="38">
        <v>0</v>
      </c>
      <c s="32">
        <f>ROUND(ROUND(L202,2)*ROUND(G202,3),2)</f>
      </c>
      <c s="36" t="s">
        <v>429</v>
      </c>
      <c>
        <f>(M202*21)/100</f>
      </c>
      <c t="s">
        <v>27</v>
      </c>
    </row>
    <row r="203" spans="1:5" ht="12.75">
      <c r="A203" s="35" t="s">
        <v>55</v>
      </c>
      <c r="E203" s="39" t="s">
        <v>5773</v>
      </c>
    </row>
    <row r="204" spans="1:5" ht="51">
      <c r="A204" s="35" t="s">
        <v>56</v>
      </c>
      <c r="E204" s="40" t="s">
        <v>5774</v>
      </c>
    </row>
    <row r="205" spans="1:5" ht="25.5">
      <c r="A205" t="s">
        <v>58</v>
      </c>
      <c r="E205" s="39" t="s">
        <v>4212</v>
      </c>
    </row>
    <row r="206" spans="1:16" ht="12.75">
      <c r="A206" t="s">
        <v>49</v>
      </c>
      <c s="34" t="s">
        <v>273</v>
      </c>
      <c s="34" t="s">
        <v>4210</v>
      </c>
      <c s="35" t="s">
        <v>5</v>
      </c>
      <c s="6" t="s">
        <v>4211</v>
      </c>
      <c s="36" t="s">
        <v>469</v>
      </c>
      <c s="37">
        <v>518.88</v>
      </c>
      <c s="36">
        <v>0</v>
      </c>
      <c s="36">
        <f>ROUND(G206*H206,6)</f>
      </c>
      <c r="L206" s="38">
        <v>0</v>
      </c>
      <c s="32">
        <f>ROUND(ROUND(L206,2)*ROUND(G206,3),2)</f>
      </c>
      <c s="36" t="s">
        <v>429</v>
      </c>
      <c>
        <f>(M206*21)/100</f>
      </c>
      <c t="s">
        <v>27</v>
      </c>
    </row>
    <row r="207" spans="1:5" ht="12.75">
      <c r="A207" s="35" t="s">
        <v>55</v>
      </c>
      <c r="E207" s="39" t="s">
        <v>5775</v>
      </c>
    </row>
    <row r="208" spans="1:5" ht="51">
      <c r="A208" s="35" t="s">
        <v>56</v>
      </c>
      <c r="E208" s="40" t="s">
        <v>5776</v>
      </c>
    </row>
    <row r="209" spans="1:5" ht="25.5">
      <c r="A209" t="s">
        <v>58</v>
      </c>
      <c r="E209" s="39" t="s">
        <v>4212</v>
      </c>
    </row>
    <row r="210" spans="1:16" ht="12.75">
      <c r="A210" t="s">
        <v>49</v>
      </c>
      <c s="34" t="s">
        <v>278</v>
      </c>
      <c s="34" t="s">
        <v>4895</v>
      </c>
      <c s="35" t="s">
        <v>71</v>
      </c>
      <c s="6" t="s">
        <v>4896</v>
      </c>
      <c s="36" t="s">
        <v>469</v>
      </c>
      <c s="37">
        <v>1.23</v>
      </c>
      <c s="36">
        <v>0</v>
      </c>
      <c s="36">
        <f>ROUND(G210*H210,6)</f>
      </c>
      <c r="L210" s="38">
        <v>0</v>
      </c>
      <c s="32">
        <f>ROUND(ROUND(L210,2)*ROUND(G210,3),2)</f>
      </c>
      <c s="36" t="s">
        <v>429</v>
      </c>
      <c>
        <f>(M210*21)/100</f>
      </c>
      <c t="s">
        <v>27</v>
      </c>
    </row>
    <row r="211" spans="1:5" ht="12.75">
      <c r="A211" s="35" t="s">
        <v>55</v>
      </c>
      <c r="E211" s="39" t="s">
        <v>5777</v>
      </c>
    </row>
    <row r="212" spans="1:5" ht="12.75">
      <c r="A212" s="35" t="s">
        <v>56</v>
      </c>
      <c r="E212" s="40" t="s">
        <v>5778</v>
      </c>
    </row>
    <row r="213" spans="1:5" ht="25.5">
      <c r="A213" t="s">
        <v>58</v>
      </c>
      <c r="E213" s="39" t="s">
        <v>4212</v>
      </c>
    </row>
    <row r="214" spans="1:16" ht="12.75">
      <c r="A214" t="s">
        <v>49</v>
      </c>
      <c s="34" t="s">
        <v>282</v>
      </c>
      <c s="34" t="s">
        <v>4895</v>
      </c>
      <c s="35" t="s">
        <v>27</v>
      </c>
      <c s="6" t="s">
        <v>4896</v>
      </c>
      <c s="36" t="s">
        <v>469</v>
      </c>
      <c s="37">
        <v>10</v>
      </c>
      <c s="36">
        <v>0</v>
      </c>
      <c s="36">
        <f>ROUND(G214*H214,6)</f>
      </c>
      <c r="L214" s="38">
        <v>0</v>
      </c>
      <c s="32">
        <f>ROUND(ROUND(L214,2)*ROUND(G214,3),2)</f>
      </c>
      <c s="36" t="s">
        <v>429</v>
      </c>
      <c>
        <f>(M214*21)/100</f>
      </c>
      <c t="s">
        <v>27</v>
      </c>
    </row>
    <row r="215" spans="1:5" ht="12.75">
      <c r="A215" s="35" t="s">
        <v>55</v>
      </c>
      <c r="E215" s="39" t="s">
        <v>5779</v>
      </c>
    </row>
    <row r="216" spans="1:5" ht="12.75">
      <c r="A216" s="35" t="s">
        <v>56</v>
      </c>
      <c r="E216" s="40" t="s">
        <v>5780</v>
      </c>
    </row>
    <row r="217" spans="1:5" ht="25.5">
      <c r="A217" t="s">
        <v>58</v>
      </c>
      <c r="E217" s="39" t="s">
        <v>4212</v>
      </c>
    </row>
    <row r="218" spans="1:16" ht="12.75">
      <c r="A218" t="s">
        <v>49</v>
      </c>
      <c s="34" t="s">
        <v>286</v>
      </c>
      <c s="34" t="s">
        <v>4229</v>
      </c>
      <c s="35" t="s">
        <v>5</v>
      </c>
      <c s="6" t="s">
        <v>4230</v>
      </c>
      <c s="36" t="s">
        <v>75</v>
      </c>
      <c s="37">
        <v>22.9</v>
      </c>
      <c s="36">
        <v>0</v>
      </c>
      <c s="36">
        <f>ROUND(G218*H218,6)</f>
      </c>
      <c r="L218" s="38">
        <v>0</v>
      </c>
      <c s="32">
        <f>ROUND(ROUND(L218,2)*ROUND(G218,3),2)</f>
      </c>
      <c s="36" t="s">
        <v>429</v>
      </c>
      <c>
        <f>(M218*21)/100</f>
      </c>
      <c t="s">
        <v>27</v>
      </c>
    </row>
    <row r="219" spans="1:5" ht="12.75">
      <c r="A219" s="35" t="s">
        <v>55</v>
      </c>
      <c r="E219" s="39" t="s">
        <v>5781</v>
      </c>
    </row>
    <row r="220" spans="1:5" ht="25.5">
      <c r="A220" s="35" t="s">
        <v>56</v>
      </c>
      <c r="E220" s="40" t="s">
        <v>5782</v>
      </c>
    </row>
    <row r="221" spans="1:5" ht="89.25">
      <c r="A221" t="s">
        <v>58</v>
      </c>
      <c r="E221" s="39" t="s">
        <v>4232</v>
      </c>
    </row>
    <row r="222" spans="1:16" ht="12.75">
      <c r="A222" t="s">
        <v>49</v>
      </c>
      <c s="34" t="s">
        <v>290</v>
      </c>
      <c s="34" t="s">
        <v>4233</v>
      </c>
      <c s="35" t="s">
        <v>5</v>
      </c>
      <c s="6" t="s">
        <v>4234</v>
      </c>
      <c s="36" t="s">
        <v>1574</v>
      </c>
      <c s="37">
        <v>2290</v>
      </c>
      <c s="36">
        <v>0</v>
      </c>
      <c s="36">
        <f>ROUND(G222*H222,6)</f>
      </c>
      <c r="L222" s="38">
        <v>0</v>
      </c>
      <c s="32">
        <f>ROUND(ROUND(L222,2)*ROUND(G222,3),2)</f>
      </c>
      <c s="36" t="s">
        <v>429</v>
      </c>
      <c>
        <f>(M222*21)/100</f>
      </c>
      <c t="s">
        <v>27</v>
      </c>
    </row>
    <row r="223" spans="1:5" ht="12.75">
      <c r="A223" s="35" t="s">
        <v>55</v>
      </c>
      <c r="E223" s="39" t="s">
        <v>5783</v>
      </c>
    </row>
    <row r="224" spans="1:5" ht="51">
      <c r="A224" s="35" t="s">
        <v>56</v>
      </c>
      <c r="E224" s="40" t="s">
        <v>5784</v>
      </c>
    </row>
    <row r="225" spans="1:5" ht="25.5">
      <c r="A225" t="s">
        <v>58</v>
      </c>
      <c r="E225"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5787</v>
      </c>
      <c r="E8" s="30" t="s">
        <v>5786</v>
      </c>
      <c r="J8" s="29">
        <f>0+J9+J26+J55+J76+J81+J94+J127+J148+J157</f>
      </c>
      <c s="29">
        <f>0+K9+K26+K55+K76+K81+K94+K127+K148+K157</f>
      </c>
      <c s="29">
        <f>0+L9+L26+L55+L76+L81+L94+L127+L148+L157</f>
      </c>
      <c s="29">
        <f>0+M9+M26+M55+M76+M81+M94+M127+M148+M157</f>
      </c>
    </row>
    <row r="9" spans="1:13" ht="12.75">
      <c r="A9" t="s">
        <v>46</v>
      </c>
      <c r="C9" s="31" t="s">
        <v>4333</v>
      </c>
      <c r="E9" s="33" t="s">
        <v>1872</v>
      </c>
      <c r="J9" s="32">
        <f>0</f>
      </c>
      <c s="32">
        <f>0</f>
      </c>
      <c s="32">
        <f>0+L10+L14+L18+L22</f>
      </c>
      <c s="32">
        <f>0+M10+M14+M18+M22</f>
      </c>
    </row>
    <row r="10" spans="1:16" ht="25.5">
      <c r="A10" t="s">
        <v>49</v>
      </c>
      <c s="34" t="s">
        <v>71</v>
      </c>
      <c s="34" t="s">
        <v>427</v>
      </c>
      <c s="35" t="s">
        <v>5</v>
      </c>
      <c s="6" t="s">
        <v>428</v>
      </c>
      <c s="36" t="s">
        <v>53</v>
      </c>
      <c s="37">
        <v>236.424</v>
      </c>
      <c s="36">
        <v>0</v>
      </c>
      <c s="36">
        <f>ROUND(G10*H10,6)</f>
      </c>
      <c r="L10" s="38">
        <v>0</v>
      </c>
      <c s="32">
        <f>ROUND(ROUND(L10,2)*ROUND(G10,3),2)</f>
      </c>
      <c s="36" t="s">
        <v>429</v>
      </c>
      <c>
        <f>(M10*0)/100</f>
      </c>
      <c t="s">
        <v>47</v>
      </c>
    </row>
    <row r="11" spans="1:5" ht="12.75">
      <c r="A11" s="35" t="s">
        <v>55</v>
      </c>
      <c r="E11" s="39" t="s">
        <v>5788</v>
      </c>
    </row>
    <row r="12" spans="1:5" ht="76.5">
      <c r="A12" s="35" t="s">
        <v>56</v>
      </c>
      <c r="E12" s="40" t="s">
        <v>5789</v>
      </c>
    </row>
    <row r="13" spans="1:5" ht="140.25">
      <c r="A13" t="s">
        <v>58</v>
      </c>
      <c r="E13" s="39" t="s">
        <v>59</v>
      </c>
    </row>
    <row r="14" spans="1:16" ht="25.5">
      <c r="A14" t="s">
        <v>49</v>
      </c>
      <c s="34" t="s">
        <v>27</v>
      </c>
      <c s="34" t="s">
        <v>921</v>
      </c>
      <c s="35" t="s">
        <v>5</v>
      </c>
      <c s="6" t="s">
        <v>922</v>
      </c>
      <c s="36" t="s">
        <v>53</v>
      </c>
      <c s="37">
        <v>317.424</v>
      </c>
      <c s="36">
        <v>0</v>
      </c>
      <c s="36">
        <f>ROUND(G14*H14,6)</f>
      </c>
      <c r="L14" s="38">
        <v>0</v>
      </c>
      <c s="32">
        <f>ROUND(ROUND(L14,2)*ROUND(G14,3),2)</f>
      </c>
      <c s="36" t="s">
        <v>429</v>
      </c>
      <c>
        <f>(M14*0)/100</f>
      </c>
      <c t="s">
        <v>47</v>
      </c>
    </row>
    <row r="15" spans="1:5" ht="12.75">
      <c r="A15" s="35" t="s">
        <v>55</v>
      </c>
      <c r="E15" s="39" t="s">
        <v>5</v>
      </c>
    </row>
    <row r="16" spans="1:5" ht="51">
      <c r="A16" s="35" t="s">
        <v>56</v>
      </c>
      <c r="E16" s="40" t="s">
        <v>5790</v>
      </c>
    </row>
    <row r="17" spans="1:5" ht="140.25">
      <c r="A17" t="s">
        <v>58</v>
      </c>
      <c r="E17" s="39" t="s">
        <v>59</v>
      </c>
    </row>
    <row r="18" spans="1:16" ht="25.5">
      <c r="A18" t="s">
        <v>49</v>
      </c>
      <c s="34" t="s">
        <v>26</v>
      </c>
      <c s="34" t="s">
        <v>923</v>
      </c>
      <c s="35" t="s">
        <v>5</v>
      </c>
      <c s="6" t="s">
        <v>924</v>
      </c>
      <c s="36" t="s">
        <v>53</v>
      </c>
      <c s="37">
        <v>0.518</v>
      </c>
      <c s="36">
        <v>0</v>
      </c>
      <c s="36">
        <f>ROUND(G18*H18,6)</f>
      </c>
      <c r="L18" s="38">
        <v>0</v>
      </c>
      <c s="32">
        <f>ROUND(ROUND(L18,2)*ROUND(G18,3),2)</f>
      </c>
      <c s="36" t="s">
        <v>429</v>
      </c>
      <c>
        <f>(M18*0)/100</f>
      </c>
      <c t="s">
        <v>47</v>
      </c>
    </row>
    <row r="19" spans="1:5" ht="12.75">
      <c r="A19" s="35" t="s">
        <v>55</v>
      </c>
      <c r="E19" s="39" t="s">
        <v>5791</v>
      </c>
    </row>
    <row r="20" spans="1:5" ht="25.5">
      <c r="A20" s="35" t="s">
        <v>56</v>
      </c>
      <c r="E20" s="40" t="s">
        <v>5792</v>
      </c>
    </row>
    <row r="21" spans="1:5" ht="140.25">
      <c r="A21" t="s">
        <v>58</v>
      </c>
      <c r="E21" s="39" t="s">
        <v>59</v>
      </c>
    </row>
    <row r="22" spans="1:16" ht="25.5">
      <c r="A22" t="s">
        <v>49</v>
      </c>
      <c s="34" t="s">
        <v>87</v>
      </c>
      <c s="34" t="s">
        <v>4860</v>
      </c>
      <c s="35" t="s">
        <v>5</v>
      </c>
      <c s="6" t="s">
        <v>4861</v>
      </c>
      <c s="36" t="s">
        <v>53</v>
      </c>
      <c s="37">
        <v>0.2</v>
      </c>
      <c s="36">
        <v>0</v>
      </c>
      <c s="36">
        <f>ROUND(G22*H22,6)</f>
      </c>
      <c r="L22" s="38">
        <v>0</v>
      </c>
      <c s="32">
        <f>ROUND(ROUND(L22,2)*ROUND(G22,3),2)</f>
      </c>
      <c s="36" t="s">
        <v>429</v>
      </c>
      <c>
        <f>(M22*0)/100</f>
      </c>
      <c t="s">
        <v>47</v>
      </c>
    </row>
    <row r="23" spans="1:5" ht="12.75">
      <c r="A23" s="35" t="s">
        <v>55</v>
      </c>
      <c r="E23" s="39" t="s">
        <v>5793</v>
      </c>
    </row>
    <row r="24" spans="1:5" ht="12.75">
      <c r="A24" s="35" t="s">
        <v>56</v>
      </c>
      <c r="E24" s="40" t="s">
        <v>5794</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5364</v>
      </c>
      <c s="35" t="s">
        <v>5</v>
      </c>
      <c s="6" t="s">
        <v>5365</v>
      </c>
      <c s="36" t="s">
        <v>75</v>
      </c>
      <c s="37">
        <v>247.5</v>
      </c>
      <c s="36">
        <v>0</v>
      </c>
      <c s="36">
        <f>ROUND(G27*H27,6)</f>
      </c>
      <c r="L27" s="38">
        <v>0</v>
      </c>
      <c s="32">
        <f>ROUND(ROUND(L27,2)*ROUND(G27,3),2)</f>
      </c>
      <c s="36" t="s">
        <v>429</v>
      </c>
      <c>
        <f>(M27*0)/100</f>
      </c>
      <c t="s">
        <v>47</v>
      </c>
    </row>
    <row r="28" spans="1:5" ht="12.75">
      <c r="A28" s="35" t="s">
        <v>55</v>
      </c>
      <c r="E28" s="39" t="s">
        <v>5795</v>
      </c>
    </row>
    <row r="29" spans="1:5" ht="25.5">
      <c r="A29" s="35" t="s">
        <v>56</v>
      </c>
      <c r="E29" s="40" t="s">
        <v>5796</v>
      </c>
    </row>
    <row r="30" spans="1:5" ht="306">
      <c r="A30" t="s">
        <v>58</v>
      </c>
      <c r="E30" s="39" t="s">
        <v>3791</v>
      </c>
    </row>
    <row r="31" spans="1:16" ht="12.75">
      <c r="A31" t="s">
        <v>49</v>
      </c>
      <c s="34" t="s">
        <v>97</v>
      </c>
      <c s="34" t="s">
        <v>434</v>
      </c>
      <c s="35" t="s">
        <v>5</v>
      </c>
      <c s="6" t="s">
        <v>435</v>
      </c>
      <c s="36" t="s">
        <v>75</v>
      </c>
      <c s="37">
        <v>362.25</v>
      </c>
      <c s="36">
        <v>0</v>
      </c>
      <c s="36">
        <f>ROUND(G31*H31,6)</f>
      </c>
      <c r="L31" s="38">
        <v>0</v>
      </c>
      <c s="32">
        <f>ROUND(ROUND(L31,2)*ROUND(G31,3),2)</f>
      </c>
      <c s="36" t="s">
        <v>429</v>
      </c>
      <c>
        <f>(M31*0)/100</f>
      </c>
      <c t="s">
        <v>47</v>
      </c>
    </row>
    <row r="32" spans="1:5" ht="12.75">
      <c r="A32" s="35" t="s">
        <v>55</v>
      </c>
      <c r="E32" s="39" t="s">
        <v>5682</v>
      </c>
    </row>
    <row r="33" spans="1:5" ht="38.25">
      <c r="A33" s="35" t="s">
        <v>56</v>
      </c>
      <c r="E33" s="40" t="s">
        <v>5797</v>
      </c>
    </row>
    <row r="34" spans="1:5" ht="318.75">
      <c r="A34" t="s">
        <v>58</v>
      </c>
      <c r="E34" s="39" t="s">
        <v>436</v>
      </c>
    </row>
    <row r="35" spans="1:16" ht="12.75">
      <c r="A35" t="s">
        <v>49</v>
      </c>
      <c s="34" t="s">
        <v>85</v>
      </c>
      <c s="34" t="s">
        <v>437</v>
      </c>
      <c s="35" t="s">
        <v>5</v>
      </c>
      <c s="6" t="s">
        <v>438</v>
      </c>
      <c s="36" t="s">
        <v>439</v>
      </c>
      <c s="37">
        <v>6570</v>
      </c>
      <c s="36">
        <v>0</v>
      </c>
      <c s="36">
        <f>ROUND(G35*H35,6)</f>
      </c>
      <c r="L35" s="38">
        <v>0</v>
      </c>
      <c s="32">
        <f>ROUND(ROUND(L35,2)*ROUND(G35,3),2)</f>
      </c>
      <c s="36" t="s">
        <v>429</v>
      </c>
      <c>
        <f>(M35*0)/100</f>
      </c>
      <c t="s">
        <v>47</v>
      </c>
    </row>
    <row r="36" spans="1:5" ht="12.75">
      <c r="A36" s="35" t="s">
        <v>55</v>
      </c>
      <c r="E36" s="39" t="s">
        <v>5684</v>
      </c>
    </row>
    <row r="37" spans="1:5" ht="76.5">
      <c r="A37" s="35" t="s">
        <v>56</v>
      </c>
      <c r="E37" s="40" t="s">
        <v>5798</v>
      </c>
    </row>
    <row r="38" spans="1:5" ht="25.5">
      <c r="A38" t="s">
        <v>58</v>
      </c>
      <c r="E38" s="39" t="s">
        <v>441</v>
      </c>
    </row>
    <row r="39" spans="1:16" ht="12.75">
      <c r="A39" t="s">
        <v>49</v>
      </c>
      <c s="34" t="s">
        <v>104</v>
      </c>
      <c s="34" t="s">
        <v>4366</v>
      </c>
      <c s="35" t="s">
        <v>5</v>
      </c>
      <c s="6" t="s">
        <v>4367</v>
      </c>
      <c s="36" t="s">
        <v>75</v>
      </c>
      <c s="37">
        <v>155.25</v>
      </c>
      <c s="36">
        <v>0</v>
      </c>
      <c s="36">
        <f>ROUND(G39*H39,6)</f>
      </c>
      <c r="L39" s="38">
        <v>0</v>
      </c>
      <c s="32">
        <f>ROUND(ROUND(L39,2)*ROUND(G39,3),2)</f>
      </c>
      <c s="36" t="s">
        <v>429</v>
      </c>
      <c>
        <f>(M39*0)/100</f>
      </c>
      <c t="s">
        <v>47</v>
      </c>
    </row>
    <row r="40" spans="1:5" ht="12.75">
      <c r="A40" s="35" t="s">
        <v>55</v>
      </c>
      <c r="E40" s="39" t="s">
        <v>5</v>
      </c>
    </row>
    <row r="41" spans="1:5" ht="38.25">
      <c r="A41" s="35" t="s">
        <v>56</v>
      </c>
      <c r="E41" s="40" t="s">
        <v>5799</v>
      </c>
    </row>
    <row r="42" spans="1:5" ht="318.75">
      <c r="A42" t="s">
        <v>58</v>
      </c>
      <c r="E42" s="39" t="s">
        <v>4078</v>
      </c>
    </row>
    <row r="43" spans="1:16" ht="12.75">
      <c r="A43" t="s">
        <v>49</v>
      </c>
      <c s="34" t="s">
        <v>108</v>
      </c>
      <c s="34" t="s">
        <v>2407</v>
      </c>
      <c s="35" t="s">
        <v>5</v>
      </c>
      <c s="6" t="s">
        <v>2408</v>
      </c>
      <c s="36" t="s">
        <v>439</v>
      </c>
      <c s="37">
        <v>6210</v>
      </c>
      <c s="36">
        <v>0</v>
      </c>
      <c s="36">
        <f>ROUND(G43*H43,6)</f>
      </c>
      <c r="L43" s="38">
        <v>0</v>
      </c>
      <c s="32">
        <f>ROUND(ROUND(L43,2)*ROUND(G43,3),2)</f>
      </c>
      <c s="36" t="s">
        <v>429</v>
      </c>
      <c>
        <f>(M43*0)/100</f>
      </c>
      <c t="s">
        <v>47</v>
      </c>
    </row>
    <row r="44" spans="1:5" ht="12.75">
      <c r="A44" s="35" t="s">
        <v>55</v>
      </c>
      <c r="E44" s="39" t="s">
        <v>5687</v>
      </c>
    </row>
    <row r="45" spans="1:5" ht="51">
      <c r="A45" s="35" t="s">
        <v>56</v>
      </c>
      <c r="E45" s="40" t="s">
        <v>5800</v>
      </c>
    </row>
    <row r="46" spans="1:5" ht="25.5">
      <c r="A46" t="s">
        <v>58</v>
      </c>
      <c r="E46" s="39" t="s">
        <v>441</v>
      </c>
    </row>
    <row r="47" spans="1:16" ht="12.75">
      <c r="A47" t="s">
        <v>49</v>
      </c>
      <c s="34" t="s">
        <v>112</v>
      </c>
      <c s="34" t="s">
        <v>442</v>
      </c>
      <c s="35" t="s">
        <v>5</v>
      </c>
      <c s="6" t="s">
        <v>443</v>
      </c>
      <c s="36" t="s">
        <v>75</v>
      </c>
      <c s="37">
        <v>524.424</v>
      </c>
      <c s="36">
        <v>0</v>
      </c>
      <c s="36">
        <f>ROUND(G47*H47,6)</f>
      </c>
      <c r="L47" s="38">
        <v>0</v>
      </c>
      <c s="32">
        <f>ROUND(ROUND(L47,2)*ROUND(G47,3),2)</f>
      </c>
      <c s="36" t="s">
        <v>429</v>
      </c>
      <c>
        <f>(M47*0)/100</f>
      </c>
      <c t="s">
        <v>47</v>
      </c>
    </row>
    <row r="48" spans="1:5" ht="12.75">
      <c r="A48" s="35" t="s">
        <v>55</v>
      </c>
      <c r="E48" s="39" t="s">
        <v>4376</v>
      </c>
    </row>
    <row r="49" spans="1:5" ht="51">
      <c r="A49" s="35" t="s">
        <v>56</v>
      </c>
      <c r="E49" s="40" t="s">
        <v>5801</v>
      </c>
    </row>
    <row r="50" spans="1:5" ht="191.25">
      <c r="A50" t="s">
        <v>58</v>
      </c>
      <c r="E50" s="39" t="s">
        <v>444</v>
      </c>
    </row>
    <row r="51" spans="1:16" ht="12.75">
      <c r="A51" t="s">
        <v>49</v>
      </c>
      <c s="34" t="s">
        <v>116</v>
      </c>
      <c s="34" t="s">
        <v>81</v>
      </c>
      <c s="35" t="s">
        <v>5</v>
      </c>
      <c s="6" t="s">
        <v>82</v>
      </c>
      <c s="36" t="s">
        <v>75</v>
      </c>
      <c s="37">
        <v>247.5</v>
      </c>
      <c s="36">
        <v>0</v>
      </c>
      <c s="36">
        <f>ROUND(G51*H51,6)</f>
      </c>
      <c r="L51" s="38">
        <v>0</v>
      </c>
      <c s="32">
        <f>ROUND(ROUND(L51,2)*ROUND(G51,3),2)</f>
      </c>
      <c s="36" t="s">
        <v>429</v>
      </c>
      <c>
        <f>(M51*0)/100</f>
      </c>
      <c t="s">
        <v>47</v>
      </c>
    </row>
    <row r="52" spans="1:5" ht="12.75">
      <c r="A52" s="35" t="s">
        <v>55</v>
      </c>
      <c r="E52" s="39" t="s">
        <v>5690</v>
      </c>
    </row>
    <row r="53" spans="1:5" ht="25.5">
      <c r="A53" s="35" t="s">
        <v>56</v>
      </c>
      <c r="E53" s="40" t="s">
        <v>5802</v>
      </c>
    </row>
    <row r="54" spans="1:5" ht="229.5">
      <c r="A54" t="s">
        <v>58</v>
      </c>
      <c r="E54" s="39" t="s">
        <v>84</v>
      </c>
    </row>
    <row r="55" spans="1:13" ht="12.75">
      <c r="A55" t="s">
        <v>46</v>
      </c>
      <c r="C55" s="31" t="s">
        <v>27</v>
      </c>
      <c r="E55" s="33" t="s">
        <v>445</v>
      </c>
      <c r="J55" s="32">
        <f>0</f>
      </c>
      <c s="32">
        <f>0</f>
      </c>
      <c s="32">
        <f>0+L56+L60+L64+L68+L72</f>
      </c>
      <c s="32">
        <f>0+M56+M60+M64+M68+M72</f>
      </c>
    </row>
    <row r="56" spans="1:16" ht="12.75">
      <c r="A56" t="s">
        <v>49</v>
      </c>
      <c s="34" t="s">
        <v>126</v>
      </c>
      <c s="34" t="s">
        <v>5700</v>
      </c>
      <c s="35" t="s">
        <v>5</v>
      </c>
      <c s="6" t="s">
        <v>5701</v>
      </c>
      <c s="36" t="s">
        <v>95</v>
      </c>
      <c s="37">
        <v>6</v>
      </c>
      <c s="36">
        <v>0</v>
      </c>
      <c s="36">
        <f>ROUND(G56*H56,6)</f>
      </c>
      <c r="L56" s="38">
        <v>0</v>
      </c>
      <c s="32">
        <f>ROUND(ROUND(L56,2)*ROUND(G56,3),2)</f>
      </c>
      <c s="36" t="s">
        <v>429</v>
      </c>
      <c>
        <f>(M56*0)/100</f>
      </c>
      <c t="s">
        <v>47</v>
      </c>
    </row>
    <row r="57" spans="1:5" ht="12.75">
      <c r="A57" s="35" t="s">
        <v>55</v>
      </c>
      <c r="E57" s="39" t="s">
        <v>5702</v>
      </c>
    </row>
    <row r="58" spans="1:5" ht="25.5">
      <c r="A58" s="35" t="s">
        <v>56</v>
      </c>
      <c r="E58" s="40" t="s">
        <v>5803</v>
      </c>
    </row>
    <row r="59" spans="1:5" ht="63.75">
      <c r="A59" t="s">
        <v>58</v>
      </c>
      <c r="E59" s="39" t="s">
        <v>3815</v>
      </c>
    </row>
    <row r="60" spans="1:16" ht="12.75">
      <c r="A60" t="s">
        <v>49</v>
      </c>
      <c s="34" t="s">
        <v>130</v>
      </c>
      <c s="34" t="s">
        <v>3498</v>
      </c>
      <c s="35" t="s">
        <v>5</v>
      </c>
      <c s="6" t="s">
        <v>3499</v>
      </c>
      <c s="36" t="s">
        <v>75</v>
      </c>
      <c s="37">
        <v>12</v>
      </c>
      <c s="36">
        <v>0</v>
      </c>
      <c s="36">
        <f>ROUND(G60*H60,6)</f>
      </c>
      <c r="L60" s="38">
        <v>0</v>
      </c>
      <c s="32">
        <f>ROUND(ROUND(L60,2)*ROUND(G60,3),2)</f>
      </c>
      <c s="36" t="s">
        <v>429</v>
      </c>
      <c>
        <f>(M60*0)/100</f>
      </c>
      <c t="s">
        <v>47</v>
      </c>
    </row>
    <row r="61" spans="1:5" ht="12.75">
      <c r="A61" s="35" t="s">
        <v>55</v>
      </c>
      <c r="E61" s="39" t="s">
        <v>5704</v>
      </c>
    </row>
    <row r="62" spans="1:5" ht="12.75">
      <c r="A62" s="35" t="s">
        <v>56</v>
      </c>
      <c r="E62" s="40" t="s">
        <v>559</v>
      </c>
    </row>
    <row r="63" spans="1:5" ht="369.75">
      <c r="A63" t="s">
        <v>58</v>
      </c>
      <c r="E63" s="39" t="s">
        <v>449</v>
      </c>
    </row>
    <row r="64" spans="1:16" ht="12.75">
      <c r="A64" t="s">
        <v>49</v>
      </c>
      <c s="34" t="s">
        <v>134</v>
      </c>
      <c s="34" t="s">
        <v>5706</v>
      </c>
      <c s="35" t="s">
        <v>5</v>
      </c>
      <c s="6" t="s">
        <v>5707</v>
      </c>
      <c s="36" t="s">
        <v>90</v>
      </c>
      <c s="37">
        <v>56</v>
      </c>
      <c s="36">
        <v>0</v>
      </c>
      <c s="36">
        <f>ROUND(G64*H64,6)</f>
      </c>
      <c r="L64" s="38">
        <v>0</v>
      </c>
      <c s="32">
        <f>ROUND(ROUND(L64,2)*ROUND(G64,3),2)</f>
      </c>
      <c s="36" t="s">
        <v>429</v>
      </c>
      <c>
        <f>(M64*0)/100</f>
      </c>
      <c t="s">
        <v>47</v>
      </c>
    </row>
    <row r="65" spans="1:5" ht="12.75">
      <c r="A65" s="35" t="s">
        <v>55</v>
      </c>
      <c r="E65" s="39" t="s">
        <v>5708</v>
      </c>
    </row>
    <row r="66" spans="1:5" ht="12.75">
      <c r="A66" s="35" t="s">
        <v>56</v>
      </c>
      <c r="E66" s="40" t="s">
        <v>5804</v>
      </c>
    </row>
    <row r="67" spans="1:5" ht="38.25">
      <c r="A67" t="s">
        <v>58</v>
      </c>
      <c r="E67" s="39" t="s">
        <v>4121</v>
      </c>
    </row>
    <row r="68" spans="1:16" ht="12.75">
      <c r="A68" t="s">
        <v>49</v>
      </c>
      <c s="34" t="s">
        <v>249</v>
      </c>
      <c s="34" t="s">
        <v>4631</v>
      </c>
      <c s="35" t="s">
        <v>5</v>
      </c>
      <c s="6" t="s">
        <v>4632</v>
      </c>
      <c s="36" t="s">
        <v>95</v>
      </c>
      <c s="37">
        <v>196</v>
      </c>
      <c s="36">
        <v>0</v>
      </c>
      <c s="36">
        <f>ROUND(G68*H68,6)</f>
      </c>
      <c r="L68" s="38">
        <v>0</v>
      </c>
      <c s="32">
        <f>ROUND(ROUND(L68,2)*ROUND(G68,3),2)</f>
      </c>
      <c s="36" t="s">
        <v>429</v>
      </c>
      <c>
        <f>(M68*0)/100</f>
      </c>
      <c t="s">
        <v>47</v>
      </c>
    </row>
    <row r="69" spans="1:5" ht="25.5">
      <c r="A69" s="35" t="s">
        <v>55</v>
      </c>
      <c r="E69" s="39" t="s">
        <v>5805</v>
      </c>
    </row>
    <row r="70" spans="1:5" ht="12.75">
      <c r="A70" s="35" t="s">
        <v>56</v>
      </c>
      <c r="E70" s="40" t="s">
        <v>5806</v>
      </c>
    </row>
    <row r="71" spans="1:5" ht="63.75">
      <c r="A71" t="s">
        <v>58</v>
      </c>
      <c r="E71" s="39" t="s">
        <v>3815</v>
      </c>
    </row>
    <row r="72" spans="1:16" ht="12.75">
      <c r="A72" t="s">
        <v>49</v>
      </c>
      <c s="34" t="s">
        <v>253</v>
      </c>
      <c s="34" t="s">
        <v>4647</v>
      </c>
      <c s="35" t="s">
        <v>5</v>
      </c>
      <c s="6" t="s">
        <v>4648</v>
      </c>
      <c s="36" t="s">
        <v>95</v>
      </c>
      <c s="37">
        <v>196</v>
      </c>
      <c s="36">
        <v>0</v>
      </c>
      <c s="36">
        <f>ROUND(G72*H72,6)</f>
      </c>
      <c r="L72" s="38">
        <v>0</v>
      </c>
      <c s="32">
        <f>ROUND(ROUND(L72,2)*ROUND(G72,3),2)</f>
      </c>
      <c s="36" t="s">
        <v>429</v>
      </c>
      <c>
        <f>(M72*0)/100</f>
      </c>
      <c t="s">
        <v>47</v>
      </c>
    </row>
    <row r="73" spans="1:5" ht="25.5">
      <c r="A73" s="35" t="s">
        <v>55</v>
      </c>
      <c r="E73" s="39" t="s">
        <v>5807</v>
      </c>
    </row>
    <row r="74" spans="1:5" ht="12.75">
      <c r="A74" s="35" t="s">
        <v>56</v>
      </c>
      <c r="E74" s="40" t="s">
        <v>5806</v>
      </c>
    </row>
    <row r="75" spans="1:5" ht="63.75">
      <c r="A75" t="s">
        <v>58</v>
      </c>
      <c r="E75" s="39" t="s">
        <v>3815</v>
      </c>
    </row>
    <row r="76" spans="1:13" ht="12.75">
      <c r="A76" t="s">
        <v>46</v>
      </c>
      <c r="C76" s="31" t="s">
        <v>26</v>
      </c>
      <c r="E76" s="33" t="s">
        <v>3502</v>
      </c>
      <c r="J76" s="32">
        <f>0</f>
      </c>
      <c s="32">
        <f>0</f>
      </c>
      <c s="32">
        <f>0+L77</f>
      </c>
      <c s="32">
        <f>0+M77</f>
      </c>
    </row>
    <row r="77" spans="1:16" ht="12.75">
      <c r="A77" t="s">
        <v>49</v>
      </c>
      <c s="34" t="s">
        <v>138</v>
      </c>
      <c s="34" t="s">
        <v>3833</v>
      </c>
      <c s="35" t="s">
        <v>5</v>
      </c>
      <c s="6" t="s">
        <v>3834</v>
      </c>
      <c s="36" t="s">
        <v>75</v>
      </c>
      <c s="37">
        <v>33.26</v>
      </c>
      <c s="36">
        <v>0</v>
      </c>
      <c s="36">
        <f>ROUND(G77*H77,6)</f>
      </c>
      <c r="L77" s="38">
        <v>0</v>
      </c>
      <c s="32">
        <f>ROUND(ROUND(L77,2)*ROUND(G77,3),2)</f>
      </c>
      <c s="36" t="s">
        <v>429</v>
      </c>
      <c>
        <f>(M77*0)/100</f>
      </c>
      <c t="s">
        <v>47</v>
      </c>
    </row>
    <row r="78" spans="1:5" ht="12.75">
      <c r="A78" s="35" t="s">
        <v>55</v>
      </c>
      <c r="E78" s="39" t="s">
        <v>5</v>
      </c>
    </row>
    <row r="79" spans="1:5" ht="12.75">
      <c r="A79" s="35" t="s">
        <v>56</v>
      </c>
      <c r="E79" s="40" t="s">
        <v>5808</v>
      </c>
    </row>
    <row r="80" spans="1:5" ht="38.25">
      <c r="A80" t="s">
        <v>58</v>
      </c>
      <c r="E80" s="39" t="s">
        <v>3836</v>
      </c>
    </row>
    <row r="81" spans="1:13" ht="12.75">
      <c r="A81" t="s">
        <v>46</v>
      </c>
      <c r="C81" s="31" t="s">
        <v>87</v>
      </c>
      <c r="E81" s="33" t="s">
        <v>453</v>
      </c>
      <c r="J81" s="32">
        <f>0</f>
      </c>
      <c s="32">
        <f>0</f>
      </c>
      <c s="32">
        <f>0+L82+L86+L90</f>
      </c>
      <c s="32">
        <f>0+M82+M86+M90</f>
      </c>
    </row>
    <row r="82" spans="1:16" ht="12.75">
      <c r="A82" t="s">
        <v>49</v>
      </c>
      <c s="34" t="s">
        <v>142</v>
      </c>
      <c s="34" t="s">
        <v>3862</v>
      </c>
      <c s="35" t="s">
        <v>5</v>
      </c>
      <c s="6" t="s">
        <v>3863</v>
      </c>
      <c s="36" t="s">
        <v>75</v>
      </c>
      <c s="37">
        <v>9</v>
      </c>
      <c s="36">
        <v>0</v>
      </c>
      <c s="36">
        <f>ROUND(G82*H82,6)</f>
      </c>
      <c r="L82" s="38">
        <v>0</v>
      </c>
      <c s="32">
        <f>ROUND(ROUND(L82,2)*ROUND(G82,3),2)</f>
      </c>
      <c s="36" t="s">
        <v>429</v>
      </c>
      <c>
        <f>(M82*0)/100</f>
      </c>
      <c t="s">
        <v>47</v>
      </c>
    </row>
    <row r="83" spans="1:5" ht="12.75">
      <c r="A83" s="35" t="s">
        <v>55</v>
      </c>
      <c r="E83" s="39" t="s">
        <v>5809</v>
      </c>
    </row>
    <row r="84" spans="1:5" ht="12.75">
      <c r="A84" s="35" t="s">
        <v>56</v>
      </c>
      <c r="E84" s="40" t="s">
        <v>5810</v>
      </c>
    </row>
    <row r="85" spans="1:5" ht="369.75">
      <c r="A85" t="s">
        <v>58</v>
      </c>
      <c r="E85" s="39" t="s">
        <v>457</v>
      </c>
    </row>
    <row r="86" spans="1:16" ht="12.75">
      <c r="A86" t="s">
        <v>49</v>
      </c>
      <c s="34" t="s">
        <v>146</v>
      </c>
      <c s="34" t="s">
        <v>5811</v>
      </c>
      <c s="35" t="s">
        <v>5</v>
      </c>
      <c s="6" t="s">
        <v>5812</v>
      </c>
      <c s="36" t="s">
        <v>75</v>
      </c>
      <c s="37">
        <v>1.6</v>
      </c>
      <c s="36">
        <v>0</v>
      </c>
      <c s="36">
        <f>ROUND(G86*H86,6)</f>
      </c>
      <c r="L86" s="38">
        <v>0</v>
      </c>
      <c s="32">
        <f>ROUND(ROUND(L86,2)*ROUND(G86,3),2)</f>
      </c>
      <c s="36" t="s">
        <v>429</v>
      </c>
      <c>
        <f>(M86*0)/100</f>
      </c>
      <c t="s">
        <v>47</v>
      </c>
    </row>
    <row r="87" spans="1:5" ht="12.75">
      <c r="A87" s="35" t="s">
        <v>55</v>
      </c>
      <c r="E87" s="39" t="s">
        <v>5813</v>
      </c>
    </row>
    <row r="88" spans="1:5" ht="12.75">
      <c r="A88" s="35" t="s">
        <v>56</v>
      </c>
      <c r="E88" s="40" t="s">
        <v>5814</v>
      </c>
    </row>
    <row r="89" spans="1:5" ht="38.25">
      <c r="A89" t="s">
        <v>58</v>
      </c>
      <c r="E89" s="39" t="s">
        <v>5815</v>
      </c>
    </row>
    <row r="90" spans="1:16" ht="12.75">
      <c r="A90" t="s">
        <v>49</v>
      </c>
      <c s="34" t="s">
        <v>150</v>
      </c>
      <c s="34" t="s">
        <v>458</v>
      </c>
      <c s="35" t="s">
        <v>5</v>
      </c>
      <c s="6" t="s">
        <v>459</v>
      </c>
      <c s="36" t="s">
        <v>75</v>
      </c>
      <c s="37">
        <v>195.75</v>
      </c>
      <c s="36">
        <v>0</v>
      </c>
      <c s="36">
        <f>ROUND(G90*H90,6)</f>
      </c>
      <c r="L90" s="38">
        <v>0</v>
      </c>
      <c s="32">
        <f>ROUND(ROUND(L90,2)*ROUND(G90,3),2)</f>
      </c>
      <c s="36" t="s">
        <v>429</v>
      </c>
      <c>
        <f>(M90*0)/100</f>
      </c>
      <c t="s">
        <v>47</v>
      </c>
    </row>
    <row r="91" spans="1:5" ht="12.75">
      <c r="A91" s="35" t="s">
        <v>55</v>
      </c>
      <c r="E91" s="39" t="s">
        <v>5816</v>
      </c>
    </row>
    <row r="92" spans="1:5" ht="25.5">
      <c r="A92" s="35" t="s">
        <v>56</v>
      </c>
      <c r="E92" s="40" t="s">
        <v>5817</v>
      </c>
    </row>
    <row r="93" spans="1:5" ht="38.25">
      <c r="A93" t="s">
        <v>58</v>
      </c>
      <c r="E93" s="39" t="s">
        <v>461</v>
      </c>
    </row>
    <row r="94" spans="1:13" ht="12.75">
      <c r="A94" t="s">
        <v>46</v>
      </c>
      <c r="C94" s="31" t="s">
        <v>97</v>
      </c>
      <c r="E94" s="33" t="s">
        <v>4162</v>
      </c>
      <c r="J94" s="32">
        <f>0</f>
      </c>
      <c s="32">
        <f>0</f>
      </c>
      <c s="32">
        <f>0+L95+L99+L103+L107+L111+L115+L119+L123</f>
      </c>
      <c s="32">
        <f>0+M95+M99+M103+M107+M111+M115+M119+M123</f>
      </c>
    </row>
    <row r="95" spans="1:16" ht="25.5">
      <c r="A95" t="s">
        <v>49</v>
      </c>
      <c s="34" t="s">
        <v>153</v>
      </c>
      <c s="34" t="s">
        <v>4163</v>
      </c>
      <c s="35" t="s">
        <v>5</v>
      </c>
      <c s="6" t="s">
        <v>4164</v>
      </c>
      <c s="36" t="s">
        <v>469</v>
      </c>
      <c s="37">
        <v>222.75</v>
      </c>
      <c s="36">
        <v>0</v>
      </c>
      <c s="36">
        <f>ROUND(G95*H95,6)</f>
      </c>
      <c r="L95" s="38">
        <v>0</v>
      </c>
      <c s="32">
        <f>ROUND(ROUND(L95,2)*ROUND(G95,3),2)</f>
      </c>
      <c s="36" t="s">
        <v>429</v>
      </c>
      <c>
        <f>(M95*21)/100</f>
      </c>
      <c t="s">
        <v>27</v>
      </c>
    </row>
    <row r="96" spans="1:5" ht="12.75">
      <c r="A96" s="35" t="s">
        <v>55</v>
      </c>
      <c r="E96" s="39" t="s">
        <v>5721</v>
      </c>
    </row>
    <row r="97" spans="1:5" ht="25.5">
      <c r="A97" s="35" t="s">
        <v>56</v>
      </c>
      <c r="E97" s="40" t="s">
        <v>5818</v>
      </c>
    </row>
    <row r="98" spans="1:5" ht="76.5">
      <c r="A98" t="s">
        <v>58</v>
      </c>
      <c r="E98" s="39" t="s">
        <v>4166</v>
      </c>
    </row>
    <row r="99" spans="1:16" ht="25.5">
      <c r="A99" t="s">
        <v>49</v>
      </c>
      <c s="34" t="s">
        <v>157</v>
      </c>
      <c s="34" t="s">
        <v>4870</v>
      </c>
      <c s="35" t="s">
        <v>5</v>
      </c>
      <c s="6" t="s">
        <v>4871</v>
      </c>
      <c s="36" t="s">
        <v>469</v>
      </c>
      <c s="37">
        <v>37.125</v>
      </c>
      <c s="36">
        <v>0</v>
      </c>
      <c s="36">
        <f>ROUND(G99*H99,6)</f>
      </c>
      <c r="L99" s="38">
        <v>0</v>
      </c>
      <c s="32">
        <f>ROUND(ROUND(L99,2)*ROUND(G99,3),2)</f>
      </c>
      <c s="36" t="s">
        <v>429</v>
      </c>
      <c>
        <f>(M99*21)/100</f>
      </c>
      <c t="s">
        <v>27</v>
      </c>
    </row>
    <row r="100" spans="1:5" ht="12.75">
      <c r="A100" s="35" t="s">
        <v>55</v>
      </c>
      <c r="E100" s="39" t="s">
        <v>5723</v>
      </c>
    </row>
    <row r="101" spans="1:5" ht="25.5">
      <c r="A101" s="35" t="s">
        <v>56</v>
      </c>
      <c r="E101" s="40" t="s">
        <v>5819</v>
      </c>
    </row>
    <row r="102" spans="1:5" ht="76.5">
      <c r="A102" t="s">
        <v>58</v>
      </c>
      <c r="E102" s="39" t="s">
        <v>4166</v>
      </c>
    </row>
    <row r="103" spans="1:16" ht="25.5">
      <c r="A103" t="s">
        <v>49</v>
      </c>
      <c s="34" t="s">
        <v>161</v>
      </c>
      <c s="34" t="s">
        <v>5725</v>
      </c>
      <c s="35" t="s">
        <v>5</v>
      </c>
      <c s="6" t="s">
        <v>5726</v>
      </c>
      <c s="36" t="s">
        <v>469</v>
      </c>
      <c s="37">
        <v>33.75</v>
      </c>
      <c s="36">
        <v>0</v>
      </c>
      <c s="36">
        <f>ROUND(G103*H103,6)</f>
      </c>
      <c r="L103" s="38">
        <v>0</v>
      </c>
      <c s="32">
        <f>ROUND(ROUND(L103,2)*ROUND(G103,3),2)</f>
      </c>
      <c s="36" t="s">
        <v>429</v>
      </c>
      <c>
        <f>(M103*0)/100</f>
      </c>
      <c t="s">
        <v>47</v>
      </c>
    </row>
    <row r="104" spans="1:5" ht="12.75">
      <c r="A104" s="35" t="s">
        <v>55</v>
      </c>
      <c r="E104" s="39" t="s">
        <v>5721</v>
      </c>
    </row>
    <row r="105" spans="1:5" ht="25.5">
      <c r="A105" s="35" t="s">
        <v>56</v>
      </c>
      <c r="E105" s="40" t="s">
        <v>5820</v>
      </c>
    </row>
    <row r="106" spans="1:5" ht="76.5">
      <c r="A106" t="s">
        <v>58</v>
      </c>
      <c r="E106" s="39" t="s">
        <v>4166</v>
      </c>
    </row>
    <row r="107" spans="1:16" ht="25.5">
      <c r="A107" t="s">
        <v>49</v>
      </c>
      <c s="34" t="s">
        <v>165</v>
      </c>
      <c s="34" t="s">
        <v>5728</v>
      </c>
      <c s="35" t="s">
        <v>5</v>
      </c>
      <c s="6" t="s">
        <v>5729</v>
      </c>
      <c s="36" t="s">
        <v>469</v>
      </c>
      <c s="37">
        <v>5.625</v>
      </c>
      <c s="36">
        <v>0</v>
      </c>
      <c s="36">
        <f>ROUND(G107*H107,6)</f>
      </c>
      <c r="L107" s="38">
        <v>0</v>
      </c>
      <c s="32">
        <f>ROUND(ROUND(L107,2)*ROUND(G107,3),2)</f>
      </c>
      <c s="36" t="s">
        <v>429</v>
      </c>
      <c>
        <f>(M107*0)/100</f>
      </c>
      <c t="s">
        <v>47</v>
      </c>
    </row>
    <row r="108" spans="1:5" ht="12.75">
      <c r="A108" s="35" t="s">
        <v>55</v>
      </c>
      <c r="E108" s="39" t="s">
        <v>5723</v>
      </c>
    </row>
    <row r="109" spans="1:5" ht="25.5">
      <c r="A109" s="35" t="s">
        <v>56</v>
      </c>
      <c r="E109" s="40" t="s">
        <v>5821</v>
      </c>
    </row>
    <row r="110" spans="1:5" ht="76.5">
      <c r="A110" t="s">
        <v>58</v>
      </c>
      <c r="E110" s="39" t="s">
        <v>4166</v>
      </c>
    </row>
    <row r="111" spans="1:16" ht="12.75">
      <c r="A111" t="s">
        <v>49</v>
      </c>
      <c s="34" t="s">
        <v>169</v>
      </c>
      <c s="34" t="s">
        <v>4167</v>
      </c>
      <c s="35" t="s">
        <v>5</v>
      </c>
      <c s="6" t="s">
        <v>4168</v>
      </c>
      <c s="36" t="s">
        <v>469</v>
      </c>
      <c s="37">
        <v>299.3</v>
      </c>
      <c s="36">
        <v>0</v>
      </c>
      <c s="36">
        <f>ROUND(G111*H111,6)</f>
      </c>
      <c r="L111" s="38">
        <v>0</v>
      </c>
      <c s="32">
        <f>ROUND(ROUND(L111,2)*ROUND(G111,3),2)</f>
      </c>
      <c s="36" t="s">
        <v>429</v>
      </c>
      <c>
        <f>(M111*21)/100</f>
      </c>
      <c t="s">
        <v>27</v>
      </c>
    </row>
    <row r="112" spans="1:5" ht="12.75">
      <c r="A112" s="35" t="s">
        <v>55</v>
      </c>
      <c r="E112" s="39" t="s">
        <v>5</v>
      </c>
    </row>
    <row r="113" spans="1:5" ht="12.75">
      <c r="A113" s="35" t="s">
        <v>56</v>
      </c>
      <c r="E113" s="40" t="s">
        <v>5822</v>
      </c>
    </row>
    <row r="114" spans="1:5" ht="76.5">
      <c r="A114" t="s">
        <v>58</v>
      </c>
      <c r="E114" s="39" t="s">
        <v>4166</v>
      </c>
    </row>
    <row r="115" spans="1:16" ht="12.75">
      <c r="A115" t="s">
        <v>49</v>
      </c>
      <c s="34" t="s">
        <v>173</v>
      </c>
      <c s="34" t="s">
        <v>5732</v>
      </c>
      <c s="35" t="s">
        <v>5</v>
      </c>
      <c s="6" t="s">
        <v>5733</v>
      </c>
      <c s="36" t="s">
        <v>469</v>
      </c>
      <c s="37">
        <v>2.14</v>
      </c>
      <c s="36">
        <v>0</v>
      </c>
      <c s="36">
        <f>ROUND(G115*H115,6)</f>
      </c>
      <c r="L115" s="38">
        <v>0</v>
      </c>
      <c s="32">
        <f>ROUND(ROUND(L115,2)*ROUND(G115,3),2)</f>
      </c>
      <c s="36" t="s">
        <v>429</v>
      </c>
      <c>
        <f>(M115*21)/100</f>
      </c>
      <c t="s">
        <v>27</v>
      </c>
    </row>
    <row r="116" spans="1:5" ht="12.75">
      <c r="A116" s="35" t="s">
        <v>55</v>
      </c>
      <c r="E116" s="39" t="s">
        <v>5734</v>
      </c>
    </row>
    <row r="117" spans="1:5" ht="12.75">
      <c r="A117" s="35" t="s">
        <v>56</v>
      </c>
      <c r="E117" s="40" t="s">
        <v>5823</v>
      </c>
    </row>
    <row r="118" spans="1:5" ht="63.75">
      <c r="A118" t="s">
        <v>58</v>
      </c>
      <c r="E118" s="39" t="s">
        <v>5736</v>
      </c>
    </row>
    <row r="119" spans="1:16" ht="12.75">
      <c r="A119" t="s">
        <v>49</v>
      </c>
      <c s="34" t="s">
        <v>177</v>
      </c>
      <c s="34" t="s">
        <v>5311</v>
      </c>
      <c s="35" t="s">
        <v>5</v>
      </c>
      <c s="6" t="s">
        <v>5312</v>
      </c>
      <c s="36" t="s">
        <v>95</v>
      </c>
      <c s="37">
        <v>20</v>
      </c>
      <c s="36">
        <v>0</v>
      </c>
      <c s="36">
        <f>ROUND(G119*H119,6)</f>
      </c>
      <c r="L119" s="38">
        <v>0</v>
      </c>
      <c s="32">
        <f>ROUND(ROUND(L119,2)*ROUND(G119,3),2)</f>
      </c>
      <c s="36" t="s">
        <v>429</v>
      </c>
      <c>
        <f>(M119*21)/100</f>
      </c>
      <c t="s">
        <v>27</v>
      </c>
    </row>
    <row r="120" spans="1:5" ht="12.75">
      <c r="A120" s="35" t="s">
        <v>55</v>
      </c>
      <c r="E120" s="39" t="s">
        <v>5</v>
      </c>
    </row>
    <row r="121" spans="1:5" ht="12.75">
      <c r="A121" s="35" t="s">
        <v>56</v>
      </c>
      <c r="E121" s="40" t="s">
        <v>5737</v>
      </c>
    </row>
    <row r="122" spans="1:5" ht="76.5">
      <c r="A122" t="s">
        <v>58</v>
      </c>
      <c r="E122" s="39" t="s">
        <v>5314</v>
      </c>
    </row>
    <row r="123" spans="1:16" ht="12.75">
      <c r="A123" t="s">
        <v>49</v>
      </c>
      <c s="34" t="s">
        <v>257</v>
      </c>
      <c s="34" t="s">
        <v>5739</v>
      </c>
      <c s="35" t="s">
        <v>5</v>
      </c>
      <c s="6" t="s">
        <v>5740</v>
      </c>
      <c s="36" t="s">
        <v>90</v>
      </c>
      <c s="37">
        <v>80</v>
      </c>
      <c s="36">
        <v>0</v>
      </c>
      <c s="36">
        <f>ROUND(G123*H123,6)</f>
      </c>
      <c r="L123" s="38">
        <v>0</v>
      </c>
      <c s="32">
        <f>ROUND(ROUND(L123,2)*ROUND(G123,3),2)</f>
      </c>
      <c s="36" t="s">
        <v>529</v>
      </c>
      <c>
        <f>(M123*0)/100</f>
      </c>
      <c t="s">
        <v>47</v>
      </c>
    </row>
    <row r="124" spans="1:5" ht="12.75">
      <c r="A124" s="35" t="s">
        <v>55</v>
      </c>
      <c r="E124" s="39" t="s">
        <v>5</v>
      </c>
    </row>
    <row r="125" spans="1:5" ht="12.75">
      <c r="A125" s="35" t="s">
        <v>56</v>
      </c>
      <c r="E125" s="40" t="s">
        <v>5824</v>
      </c>
    </row>
    <row r="126" spans="1:5" ht="12.75">
      <c r="A126" t="s">
        <v>58</v>
      </c>
      <c r="E126" s="39" t="s">
        <v>5742</v>
      </c>
    </row>
    <row r="127" spans="1:13" ht="12.75">
      <c r="A127" t="s">
        <v>46</v>
      </c>
      <c r="C127" s="31" t="s">
        <v>85</v>
      </c>
      <c r="E127" s="33" t="s">
        <v>86</v>
      </c>
      <c r="J127" s="32">
        <f>0</f>
      </c>
      <c s="32">
        <f>0</f>
      </c>
      <c s="32">
        <f>0+L128+L132+L136+L140+L144</f>
      </c>
      <c s="32">
        <f>0+M128+M132+M136+M140+M144</f>
      </c>
    </row>
    <row r="128" spans="1:16" ht="25.5">
      <c r="A128" t="s">
        <v>49</v>
      </c>
      <c s="34" t="s">
        <v>181</v>
      </c>
      <c s="34" t="s">
        <v>3865</v>
      </c>
      <c s="35" t="s">
        <v>5</v>
      </c>
      <c s="6" t="s">
        <v>3866</v>
      </c>
      <c s="36" t="s">
        <v>469</v>
      </c>
      <c s="37">
        <v>422.6</v>
      </c>
      <c s="36">
        <v>0</v>
      </c>
      <c s="36">
        <f>ROUND(G128*H128,6)</f>
      </c>
      <c r="L128" s="38">
        <v>0</v>
      </c>
      <c s="32">
        <f>ROUND(ROUND(L128,2)*ROUND(G128,3),2)</f>
      </c>
      <c s="36" t="s">
        <v>429</v>
      </c>
      <c>
        <f>(M128*0)/100</f>
      </c>
      <c t="s">
        <v>47</v>
      </c>
    </row>
    <row r="129" spans="1:5" ht="12.75">
      <c r="A129" s="35" t="s">
        <v>55</v>
      </c>
      <c r="E129" s="39" t="s">
        <v>5439</v>
      </c>
    </row>
    <row r="130" spans="1:5" ht="38.25">
      <c r="A130" s="35" t="s">
        <v>56</v>
      </c>
      <c r="E130" s="40" t="s">
        <v>5825</v>
      </c>
    </row>
    <row r="131" spans="1:5" ht="191.25">
      <c r="A131" t="s">
        <v>58</v>
      </c>
      <c r="E131" s="39" t="s">
        <v>471</v>
      </c>
    </row>
    <row r="132" spans="1:16" ht="12.75">
      <c r="A132" t="s">
        <v>49</v>
      </c>
      <c s="34" t="s">
        <v>185</v>
      </c>
      <c s="34" t="s">
        <v>3868</v>
      </c>
      <c s="35" t="s">
        <v>5</v>
      </c>
      <c s="6" t="s">
        <v>3869</v>
      </c>
      <c s="36" t="s">
        <v>469</v>
      </c>
      <c s="37">
        <v>332.6</v>
      </c>
      <c s="36">
        <v>0</v>
      </c>
      <c s="36">
        <f>ROUND(G132*H132,6)</f>
      </c>
      <c r="L132" s="38">
        <v>0</v>
      </c>
      <c s="32">
        <f>ROUND(ROUND(L132,2)*ROUND(G132,3),2)</f>
      </c>
      <c s="36" t="s">
        <v>429</v>
      </c>
      <c>
        <f>(M132*0)/100</f>
      </c>
      <c t="s">
        <v>47</v>
      </c>
    </row>
    <row r="133" spans="1:5" ht="12.75">
      <c r="A133" s="35" t="s">
        <v>55</v>
      </c>
      <c r="E133" s="39" t="s">
        <v>5</v>
      </c>
    </row>
    <row r="134" spans="1:5" ht="12.75">
      <c r="A134" s="35" t="s">
        <v>56</v>
      </c>
      <c r="E134" s="40" t="s">
        <v>5826</v>
      </c>
    </row>
    <row r="135" spans="1:5" ht="38.25">
      <c r="A135" t="s">
        <v>58</v>
      </c>
      <c r="E135" s="39" t="s">
        <v>474</v>
      </c>
    </row>
    <row r="136" spans="1:16" ht="12.75">
      <c r="A136" t="s">
        <v>49</v>
      </c>
      <c s="34" t="s">
        <v>189</v>
      </c>
      <c s="34" t="s">
        <v>472</v>
      </c>
      <c s="35" t="s">
        <v>5</v>
      </c>
      <c s="6" t="s">
        <v>473</v>
      </c>
      <c s="36" t="s">
        <v>469</v>
      </c>
      <c s="37">
        <v>422.6</v>
      </c>
      <c s="36">
        <v>0</v>
      </c>
      <c s="36">
        <f>ROUND(G136*H136,6)</f>
      </c>
      <c r="L136" s="38">
        <v>0</v>
      </c>
      <c s="32">
        <f>ROUND(ROUND(L136,2)*ROUND(G136,3),2)</f>
      </c>
      <c s="36" t="s">
        <v>429</v>
      </c>
      <c>
        <f>(M136*0)/100</f>
      </c>
      <c t="s">
        <v>47</v>
      </c>
    </row>
    <row r="137" spans="1:5" ht="12.75">
      <c r="A137" s="35" t="s">
        <v>55</v>
      </c>
      <c r="E137" s="39" t="s">
        <v>5</v>
      </c>
    </row>
    <row r="138" spans="1:5" ht="38.25">
      <c r="A138" s="35" t="s">
        <v>56</v>
      </c>
      <c r="E138" s="40" t="s">
        <v>5825</v>
      </c>
    </row>
    <row r="139" spans="1:5" ht="38.25">
      <c r="A139" t="s">
        <v>58</v>
      </c>
      <c r="E139" s="39" t="s">
        <v>474</v>
      </c>
    </row>
    <row r="140" spans="1:16" ht="12.75">
      <c r="A140" t="s">
        <v>49</v>
      </c>
      <c s="34" t="s">
        <v>193</v>
      </c>
      <c s="34" t="s">
        <v>4548</v>
      </c>
      <c s="35" t="s">
        <v>5</v>
      </c>
      <c s="6" t="s">
        <v>4549</v>
      </c>
      <c s="36" t="s">
        <v>469</v>
      </c>
      <c s="37">
        <v>219.6</v>
      </c>
      <c s="36">
        <v>0</v>
      </c>
      <c s="36">
        <f>ROUND(G140*H140,6)</f>
      </c>
      <c r="L140" s="38">
        <v>0</v>
      </c>
      <c s="32">
        <f>ROUND(ROUND(L140,2)*ROUND(G140,3),2)</f>
      </c>
      <c s="36" t="s">
        <v>429</v>
      </c>
      <c>
        <f>(M140*0)/100</f>
      </c>
      <c t="s">
        <v>47</v>
      </c>
    </row>
    <row r="141" spans="1:5" ht="12.75">
      <c r="A141" s="35" t="s">
        <v>55</v>
      </c>
      <c r="E141" s="39" t="s">
        <v>5</v>
      </c>
    </row>
    <row r="142" spans="1:5" ht="12.75">
      <c r="A142" s="35" t="s">
        <v>56</v>
      </c>
      <c r="E142" s="40" t="s">
        <v>5827</v>
      </c>
    </row>
    <row r="143" spans="1:5" ht="51">
      <c r="A143" t="s">
        <v>58</v>
      </c>
      <c r="E143" s="39" t="s">
        <v>4552</v>
      </c>
    </row>
    <row r="144" spans="1:16" ht="12.75">
      <c r="A144" t="s">
        <v>49</v>
      </c>
      <c s="34" t="s">
        <v>197</v>
      </c>
      <c s="34" t="s">
        <v>5748</v>
      </c>
      <c s="35" t="s">
        <v>5</v>
      </c>
      <c s="6" t="s">
        <v>5749</v>
      </c>
      <c s="36" t="s">
        <v>469</v>
      </c>
      <c s="37">
        <v>585</v>
      </c>
      <c s="36">
        <v>0</v>
      </c>
      <c s="36">
        <f>ROUND(G144*H144,6)</f>
      </c>
      <c r="L144" s="38">
        <v>0</v>
      </c>
      <c s="32">
        <f>ROUND(ROUND(L144,2)*ROUND(G144,3),2)</f>
      </c>
      <c s="36" t="s">
        <v>429</v>
      </c>
      <c>
        <f>(M144*0)/100</f>
      </c>
      <c t="s">
        <v>47</v>
      </c>
    </row>
    <row r="145" spans="1:5" ht="12.75">
      <c r="A145" s="35" t="s">
        <v>55</v>
      </c>
      <c r="E145" s="39" t="s">
        <v>5828</v>
      </c>
    </row>
    <row r="146" spans="1:5" ht="12.75">
      <c r="A146" s="35" t="s">
        <v>56</v>
      </c>
      <c r="E146" s="40" t="s">
        <v>5829</v>
      </c>
    </row>
    <row r="147" spans="1:5" ht="51">
      <c r="A147" t="s">
        <v>58</v>
      </c>
      <c r="E147" s="39" t="s">
        <v>4843</v>
      </c>
    </row>
    <row r="148" spans="1:13" ht="12.75">
      <c r="A148" t="s">
        <v>46</v>
      </c>
      <c r="C148" s="31" t="s">
        <v>104</v>
      </c>
      <c r="E148" s="33" t="s">
        <v>3563</v>
      </c>
      <c r="J148" s="32">
        <f>0</f>
      </c>
      <c s="32">
        <f>0</f>
      </c>
      <c s="32">
        <f>0+L149+L153</f>
      </c>
      <c s="32">
        <f>0+M149+M153</f>
      </c>
    </row>
    <row r="149" spans="1:16" ht="12.75">
      <c r="A149" t="s">
        <v>49</v>
      </c>
      <c s="34" t="s">
        <v>201</v>
      </c>
      <c s="34" t="s">
        <v>4553</v>
      </c>
      <c s="35" t="s">
        <v>5</v>
      </c>
      <c s="6" t="s">
        <v>4554</v>
      </c>
      <c s="36" t="s">
        <v>95</v>
      </c>
      <c s="37">
        <v>8</v>
      </c>
      <c s="36">
        <v>0</v>
      </c>
      <c s="36">
        <f>ROUND(G149*H149,6)</f>
      </c>
      <c r="L149" s="38">
        <v>0</v>
      </c>
      <c s="32">
        <f>ROUND(ROUND(L149,2)*ROUND(G149,3),2)</f>
      </c>
      <c s="36" t="s">
        <v>429</v>
      </c>
      <c>
        <f>(M149*0)/100</f>
      </c>
      <c t="s">
        <v>47</v>
      </c>
    </row>
    <row r="150" spans="1:5" ht="25.5">
      <c r="A150" s="35" t="s">
        <v>55</v>
      </c>
      <c r="E150" s="39" t="s">
        <v>5752</v>
      </c>
    </row>
    <row r="151" spans="1:5" ht="38.25">
      <c r="A151" s="35" t="s">
        <v>56</v>
      </c>
      <c r="E151" s="40" t="s">
        <v>5830</v>
      </c>
    </row>
    <row r="152" spans="1:5" ht="267.75">
      <c r="A152" t="s">
        <v>58</v>
      </c>
      <c r="E152" s="39" t="s">
        <v>4556</v>
      </c>
    </row>
    <row r="153" spans="1:16" ht="12.75">
      <c r="A153" t="s">
        <v>49</v>
      </c>
      <c s="34" t="s">
        <v>205</v>
      </c>
      <c s="34" t="s">
        <v>4557</v>
      </c>
      <c s="35" t="s">
        <v>5</v>
      </c>
      <c s="6" t="s">
        <v>4558</v>
      </c>
      <c s="36" t="s">
        <v>95</v>
      </c>
      <c s="37">
        <v>225</v>
      </c>
      <c s="36">
        <v>0</v>
      </c>
      <c s="36">
        <f>ROUND(G153*H153,6)</f>
      </c>
      <c r="L153" s="38">
        <v>0</v>
      </c>
      <c s="32">
        <f>ROUND(ROUND(L153,2)*ROUND(G153,3),2)</f>
      </c>
      <c s="36" t="s">
        <v>429</v>
      </c>
      <c>
        <f>(M153*0)/100</f>
      </c>
      <c t="s">
        <v>47</v>
      </c>
    </row>
    <row r="154" spans="1:5" ht="12.75">
      <c r="A154" s="35" t="s">
        <v>55</v>
      </c>
      <c r="E154" s="39" t="s">
        <v>5754</v>
      </c>
    </row>
    <row r="155" spans="1:5" ht="25.5">
      <c r="A155" s="35" t="s">
        <v>56</v>
      </c>
      <c r="E155" s="40" t="s">
        <v>5831</v>
      </c>
    </row>
    <row r="156" spans="1:5" ht="242.25">
      <c r="A156" t="s">
        <v>58</v>
      </c>
      <c r="E156" s="39" t="s">
        <v>3878</v>
      </c>
    </row>
    <row r="157" spans="1:13" ht="12.75">
      <c r="A157" t="s">
        <v>46</v>
      </c>
      <c r="C157" s="31" t="s">
        <v>108</v>
      </c>
      <c r="E157" s="33" t="s">
        <v>2697</v>
      </c>
      <c r="J157" s="32">
        <f>0</f>
      </c>
      <c s="32">
        <f>0</f>
      </c>
      <c s="32">
        <f>0+L158+L162+L166+L170+L174+L178+L182+L186+L190+L194</f>
      </c>
      <c s="32">
        <f>0+M158+M162+M166+M170+M174+M178+M182+M186+M190+M194</f>
      </c>
    </row>
    <row r="158" spans="1:16" ht="12.75">
      <c r="A158" t="s">
        <v>49</v>
      </c>
      <c s="34" t="s">
        <v>209</v>
      </c>
      <c s="34" t="s">
        <v>5832</v>
      </c>
      <c s="35" t="s">
        <v>5</v>
      </c>
      <c s="6" t="s">
        <v>5833</v>
      </c>
      <c s="36" t="s">
        <v>95</v>
      </c>
      <c s="37">
        <v>4</v>
      </c>
      <c s="36">
        <v>0</v>
      </c>
      <c s="36">
        <f>ROUND(G158*H158,6)</f>
      </c>
      <c r="L158" s="38">
        <v>0</v>
      </c>
      <c s="32">
        <f>ROUND(ROUND(L158,2)*ROUND(G158,3),2)</f>
      </c>
      <c s="36" t="s">
        <v>429</v>
      </c>
      <c>
        <f>(M158*0)/100</f>
      </c>
      <c t="s">
        <v>47</v>
      </c>
    </row>
    <row r="159" spans="1:5" ht="25.5">
      <c r="A159" s="35" t="s">
        <v>55</v>
      </c>
      <c r="E159" s="39" t="s">
        <v>5834</v>
      </c>
    </row>
    <row r="160" spans="1:5" ht="12.75">
      <c r="A160" s="35" t="s">
        <v>56</v>
      </c>
      <c r="E160" s="40" t="s">
        <v>5835</v>
      </c>
    </row>
    <row r="161" spans="1:5" ht="63.75">
      <c r="A161" t="s">
        <v>58</v>
      </c>
      <c r="E161" s="39" t="s">
        <v>5836</v>
      </c>
    </row>
    <row r="162" spans="1:16" ht="12.75">
      <c r="A162" t="s">
        <v>49</v>
      </c>
      <c s="34" t="s">
        <v>213</v>
      </c>
      <c s="34" t="s">
        <v>3717</v>
      </c>
      <c s="35" t="s">
        <v>5</v>
      </c>
      <c s="6" t="s">
        <v>3718</v>
      </c>
      <c s="36" t="s">
        <v>95</v>
      </c>
      <c s="37">
        <v>4</v>
      </c>
      <c s="36">
        <v>0</v>
      </c>
      <c s="36">
        <f>ROUND(G162*H162,6)</f>
      </c>
      <c r="L162" s="38">
        <v>0</v>
      </c>
      <c s="32">
        <f>ROUND(ROUND(L162,2)*ROUND(G162,3),2)</f>
      </c>
      <c s="36" t="s">
        <v>429</v>
      </c>
      <c>
        <f>(M162*0)/100</f>
      </c>
      <c t="s">
        <v>47</v>
      </c>
    </row>
    <row r="163" spans="1:5" ht="25.5">
      <c r="A163" s="35" t="s">
        <v>55</v>
      </c>
      <c r="E163" s="39" t="s">
        <v>5837</v>
      </c>
    </row>
    <row r="164" spans="1:5" ht="12.75">
      <c r="A164" s="35" t="s">
        <v>56</v>
      </c>
      <c r="E164" s="40" t="s">
        <v>5838</v>
      </c>
    </row>
    <row r="165" spans="1:5" ht="38.25">
      <c r="A165" t="s">
        <v>58</v>
      </c>
      <c r="E165" s="39" t="s">
        <v>3721</v>
      </c>
    </row>
    <row r="166" spans="1:16" ht="12.75">
      <c r="A166" t="s">
        <v>49</v>
      </c>
      <c s="34" t="s">
        <v>217</v>
      </c>
      <c s="34" t="s">
        <v>3883</v>
      </c>
      <c s="35" t="s">
        <v>5</v>
      </c>
      <c s="6" t="s">
        <v>3884</v>
      </c>
      <c s="36" t="s">
        <v>90</v>
      </c>
      <c s="37">
        <v>44</v>
      </c>
      <c s="36">
        <v>0</v>
      </c>
      <c s="36">
        <f>ROUND(G166*H166,6)</f>
      </c>
      <c r="L166" s="38">
        <v>0</v>
      </c>
      <c s="32">
        <f>ROUND(ROUND(L166,2)*ROUND(G166,3),2)</f>
      </c>
      <c s="36" t="s">
        <v>429</v>
      </c>
      <c>
        <f>(M166*0)/100</f>
      </c>
      <c t="s">
        <v>47</v>
      </c>
    </row>
    <row r="167" spans="1:5" ht="12.75">
      <c r="A167" s="35" t="s">
        <v>55</v>
      </c>
      <c r="E167" s="39" t="s">
        <v>5762</v>
      </c>
    </row>
    <row r="168" spans="1:5" ht="12.75">
      <c r="A168" s="35" t="s">
        <v>56</v>
      </c>
      <c r="E168" s="40" t="s">
        <v>5839</v>
      </c>
    </row>
    <row r="169" spans="1:5" ht="38.25">
      <c r="A169" t="s">
        <v>58</v>
      </c>
      <c r="E169" s="39" t="s">
        <v>3886</v>
      </c>
    </row>
    <row r="170" spans="1:16" ht="12.75">
      <c r="A170" t="s">
        <v>49</v>
      </c>
      <c s="34" t="s">
        <v>221</v>
      </c>
      <c s="34" t="s">
        <v>4844</v>
      </c>
      <c s="35" t="s">
        <v>5</v>
      </c>
      <c s="6" t="s">
        <v>4845</v>
      </c>
      <c s="36" t="s">
        <v>469</v>
      </c>
      <c s="37">
        <v>38.25</v>
      </c>
      <c s="36">
        <v>0</v>
      </c>
      <c s="36">
        <f>ROUND(G170*H170,6)</f>
      </c>
      <c r="L170" s="38">
        <v>0</v>
      </c>
      <c s="32">
        <f>ROUND(ROUND(L170,2)*ROUND(G170,3),2)</f>
      </c>
      <c s="36" t="s">
        <v>429</v>
      </c>
      <c>
        <f>(M170*0)/100</f>
      </c>
      <c t="s">
        <v>47</v>
      </c>
    </row>
    <row r="171" spans="1:5" ht="12.75">
      <c r="A171" s="35" t="s">
        <v>55</v>
      </c>
      <c r="E171" s="39" t="s">
        <v>5764</v>
      </c>
    </row>
    <row r="172" spans="1:5" ht="12.75">
      <c r="A172" s="35" t="s">
        <v>56</v>
      </c>
      <c r="E172" s="40" t="s">
        <v>5840</v>
      </c>
    </row>
    <row r="173" spans="1:5" ht="25.5">
      <c r="A173" t="s">
        <v>58</v>
      </c>
      <c r="E173" s="39" t="s">
        <v>4847</v>
      </c>
    </row>
    <row r="174" spans="1:16" ht="25.5">
      <c r="A174" t="s">
        <v>49</v>
      </c>
      <c s="34" t="s">
        <v>225</v>
      </c>
      <c s="34" t="s">
        <v>4574</v>
      </c>
      <c s="35" t="s">
        <v>5</v>
      </c>
      <c s="6" t="s">
        <v>4575</v>
      </c>
      <c s="36" t="s">
        <v>95</v>
      </c>
      <c s="37">
        <v>59.4</v>
      </c>
      <c s="36">
        <v>0</v>
      </c>
      <c s="36">
        <f>ROUND(G174*H174,6)</f>
      </c>
      <c r="L174" s="38">
        <v>0</v>
      </c>
      <c s="32">
        <f>ROUND(ROUND(L174,2)*ROUND(G174,3),2)</f>
      </c>
      <c s="36" t="s">
        <v>429</v>
      </c>
      <c>
        <f>(M174*0)/100</f>
      </c>
      <c t="s">
        <v>47</v>
      </c>
    </row>
    <row r="175" spans="1:5" ht="12.75">
      <c r="A175" s="35" t="s">
        <v>55</v>
      </c>
      <c r="E175" s="39" t="s">
        <v>5766</v>
      </c>
    </row>
    <row r="176" spans="1:5" ht="12.75">
      <c r="A176" s="35" t="s">
        <v>56</v>
      </c>
      <c r="E176" s="40" t="s">
        <v>5841</v>
      </c>
    </row>
    <row r="177" spans="1:5" ht="38.25">
      <c r="A177" t="s">
        <v>58</v>
      </c>
      <c r="E177" s="39" t="s">
        <v>4205</v>
      </c>
    </row>
    <row r="178" spans="1:16" ht="12.75">
      <c r="A178" t="s">
        <v>49</v>
      </c>
      <c s="34" t="s">
        <v>229</v>
      </c>
      <c s="34" t="s">
        <v>5768</v>
      </c>
      <c s="35" t="s">
        <v>5</v>
      </c>
      <c s="6" t="s">
        <v>5769</v>
      </c>
      <c s="36" t="s">
        <v>469</v>
      </c>
      <c s="37">
        <v>29.25</v>
      </c>
      <c s="36">
        <v>0</v>
      </c>
      <c s="36">
        <f>ROUND(G178*H178,6)</f>
      </c>
      <c r="L178" s="38">
        <v>0</v>
      </c>
      <c s="32">
        <f>ROUND(ROUND(L178,2)*ROUND(G178,3),2)</f>
      </c>
      <c s="36" t="s">
        <v>429</v>
      </c>
      <c>
        <f>(M178*0)/100</f>
      </c>
      <c t="s">
        <v>47</v>
      </c>
    </row>
    <row r="179" spans="1:5" ht="12.75">
      <c r="A179" s="35" t="s">
        <v>55</v>
      </c>
      <c r="E179" s="39" t="s">
        <v>5</v>
      </c>
    </row>
    <row r="180" spans="1:5" ht="25.5">
      <c r="A180" s="35" t="s">
        <v>56</v>
      </c>
      <c r="E180" s="40" t="s">
        <v>5842</v>
      </c>
    </row>
    <row r="181" spans="1:5" ht="25.5">
      <c r="A181" t="s">
        <v>58</v>
      </c>
      <c r="E181" s="39" t="s">
        <v>4212</v>
      </c>
    </row>
    <row r="182" spans="1:16" ht="12.75">
      <c r="A182" t="s">
        <v>49</v>
      </c>
      <c s="34" t="s">
        <v>233</v>
      </c>
      <c s="34" t="s">
        <v>5771</v>
      </c>
      <c s="35" t="s">
        <v>5</v>
      </c>
      <c s="6" t="s">
        <v>5772</v>
      </c>
      <c s="36" t="s">
        <v>469</v>
      </c>
      <c s="37">
        <v>85.5</v>
      </c>
      <c s="36">
        <v>0</v>
      </c>
      <c s="36">
        <f>ROUND(G182*H182,6)</f>
      </c>
      <c r="L182" s="38">
        <v>0</v>
      </c>
      <c s="32">
        <f>ROUND(ROUND(L182,2)*ROUND(G182,3),2)</f>
      </c>
      <c s="36" t="s">
        <v>429</v>
      </c>
      <c>
        <f>(M182*0)/100</f>
      </c>
      <c t="s">
        <v>47</v>
      </c>
    </row>
    <row r="183" spans="1:5" ht="12.75">
      <c r="A183" s="35" t="s">
        <v>55</v>
      </c>
      <c r="E183" s="39" t="s">
        <v>5773</v>
      </c>
    </row>
    <row r="184" spans="1:5" ht="38.25">
      <c r="A184" s="35" t="s">
        <v>56</v>
      </c>
      <c r="E184" s="40" t="s">
        <v>5843</v>
      </c>
    </row>
    <row r="185" spans="1:5" ht="25.5">
      <c r="A185" t="s">
        <v>58</v>
      </c>
      <c r="E185" s="39" t="s">
        <v>4212</v>
      </c>
    </row>
    <row r="186" spans="1:16" ht="12.75">
      <c r="A186" t="s">
        <v>49</v>
      </c>
      <c s="34" t="s">
        <v>237</v>
      </c>
      <c s="34" t="s">
        <v>4210</v>
      </c>
      <c s="35" t="s">
        <v>5</v>
      </c>
      <c s="6" t="s">
        <v>4211</v>
      </c>
      <c s="36" t="s">
        <v>469</v>
      </c>
      <c s="37">
        <v>855</v>
      </c>
      <c s="36">
        <v>0</v>
      </c>
      <c s="36">
        <f>ROUND(G186*H186,6)</f>
      </c>
      <c r="L186" s="38">
        <v>0</v>
      </c>
      <c s="32">
        <f>ROUND(ROUND(L186,2)*ROUND(G186,3),2)</f>
      </c>
      <c s="36" t="s">
        <v>429</v>
      </c>
      <c>
        <f>(M186*0)/100</f>
      </c>
      <c t="s">
        <v>47</v>
      </c>
    </row>
    <row r="187" spans="1:5" ht="12.75">
      <c r="A187" s="35" t="s">
        <v>55</v>
      </c>
      <c r="E187" s="39" t="s">
        <v>5</v>
      </c>
    </row>
    <row r="188" spans="1:5" ht="38.25">
      <c r="A188" s="35" t="s">
        <v>56</v>
      </c>
      <c r="E188" s="40" t="s">
        <v>5844</v>
      </c>
    </row>
    <row r="189" spans="1:5" ht="25.5">
      <c r="A189" t="s">
        <v>58</v>
      </c>
      <c r="E189" s="39" t="s">
        <v>4212</v>
      </c>
    </row>
    <row r="190" spans="1:16" ht="12.75">
      <c r="A190" t="s">
        <v>49</v>
      </c>
      <c s="34" t="s">
        <v>241</v>
      </c>
      <c s="34" t="s">
        <v>4895</v>
      </c>
      <c s="35" t="s">
        <v>71</v>
      </c>
      <c s="6" t="s">
        <v>4896</v>
      </c>
      <c s="36" t="s">
        <v>469</v>
      </c>
      <c s="37">
        <v>2.14</v>
      </c>
      <c s="36">
        <v>0</v>
      </c>
      <c s="36">
        <f>ROUND(G190*H190,6)</f>
      </c>
      <c r="L190" s="38">
        <v>0</v>
      </c>
      <c s="32">
        <f>ROUND(ROUND(L190,2)*ROUND(G190,3),2)</f>
      </c>
      <c s="36" t="s">
        <v>429</v>
      </c>
      <c>
        <f>(M190*21)/100</f>
      </c>
      <c t="s">
        <v>27</v>
      </c>
    </row>
    <row r="191" spans="1:5" ht="12.75">
      <c r="A191" s="35" t="s">
        <v>55</v>
      </c>
      <c r="E191" s="39" t="s">
        <v>5777</v>
      </c>
    </row>
    <row r="192" spans="1:5" ht="12.75">
      <c r="A192" s="35" t="s">
        <v>56</v>
      </c>
      <c r="E192" s="40" t="s">
        <v>5845</v>
      </c>
    </row>
    <row r="193" spans="1:5" ht="25.5">
      <c r="A193" t="s">
        <v>58</v>
      </c>
      <c r="E193" s="39" t="s">
        <v>4212</v>
      </c>
    </row>
    <row r="194" spans="1:16" ht="12.75">
      <c r="A194" t="s">
        <v>49</v>
      </c>
      <c s="34" t="s">
        <v>245</v>
      </c>
      <c s="34" t="s">
        <v>4895</v>
      </c>
      <c s="35" t="s">
        <v>27</v>
      </c>
      <c s="6" t="s">
        <v>4896</v>
      </c>
      <c s="36" t="s">
        <v>469</v>
      </c>
      <c s="37">
        <v>20</v>
      </c>
      <c s="36">
        <v>0</v>
      </c>
      <c s="36">
        <f>ROUND(G194*H194,6)</f>
      </c>
      <c r="L194" s="38">
        <v>0</v>
      </c>
      <c s="32">
        <f>ROUND(ROUND(L194,2)*ROUND(G194,3),2)</f>
      </c>
      <c s="36" t="s">
        <v>429</v>
      </c>
      <c>
        <f>(M194*21)/100</f>
      </c>
      <c t="s">
        <v>27</v>
      </c>
    </row>
    <row r="195" spans="1:5" ht="12.75">
      <c r="A195" s="35" t="s">
        <v>55</v>
      </c>
      <c r="E195" s="39" t="s">
        <v>5779</v>
      </c>
    </row>
    <row r="196" spans="1:5" ht="12.75">
      <c r="A196" s="35" t="s">
        <v>56</v>
      </c>
      <c r="E196" s="40" t="s">
        <v>5321</v>
      </c>
    </row>
    <row r="197" spans="1:5" ht="25.5">
      <c r="A197" t="s">
        <v>58</v>
      </c>
      <c r="E197" s="39" t="s">
        <v>4212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5848</v>
      </c>
      <c r="E8" s="30" t="s">
        <v>5847</v>
      </c>
      <c r="J8" s="29">
        <f>0+J9+J18+J39+J52+J65+J94+J115</f>
      </c>
      <c s="29">
        <f>0+K9+K18+K39+K52+K65+K94+K115</f>
      </c>
      <c s="29">
        <f>0+L9+L18+L39+L52+L65+L94+L115</f>
      </c>
      <c s="29">
        <f>0+M9+M18+M39+M52+M65+M94+M115</f>
      </c>
    </row>
    <row r="9" spans="1:13" ht="12.75">
      <c r="A9" t="s">
        <v>46</v>
      </c>
      <c r="C9" s="31" t="s">
        <v>4333</v>
      </c>
      <c r="E9" s="33" t="s">
        <v>1872</v>
      </c>
      <c r="J9" s="32">
        <f>0</f>
      </c>
      <c s="32">
        <f>0</f>
      </c>
      <c s="32">
        <f>0+L10+L14</f>
      </c>
      <c s="32">
        <f>0+M10+M14</f>
      </c>
    </row>
    <row r="10" spans="1:16" ht="25.5">
      <c r="A10" t="s">
        <v>49</v>
      </c>
      <c s="34" t="s">
        <v>71</v>
      </c>
      <c s="34" t="s">
        <v>427</v>
      </c>
      <c s="35" t="s">
        <v>5</v>
      </c>
      <c s="6" t="s">
        <v>428</v>
      </c>
      <c s="36" t="s">
        <v>53</v>
      </c>
      <c s="37">
        <v>102.3</v>
      </c>
      <c s="36">
        <v>0</v>
      </c>
      <c s="36">
        <f>ROUND(G10*H10,6)</f>
      </c>
      <c r="L10" s="38">
        <v>0</v>
      </c>
      <c s="32">
        <f>ROUND(ROUND(L10,2)*ROUND(G10,3),2)</f>
      </c>
      <c s="36" t="s">
        <v>429</v>
      </c>
      <c>
        <f>(M10*21)/100</f>
      </c>
      <c t="s">
        <v>27</v>
      </c>
    </row>
    <row r="11" spans="1:5" ht="12.75">
      <c r="A11" s="35" t="s">
        <v>55</v>
      </c>
      <c r="E11" s="39" t="s">
        <v>5849</v>
      </c>
    </row>
    <row r="12" spans="1:5" ht="25.5">
      <c r="A12" s="35" t="s">
        <v>56</v>
      </c>
      <c r="E12" s="40" t="s">
        <v>5850</v>
      </c>
    </row>
    <row r="13" spans="1:5" ht="140.25">
      <c r="A13" t="s">
        <v>58</v>
      </c>
      <c r="E13" s="39" t="s">
        <v>59</v>
      </c>
    </row>
    <row r="14" spans="1:16" ht="25.5">
      <c r="A14" t="s">
        <v>49</v>
      </c>
      <c s="34" t="s">
        <v>27</v>
      </c>
      <c s="34" t="s">
        <v>4860</v>
      </c>
      <c s="35" t="s">
        <v>5</v>
      </c>
      <c s="6" t="s">
        <v>4861</v>
      </c>
      <c s="36" t="s">
        <v>53</v>
      </c>
      <c s="37">
        <v>0.01</v>
      </c>
      <c s="36">
        <v>0</v>
      </c>
      <c s="36">
        <f>ROUND(G14*H14,6)</f>
      </c>
      <c r="L14" s="38">
        <v>0</v>
      </c>
      <c s="32">
        <f>ROUND(ROUND(L14,2)*ROUND(G14,3),2)</f>
      </c>
      <c s="36" t="s">
        <v>429</v>
      </c>
      <c>
        <f>(M14*21)/100</f>
      </c>
      <c t="s">
        <v>27</v>
      </c>
    </row>
    <row r="15" spans="1:5" ht="12.75">
      <c r="A15" s="35" t="s">
        <v>55</v>
      </c>
      <c r="E15" s="39" t="s">
        <v>5851</v>
      </c>
    </row>
    <row r="16" spans="1:5" ht="12.75">
      <c r="A16" s="35" t="s">
        <v>56</v>
      </c>
      <c r="E16" s="40" t="s">
        <v>5852</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5527</v>
      </c>
      <c s="35" t="s">
        <v>5</v>
      </c>
      <c s="6" t="s">
        <v>5528</v>
      </c>
      <c s="36" t="s">
        <v>75</v>
      </c>
      <c s="37">
        <v>5.9</v>
      </c>
      <c s="36">
        <v>0</v>
      </c>
      <c s="36">
        <f>ROUND(G19*H19,6)</f>
      </c>
      <c r="L19" s="38">
        <v>0</v>
      </c>
      <c s="32">
        <f>ROUND(ROUND(L19,2)*ROUND(G19,3),2)</f>
      </c>
      <c s="36" t="s">
        <v>54</v>
      </c>
      <c>
        <f>(M19*21)/100</f>
      </c>
      <c t="s">
        <v>27</v>
      </c>
    </row>
    <row r="20" spans="1:5" ht="12.75">
      <c r="A20" s="35" t="s">
        <v>55</v>
      </c>
      <c r="E20" s="39" t="s">
        <v>5853</v>
      </c>
    </row>
    <row r="21" spans="1:5" ht="12.75">
      <c r="A21" s="35" t="s">
        <v>56</v>
      </c>
      <c r="E21" s="40" t="s">
        <v>5854</v>
      </c>
    </row>
    <row r="22" spans="1:5" ht="306">
      <c r="A22" t="s">
        <v>58</v>
      </c>
      <c r="E22" s="39" t="s">
        <v>3791</v>
      </c>
    </row>
    <row r="23" spans="1:16" ht="12.75">
      <c r="A23" t="s">
        <v>49</v>
      </c>
      <c s="34" t="s">
        <v>87</v>
      </c>
      <c s="34" t="s">
        <v>5855</v>
      </c>
      <c s="35" t="s">
        <v>5</v>
      </c>
      <c s="6" t="s">
        <v>5856</v>
      </c>
      <c s="36" t="s">
        <v>95</v>
      </c>
      <c s="37">
        <v>102.3</v>
      </c>
      <c s="36">
        <v>0</v>
      </c>
      <c s="36">
        <f>ROUND(G23*H23,6)</f>
      </c>
      <c r="L23" s="38">
        <v>0</v>
      </c>
      <c s="32">
        <f>ROUND(ROUND(L23,2)*ROUND(G23,3),2)</f>
      </c>
      <c s="36" t="s">
        <v>429</v>
      </c>
      <c>
        <f>(M23*21)/100</f>
      </c>
      <c t="s">
        <v>27</v>
      </c>
    </row>
    <row r="24" spans="1:5" ht="12.75">
      <c r="A24" s="35" t="s">
        <v>55</v>
      </c>
      <c r="E24" s="39" t="s">
        <v>5</v>
      </c>
    </row>
    <row r="25" spans="1:5" ht="12.75">
      <c r="A25" s="35" t="s">
        <v>56</v>
      </c>
      <c r="E25" s="40" t="s">
        <v>5857</v>
      </c>
    </row>
    <row r="26" spans="1:5" ht="63.75">
      <c r="A26" t="s">
        <v>58</v>
      </c>
      <c r="E26" s="39" t="s">
        <v>3429</v>
      </c>
    </row>
    <row r="27" spans="1:16" ht="12.75">
      <c r="A27" t="s">
        <v>49</v>
      </c>
      <c s="34" t="s">
        <v>92</v>
      </c>
      <c s="34" t="s">
        <v>5858</v>
      </c>
      <c s="35" t="s">
        <v>5</v>
      </c>
      <c s="6" t="s">
        <v>5859</v>
      </c>
      <c s="36" t="s">
        <v>75</v>
      </c>
      <c s="37">
        <v>5.9</v>
      </c>
      <c s="36">
        <v>0</v>
      </c>
      <c s="36">
        <f>ROUND(G27*H27,6)</f>
      </c>
      <c r="L27" s="38">
        <v>0</v>
      </c>
      <c s="32">
        <f>ROUND(ROUND(L27,2)*ROUND(G27,3),2)</f>
      </c>
      <c s="36" t="s">
        <v>54</v>
      </c>
      <c>
        <f>(M27*21)/100</f>
      </c>
      <c t="s">
        <v>27</v>
      </c>
    </row>
    <row r="28" spans="1:5" ht="12.75">
      <c r="A28" s="35" t="s">
        <v>55</v>
      </c>
      <c r="E28" s="39" t="s">
        <v>5860</v>
      </c>
    </row>
    <row r="29" spans="1:5" ht="12.75">
      <c r="A29" s="35" t="s">
        <v>56</v>
      </c>
      <c r="E29" s="40" t="s">
        <v>5854</v>
      </c>
    </row>
    <row r="30" spans="1:5" ht="318.75">
      <c r="A30" t="s">
        <v>58</v>
      </c>
      <c r="E30" s="39" t="s">
        <v>3442</v>
      </c>
    </row>
    <row r="31" spans="1:16" ht="12.75">
      <c r="A31" t="s">
        <v>49</v>
      </c>
      <c s="34" t="s">
        <v>97</v>
      </c>
      <c s="34" t="s">
        <v>442</v>
      </c>
      <c s="35" t="s">
        <v>5</v>
      </c>
      <c s="6" t="s">
        <v>443</v>
      </c>
      <c s="36" t="s">
        <v>75</v>
      </c>
      <c s="37">
        <v>5.9</v>
      </c>
      <c s="36">
        <v>0</v>
      </c>
      <c s="36">
        <f>ROUND(G31*H31,6)</f>
      </c>
      <c r="L31" s="38">
        <v>0</v>
      </c>
      <c s="32">
        <f>ROUND(ROUND(L31,2)*ROUND(G31,3),2)</f>
      </c>
      <c s="36" t="s">
        <v>54</v>
      </c>
      <c>
        <f>(M31*21)/100</f>
      </c>
      <c t="s">
        <v>27</v>
      </c>
    </row>
    <row r="32" spans="1:5" ht="12.75">
      <c r="A32" s="35" t="s">
        <v>55</v>
      </c>
      <c r="E32" s="39" t="s">
        <v>5861</v>
      </c>
    </row>
    <row r="33" spans="1:5" ht="12.75">
      <c r="A33" s="35" t="s">
        <v>56</v>
      </c>
      <c r="E33" s="40" t="s">
        <v>5854</v>
      </c>
    </row>
    <row r="34" spans="1:5" ht="191.25">
      <c r="A34" t="s">
        <v>58</v>
      </c>
      <c r="E34" s="39" t="s">
        <v>444</v>
      </c>
    </row>
    <row r="35" spans="1:16" ht="12.75">
      <c r="A35" t="s">
        <v>49</v>
      </c>
      <c s="34" t="s">
        <v>85</v>
      </c>
      <c s="34" t="s">
        <v>81</v>
      </c>
      <c s="35" t="s">
        <v>5</v>
      </c>
      <c s="6" t="s">
        <v>82</v>
      </c>
      <c s="36" t="s">
        <v>75</v>
      </c>
      <c s="37">
        <v>5.9</v>
      </c>
      <c s="36">
        <v>0</v>
      </c>
      <c s="36">
        <f>ROUND(G35*H35,6)</f>
      </c>
      <c r="L35" s="38">
        <v>0</v>
      </c>
      <c s="32">
        <f>ROUND(ROUND(L35,2)*ROUND(G35,3),2)</f>
      </c>
      <c s="36" t="s">
        <v>54</v>
      </c>
      <c>
        <f>(M35*21)/100</f>
      </c>
      <c t="s">
        <v>27</v>
      </c>
    </row>
    <row r="36" spans="1:5" ht="12.75">
      <c r="A36" s="35" t="s">
        <v>55</v>
      </c>
      <c r="E36" s="39" t="s">
        <v>5862</v>
      </c>
    </row>
    <row r="37" spans="1:5" ht="12.75">
      <c r="A37" s="35" t="s">
        <v>56</v>
      </c>
      <c r="E37" s="40" t="s">
        <v>5854</v>
      </c>
    </row>
    <row r="38" spans="1:5" ht="229.5">
      <c r="A38" t="s">
        <v>58</v>
      </c>
      <c r="E38" s="39" t="s">
        <v>84</v>
      </c>
    </row>
    <row r="39" spans="1:13" ht="12.75">
      <c r="A39" t="s">
        <v>46</v>
      </c>
      <c r="C39" s="31" t="s">
        <v>27</v>
      </c>
      <c r="E39" s="33" t="s">
        <v>445</v>
      </c>
      <c r="J39" s="32">
        <f>0</f>
      </c>
      <c s="32">
        <f>0</f>
      </c>
      <c s="32">
        <f>0+L40+L44+L48</f>
      </c>
      <c s="32">
        <f>0+M40+M44+M48</f>
      </c>
    </row>
    <row r="40" spans="1:16" ht="12.75">
      <c r="A40" t="s">
        <v>49</v>
      </c>
      <c s="34" t="s">
        <v>104</v>
      </c>
      <c s="34" t="s">
        <v>5863</v>
      </c>
      <c s="35" t="s">
        <v>5</v>
      </c>
      <c s="6" t="s">
        <v>5864</v>
      </c>
      <c s="36" t="s">
        <v>95</v>
      </c>
      <c s="37">
        <v>7.6</v>
      </c>
      <c s="36">
        <v>0</v>
      </c>
      <c s="36">
        <f>ROUND(G40*H40,6)</f>
      </c>
      <c r="L40" s="38">
        <v>0</v>
      </c>
      <c s="32">
        <f>ROUND(ROUND(L40,2)*ROUND(G40,3),2)</f>
      </c>
      <c s="36" t="s">
        <v>54</v>
      </c>
      <c>
        <f>(M40*21)/100</f>
      </c>
      <c t="s">
        <v>27</v>
      </c>
    </row>
    <row r="41" spans="1:5" ht="12.75">
      <c r="A41" s="35" t="s">
        <v>55</v>
      </c>
      <c r="E41" s="39" t="s">
        <v>5865</v>
      </c>
    </row>
    <row r="42" spans="1:5" ht="38.25">
      <c r="A42" s="35" t="s">
        <v>56</v>
      </c>
      <c r="E42" s="40" t="s">
        <v>5866</v>
      </c>
    </row>
    <row r="43" spans="1:5" ht="63.75">
      <c r="A43" t="s">
        <v>58</v>
      </c>
      <c r="E43" s="39" t="s">
        <v>3815</v>
      </c>
    </row>
    <row r="44" spans="1:16" ht="12.75">
      <c r="A44" t="s">
        <v>49</v>
      </c>
      <c s="34" t="s">
        <v>108</v>
      </c>
      <c s="34" t="s">
        <v>5867</v>
      </c>
      <c s="35" t="s">
        <v>5</v>
      </c>
      <c s="6" t="s">
        <v>5868</v>
      </c>
      <c s="36" t="s">
        <v>75</v>
      </c>
      <c s="37">
        <v>1.84</v>
      </c>
      <c s="36">
        <v>0</v>
      </c>
      <c s="36">
        <f>ROUND(G44*H44,6)</f>
      </c>
      <c r="L44" s="38">
        <v>0</v>
      </c>
      <c s="32">
        <f>ROUND(ROUND(L44,2)*ROUND(G44,3),2)</f>
      </c>
      <c s="36" t="s">
        <v>54</v>
      </c>
      <c>
        <f>(M44*21)/100</f>
      </c>
      <c t="s">
        <v>27</v>
      </c>
    </row>
    <row r="45" spans="1:5" ht="12.75">
      <c r="A45" s="35" t="s">
        <v>55</v>
      </c>
      <c r="E45" s="39" t="s">
        <v>5869</v>
      </c>
    </row>
    <row r="46" spans="1:5" ht="12.75">
      <c r="A46" s="35" t="s">
        <v>56</v>
      </c>
      <c r="E46" s="40" t="s">
        <v>5870</v>
      </c>
    </row>
    <row r="47" spans="1:5" ht="369.75">
      <c r="A47" t="s">
        <v>58</v>
      </c>
      <c r="E47" s="39" t="s">
        <v>449</v>
      </c>
    </row>
    <row r="48" spans="1:16" ht="25.5">
      <c r="A48" t="s">
        <v>49</v>
      </c>
      <c s="34" t="s">
        <v>112</v>
      </c>
      <c s="34" t="s">
        <v>4795</v>
      </c>
      <c s="35" t="s">
        <v>5</v>
      </c>
      <c s="6" t="s">
        <v>4661</v>
      </c>
      <c s="36" t="s">
        <v>90</v>
      </c>
      <c s="37">
        <v>20</v>
      </c>
      <c s="36">
        <v>0</v>
      </c>
      <c s="36">
        <f>ROUND(G48*H48,6)</f>
      </c>
      <c r="L48" s="38">
        <v>0</v>
      </c>
      <c s="32">
        <f>ROUND(ROUND(L48,2)*ROUND(G48,3),2)</f>
      </c>
      <c s="36" t="s">
        <v>54</v>
      </c>
      <c>
        <f>(M48*21)/100</f>
      </c>
      <c t="s">
        <v>27</v>
      </c>
    </row>
    <row r="49" spans="1:5" ht="25.5">
      <c r="A49" s="35" t="s">
        <v>55</v>
      </c>
      <c r="E49" s="39" t="s">
        <v>5871</v>
      </c>
    </row>
    <row r="50" spans="1:5" ht="38.25">
      <c r="A50" s="35" t="s">
        <v>56</v>
      </c>
      <c r="E50" s="40" t="s">
        <v>5872</v>
      </c>
    </row>
    <row r="51" spans="1:5" ht="63.75">
      <c r="A51" t="s">
        <v>58</v>
      </c>
      <c r="E51" s="39" t="s">
        <v>4797</v>
      </c>
    </row>
    <row r="52" spans="1:13" ht="12.75">
      <c r="A52" t="s">
        <v>46</v>
      </c>
      <c r="C52" s="31" t="s">
        <v>87</v>
      </c>
      <c r="E52" s="33" t="s">
        <v>453</v>
      </c>
      <c r="J52" s="32">
        <f>0</f>
      </c>
      <c s="32">
        <f>0</f>
      </c>
      <c s="32">
        <f>0+L53+L57+L61</f>
      </c>
      <c s="32">
        <f>0+M53+M57+M61</f>
      </c>
    </row>
    <row r="53" spans="1:16" ht="12.75">
      <c r="A53" t="s">
        <v>49</v>
      </c>
      <c s="34" t="s">
        <v>116</v>
      </c>
      <c s="34" t="s">
        <v>5873</v>
      </c>
      <c s="35" t="s">
        <v>5</v>
      </c>
      <c s="6" t="s">
        <v>5874</v>
      </c>
      <c s="36" t="s">
        <v>75</v>
      </c>
      <c s="37">
        <v>0.24</v>
      </c>
      <c s="36">
        <v>0</v>
      </c>
      <c s="36">
        <f>ROUND(G53*H53,6)</f>
      </c>
      <c r="L53" s="38">
        <v>0</v>
      </c>
      <c s="32">
        <f>ROUND(ROUND(L53,2)*ROUND(G53,3),2)</f>
      </c>
      <c s="36" t="s">
        <v>54</v>
      </c>
      <c>
        <f>(M53*21)/100</f>
      </c>
      <c t="s">
        <v>27</v>
      </c>
    </row>
    <row r="54" spans="1:5" ht="12.75">
      <c r="A54" s="35" t="s">
        <v>55</v>
      </c>
      <c r="E54" s="39" t="s">
        <v>5875</v>
      </c>
    </row>
    <row r="55" spans="1:5" ht="12.75">
      <c r="A55" s="35" t="s">
        <v>56</v>
      </c>
      <c r="E55" s="40" t="s">
        <v>5876</v>
      </c>
    </row>
    <row r="56" spans="1:5" ht="369.75">
      <c r="A56" t="s">
        <v>58</v>
      </c>
      <c r="E56" s="39" t="s">
        <v>457</v>
      </c>
    </row>
    <row r="57" spans="1:16" ht="12.75">
      <c r="A57" t="s">
        <v>49</v>
      </c>
      <c s="34" t="s">
        <v>120</v>
      </c>
      <c s="34" t="s">
        <v>5877</v>
      </c>
      <c s="35" t="s">
        <v>5</v>
      </c>
      <c s="6" t="s">
        <v>5878</v>
      </c>
      <c s="36" t="s">
        <v>75</v>
      </c>
      <c s="37">
        <v>0.33</v>
      </c>
      <c s="36">
        <v>0</v>
      </c>
      <c s="36">
        <f>ROUND(G57*H57,6)</f>
      </c>
      <c r="L57" s="38">
        <v>0</v>
      </c>
      <c s="32">
        <f>ROUND(ROUND(L57,2)*ROUND(G57,3),2)</f>
      </c>
      <c s="36" t="s">
        <v>54</v>
      </c>
      <c>
        <f>(M57*21)/100</f>
      </c>
      <c t="s">
        <v>27</v>
      </c>
    </row>
    <row r="58" spans="1:5" ht="12.75">
      <c r="A58" s="35" t="s">
        <v>55</v>
      </c>
      <c r="E58" s="39" t="s">
        <v>5879</v>
      </c>
    </row>
    <row r="59" spans="1:5" ht="12.75">
      <c r="A59" s="35" t="s">
        <v>56</v>
      </c>
      <c r="E59" s="40" t="s">
        <v>5880</v>
      </c>
    </row>
    <row r="60" spans="1:5" ht="409.5">
      <c r="A60" t="s">
        <v>58</v>
      </c>
      <c r="E60" s="39" t="s">
        <v>3852</v>
      </c>
    </row>
    <row r="61" spans="1:16" ht="12.75">
      <c r="A61" t="s">
        <v>49</v>
      </c>
      <c s="34" t="s">
        <v>126</v>
      </c>
      <c s="34" t="s">
        <v>5811</v>
      </c>
      <c s="35" t="s">
        <v>5</v>
      </c>
      <c s="6" t="s">
        <v>5812</v>
      </c>
      <c s="36" t="s">
        <v>75</v>
      </c>
      <c s="37">
        <v>0.6</v>
      </c>
      <c s="36">
        <v>0</v>
      </c>
      <c s="36">
        <f>ROUND(G61*H61,6)</f>
      </c>
      <c r="L61" s="38">
        <v>0</v>
      </c>
      <c s="32">
        <f>ROUND(ROUND(L61,2)*ROUND(G61,3),2)</f>
      </c>
      <c s="36" t="s">
        <v>429</v>
      </c>
      <c>
        <f>(M61*21)/100</f>
      </c>
      <c t="s">
        <v>27</v>
      </c>
    </row>
    <row r="62" spans="1:5" ht="12.75">
      <c r="A62" s="35" t="s">
        <v>55</v>
      </c>
      <c r="E62" s="39" t="s">
        <v>5881</v>
      </c>
    </row>
    <row r="63" spans="1:5" ht="12.75">
      <c r="A63" s="35" t="s">
        <v>56</v>
      </c>
      <c r="E63" s="40" t="s">
        <v>5882</v>
      </c>
    </row>
    <row r="64" spans="1:5" ht="38.25">
      <c r="A64" t="s">
        <v>58</v>
      </c>
      <c r="E64" s="39" t="s">
        <v>5815</v>
      </c>
    </row>
    <row r="65" spans="1:13" ht="12.75">
      <c r="A65" t="s">
        <v>46</v>
      </c>
      <c r="C65" s="31" t="s">
        <v>97</v>
      </c>
      <c r="E65" s="33" t="s">
        <v>4162</v>
      </c>
      <c r="J65" s="32">
        <f>0</f>
      </c>
      <c s="32">
        <f>0</f>
      </c>
      <c s="32">
        <f>0+L66+L70+L74+L78+L82+L86+L90</f>
      </c>
      <c s="32">
        <f>0+M66+M70+M74+M78+M82+M86+M90</f>
      </c>
    </row>
    <row r="66" spans="1:16" ht="25.5">
      <c r="A66" t="s">
        <v>49</v>
      </c>
      <c s="34" t="s">
        <v>130</v>
      </c>
      <c s="34" t="s">
        <v>4163</v>
      </c>
      <c s="35" t="s">
        <v>5</v>
      </c>
      <c s="6" t="s">
        <v>4164</v>
      </c>
      <c s="36" t="s">
        <v>469</v>
      </c>
      <c s="37">
        <v>388.15</v>
      </c>
      <c s="36">
        <v>0</v>
      </c>
      <c s="36">
        <f>ROUND(G66*H66,6)</f>
      </c>
      <c r="L66" s="38">
        <v>0</v>
      </c>
      <c s="32">
        <f>ROUND(ROUND(L66,2)*ROUND(G66,3),2)</f>
      </c>
      <c s="36" t="s">
        <v>429</v>
      </c>
      <c>
        <f>(M66*21)/100</f>
      </c>
      <c t="s">
        <v>27</v>
      </c>
    </row>
    <row r="67" spans="1:5" ht="12.75">
      <c r="A67" s="35" t="s">
        <v>55</v>
      </c>
      <c r="E67" s="39" t="s">
        <v>5721</v>
      </c>
    </row>
    <row r="68" spans="1:5" ht="38.25">
      <c r="A68" s="35" t="s">
        <v>56</v>
      </c>
      <c r="E68" s="40" t="s">
        <v>5883</v>
      </c>
    </row>
    <row r="69" spans="1:5" ht="76.5">
      <c r="A69" t="s">
        <v>58</v>
      </c>
      <c r="E69" s="39" t="s">
        <v>4166</v>
      </c>
    </row>
    <row r="70" spans="1:16" ht="25.5">
      <c r="A70" t="s">
        <v>49</v>
      </c>
      <c s="34" t="s">
        <v>134</v>
      </c>
      <c s="34" t="s">
        <v>4870</v>
      </c>
      <c s="35" t="s">
        <v>5</v>
      </c>
      <c s="6" t="s">
        <v>4871</v>
      </c>
      <c s="36" t="s">
        <v>469</v>
      </c>
      <c s="37">
        <v>97.038</v>
      </c>
      <c s="36">
        <v>0</v>
      </c>
      <c s="36">
        <f>ROUND(G70*H70,6)</f>
      </c>
      <c r="L70" s="38">
        <v>0</v>
      </c>
      <c s="32">
        <f>ROUND(ROUND(L70,2)*ROUND(G70,3),2)</f>
      </c>
      <c s="36" t="s">
        <v>429</v>
      </c>
      <c>
        <f>(M70*21)/100</f>
      </c>
      <c t="s">
        <v>27</v>
      </c>
    </row>
    <row r="71" spans="1:5" ht="12.75">
      <c r="A71" s="35" t="s">
        <v>55</v>
      </c>
      <c r="E71" s="39" t="s">
        <v>5723</v>
      </c>
    </row>
    <row r="72" spans="1:5" ht="38.25">
      <c r="A72" s="35" t="s">
        <v>56</v>
      </c>
      <c r="E72" s="40" t="s">
        <v>5884</v>
      </c>
    </row>
    <row r="73" spans="1:5" ht="76.5">
      <c r="A73" t="s">
        <v>58</v>
      </c>
      <c r="E73" s="39" t="s">
        <v>4166</v>
      </c>
    </row>
    <row r="74" spans="1:16" ht="25.5">
      <c r="A74" t="s">
        <v>49</v>
      </c>
      <c s="34" t="s">
        <v>138</v>
      </c>
      <c s="34" t="s">
        <v>5725</v>
      </c>
      <c s="35" t="s">
        <v>5</v>
      </c>
      <c s="6" t="s">
        <v>5726</v>
      </c>
      <c s="36" t="s">
        <v>469</v>
      </c>
      <c s="37">
        <v>34.782</v>
      </c>
      <c s="36">
        <v>0</v>
      </c>
      <c s="36">
        <f>ROUND(G74*H74,6)</f>
      </c>
      <c r="L74" s="38">
        <v>0</v>
      </c>
      <c s="32">
        <f>ROUND(ROUND(L74,2)*ROUND(G74,3),2)</f>
      </c>
      <c s="36" t="s">
        <v>429</v>
      </c>
      <c>
        <f>(M74*21)/100</f>
      </c>
      <c t="s">
        <v>27</v>
      </c>
    </row>
    <row r="75" spans="1:5" ht="12.75">
      <c r="A75" s="35" t="s">
        <v>55</v>
      </c>
      <c r="E75" s="39" t="s">
        <v>5721</v>
      </c>
    </row>
    <row r="76" spans="1:5" ht="25.5">
      <c r="A76" s="35" t="s">
        <v>56</v>
      </c>
      <c r="E76" s="40" t="s">
        <v>5885</v>
      </c>
    </row>
    <row r="77" spans="1:5" ht="76.5">
      <c r="A77" t="s">
        <v>58</v>
      </c>
      <c r="E77" s="39" t="s">
        <v>4166</v>
      </c>
    </row>
    <row r="78" spans="1:16" ht="25.5">
      <c r="A78" t="s">
        <v>49</v>
      </c>
      <c s="34" t="s">
        <v>142</v>
      </c>
      <c s="34" t="s">
        <v>5728</v>
      </c>
      <c s="35" t="s">
        <v>5</v>
      </c>
      <c s="6" t="s">
        <v>5729</v>
      </c>
      <c s="36" t="s">
        <v>469</v>
      </c>
      <c s="37">
        <v>8.696</v>
      </c>
      <c s="36">
        <v>0</v>
      </c>
      <c s="36">
        <f>ROUND(G78*H78,6)</f>
      </c>
      <c r="L78" s="38">
        <v>0</v>
      </c>
      <c s="32">
        <f>ROUND(ROUND(L78,2)*ROUND(G78,3),2)</f>
      </c>
      <c s="36" t="s">
        <v>429</v>
      </c>
      <c>
        <f>(M78*21)/100</f>
      </c>
      <c t="s">
        <v>27</v>
      </c>
    </row>
    <row r="79" spans="1:5" ht="12.75">
      <c r="A79" s="35" t="s">
        <v>55</v>
      </c>
      <c r="E79" s="39" t="s">
        <v>5723</v>
      </c>
    </row>
    <row r="80" spans="1:5" ht="25.5">
      <c r="A80" s="35" t="s">
        <v>56</v>
      </c>
      <c r="E80" s="40" t="s">
        <v>5886</v>
      </c>
    </row>
    <row r="81" spans="1:5" ht="76.5">
      <c r="A81" t="s">
        <v>58</v>
      </c>
      <c r="E81" s="39" t="s">
        <v>4166</v>
      </c>
    </row>
    <row r="82" spans="1:16" ht="12.75">
      <c r="A82" t="s">
        <v>49</v>
      </c>
      <c s="34" t="s">
        <v>146</v>
      </c>
      <c s="34" t="s">
        <v>4167</v>
      </c>
      <c s="35" t="s">
        <v>5</v>
      </c>
      <c s="6" t="s">
        <v>4168</v>
      </c>
      <c s="36" t="s">
        <v>469</v>
      </c>
      <c s="37">
        <v>528.665</v>
      </c>
      <c s="36">
        <v>0</v>
      </c>
      <c s="36">
        <f>ROUND(G82*H82,6)</f>
      </c>
      <c r="L82" s="38">
        <v>0</v>
      </c>
      <c s="32">
        <f>ROUND(ROUND(L82,2)*ROUND(G82,3),2)</f>
      </c>
      <c s="36" t="s">
        <v>429</v>
      </c>
      <c>
        <f>(M82*21)/100</f>
      </c>
      <c t="s">
        <v>27</v>
      </c>
    </row>
    <row r="83" spans="1:5" ht="12.75">
      <c r="A83" s="35" t="s">
        <v>55</v>
      </c>
      <c r="E83" s="39" t="s">
        <v>5</v>
      </c>
    </row>
    <row r="84" spans="1:5" ht="51">
      <c r="A84" s="35" t="s">
        <v>56</v>
      </c>
      <c r="E84" s="40" t="s">
        <v>5887</v>
      </c>
    </row>
    <row r="85" spans="1:5" ht="76.5">
      <c r="A85" t="s">
        <v>58</v>
      </c>
      <c r="E85" s="39" t="s">
        <v>4166</v>
      </c>
    </row>
    <row r="86" spans="1:16" ht="12.75">
      <c r="A86" t="s">
        <v>49</v>
      </c>
      <c s="34" t="s">
        <v>150</v>
      </c>
      <c s="34" t="s">
        <v>5732</v>
      </c>
      <c s="35" t="s">
        <v>5</v>
      </c>
      <c s="6" t="s">
        <v>5733</v>
      </c>
      <c s="36" t="s">
        <v>469</v>
      </c>
      <c s="37">
        <v>5.29</v>
      </c>
      <c s="36">
        <v>0</v>
      </c>
      <c s="36">
        <f>ROUND(G86*H86,6)</f>
      </c>
      <c r="L86" s="38">
        <v>0</v>
      </c>
      <c s="32">
        <f>ROUND(ROUND(L86,2)*ROUND(G86,3),2)</f>
      </c>
      <c s="36" t="s">
        <v>429</v>
      </c>
      <c>
        <f>(M86*21)/100</f>
      </c>
      <c t="s">
        <v>27</v>
      </c>
    </row>
    <row r="87" spans="1:5" ht="12.75">
      <c r="A87" s="35" t="s">
        <v>55</v>
      </c>
      <c r="E87" s="39" t="s">
        <v>5734</v>
      </c>
    </row>
    <row r="88" spans="1:5" ht="12.75">
      <c r="A88" s="35" t="s">
        <v>56</v>
      </c>
      <c r="E88" s="40" t="s">
        <v>5888</v>
      </c>
    </row>
    <row r="89" spans="1:5" ht="63.75">
      <c r="A89" t="s">
        <v>58</v>
      </c>
      <c r="E89" s="39" t="s">
        <v>5736</v>
      </c>
    </row>
    <row r="90" spans="1:16" ht="12.75">
      <c r="A90" t="s">
        <v>49</v>
      </c>
      <c s="34" t="s">
        <v>153</v>
      </c>
      <c s="34" t="s">
        <v>5311</v>
      </c>
      <c s="35" t="s">
        <v>5</v>
      </c>
      <c s="6" t="s">
        <v>5312</v>
      </c>
      <c s="36" t="s">
        <v>95</v>
      </c>
      <c s="37">
        <v>60</v>
      </c>
      <c s="36">
        <v>0</v>
      </c>
      <c s="36">
        <f>ROUND(G90*H90,6)</f>
      </c>
      <c r="L90" s="38">
        <v>0</v>
      </c>
      <c s="32">
        <f>ROUND(ROUND(L90,2)*ROUND(G90,3),2)</f>
      </c>
      <c s="36" t="s">
        <v>429</v>
      </c>
      <c>
        <f>(M90*21)/100</f>
      </c>
      <c t="s">
        <v>27</v>
      </c>
    </row>
    <row r="91" spans="1:5" ht="12.75">
      <c r="A91" s="35" t="s">
        <v>55</v>
      </c>
      <c r="E91" s="39" t="s">
        <v>5</v>
      </c>
    </row>
    <row r="92" spans="1:5" ht="12.75">
      <c r="A92" s="35" t="s">
        <v>56</v>
      </c>
      <c r="E92" s="40" t="s">
        <v>5889</v>
      </c>
    </row>
    <row r="93" spans="1:5" ht="76.5">
      <c r="A93" t="s">
        <v>58</v>
      </c>
      <c r="E93" s="39" t="s">
        <v>5314</v>
      </c>
    </row>
    <row r="94" spans="1:13" ht="12.75">
      <c r="A94" t="s">
        <v>46</v>
      </c>
      <c r="C94" s="31" t="s">
        <v>85</v>
      </c>
      <c r="E94" s="33" t="s">
        <v>86</v>
      </c>
      <c r="J94" s="32">
        <f>0</f>
      </c>
      <c s="32">
        <f>0</f>
      </c>
      <c s="32">
        <f>0+L95+L99+L103+L107+L111</f>
      </c>
      <c s="32">
        <f>0+M95+M99+M103+M107+M111</f>
      </c>
    </row>
    <row r="95" spans="1:16" ht="25.5">
      <c r="A95" t="s">
        <v>49</v>
      </c>
      <c s="34" t="s">
        <v>157</v>
      </c>
      <c s="34" t="s">
        <v>4426</v>
      </c>
      <c s="35" t="s">
        <v>5</v>
      </c>
      <c s="6" t="s">
        <v>4427</v>
      </c>
      <c s="36" t="s">
        <v>469</v>
      </c>
      <c s="37">
        <v>20</v>
      </c>
      <c s="36">
        <v>0</v>
      </c>
      <c s="36">
        <f>ROUND(G95*H95,6)</f>
      </c>
      <c r="L95" s="38">
        <v>0</v>
      </c>
      <c s="32">
        <f>ROUND(ROUND(L95,2)*ROUND(G95,3),2)</f>
      </c>
      <c s="36" t="s">
        <v>429</v>
      </c>
      <c>
        <f>(M95*21)/100</f>
      </c>
      <c t="s">
        <v>27</v>
      </c>
    </row>
    <row r="96" spans="1:5" ht="12.75">
      <c r="A96" s="35" t="s">
        <v>55</v>
      </c>
      <c r="E96" s="39" t="s">
        <v>5</v>
      </c>
    </row>
    <row r="97" spans="1:5" ht="12.75">
      <c r="A97" s="35" t="s">
        <v>56</v>
      </c>
      <c r="E97" s="40" t="s">
        <v>5321</v>
      </c>
    </row>
    <row r="98" spans="1:5" ht="191.25">
      <c r="A98" t="s">
        <v>58</v>
      </c>
      <c r="E98" s="39" t="s">
        <v>471</v>
      </c>
    </row>
    <row r="99" spans="1:16" ht="12.75">
      <c r="A99" t="s">
        <v>49</v>
      </c>
      <c s="34" t="s">
        <v>161</v>
      </c>
      <c s="34" t="s">
        <v>4548</v>
      </c>
      <c s="35" t="s">
        <v>5</v>
      </c>
      <c s="6" t="s">
        <v>4549</v>
      </c>
      <c s="36" t="s">
        <v>469</v>
      </c>
      <c s="37">
        <v>348.5</v>
      </c>
      <c s="36">
        <v>0</v>
      </c>
      <c s="36">
        <f>ROUND(G99*H99,6)</f>
      </c>
      <c r="L99" s="38">
        <v>0</v>
      </c>
      <c s="32">
        <f>ROUND(ROUND(L99,2)*ROUND(G99,3),2)</f>
      </c>
      <c s="36" t="s">
        <v>429</v>
      </c>
      <c>
        <f>(M99*21)/100</f>
      </c>
      <c t="s">
        <v>27</v>
      </c>
    </row>
    <row r="100" spans="1:5" ht="12.75">
      <c r="A100" s="35" t="s">
        <v>55</v>
      </c>
      <c r="E100" s="39" t="s">
        <v>5890</v>
      </c>
    </row>
    <row r="101" spans="1:5" ht="51">
      <c r="A101" s="35" t="s">
        <v>56</v>
      </c>
      <c r="E101" s="40" t="s">
        <v>5891</v>
      </c>
    </row>
    <row r="102" spans="1:5" ht="51">
      <c r="A102" t="s">
        <v>58</v>
      </c>
      <c r="E102" s="39" t="s">
        <v>4552</v>
      </c>
    </row>
    <row r="103" spans="1:16" ht="12.75">
      <c r="A103" t="s">
        <v>49</v>
      </c>
      <c s="34" t="s">
        <v>165</v>
      </c>
      <c s="34" t="s">
        <v>5892</v>
      </c>
      <c s="35" t="s">
        <v>5</v>
      </c>
      <c s="6" t="s">
        <v>5893</v>
      </c>
      <c s="36" t="s">
        <v>469</v>
      </c>
      <c s="37">
        <v>845</v>
      </c>
      <c s="36">
        <v>0</v>
      </c>
      <c s="36">
        <f>ROUND(G103*H103,6)</f>
      </c>
      <c r="L103" s="38">
        <v>0</v>
      </c>
      <c s="32">
        <f>ROUND(ROUND(L103,2)*ROUND(G103,3),2)</f>
      </c>
      <c s="36" t="s">
        <v>429</v>
      </c>
      <c>
        <f>(M103*21)/100</f>
      </c>
      <c t="s">
        <v>27</v>
      </c>
    </row>
    <row r="104" spans="1:5" ht="12.75">
      <c r="A104" s="35" t="s">
        <v>55</v>
      </c>
      <c r="E104" s="39" t="s">
        <v>5894</v>
      </c>
    </row>
    <row r="105" spans="1:5" ht="12.75">
      <c r="A105" s="35" t="s">
        <v>56</v>
      </c>
      <c r="E105" s="40" t="s">
        <v>5895</v>
      </c>
    </row>
    <row r="106" spans="1:5" ht="51">
      <c r="A106" t="s">
        <v>58</v>
      </c>
      <c r="E106" s="39" t="s">
        <v>4843</v>
      </c>
    </row>
    <row r="107" spans="1:16" ht="12.75">
      <c r="A107" t="s">
        <v>49</v>
      </c>
      <c s="34" t="s">
        <v>169</v>
      </c>
      <c s="34" t="s">
        <v>5748</v>
      </c>
      <c s="35" t="s">
        <v>5</v>
      </c>
      <c s="6" t="s">
        <v>5749</v>
      </c>
      <c s="36" t="s">
        <v>469</v>
      </c>
      <c s="37">
        <v>1167.36</v>
      </c>
      <c s="36">
        <v>0</v>
      </c>
      <c s="36">
        <f>ROUND(G107*H107,6)</f>
      </c>
      <c r="L107" s="38">
        <v>0</v>
      </c>
      <c s="32">
        <f>ROUND(ROUND(L107,2)*ROUND(G107,3),2)</f>
      </c>
      <c s="36" t="s">
        <v>429</v>
      </c>
      <c>
        <f>(M107*21)/100</f>
      </c>
      <c t="s">
        <v>27</v>
      </c>
    </row>
    <row r="108" spans="1:5" ht="12.75">
      <c r="A108" s="35" t="s">
        <v>55</v>
      </c>
      <c r="E108" s="39" t="s">
        <v>5828</v>
      </c>
    </row>
    <row r="109" spans="1:5" ht="38.25">
      <c r="A109" s="35" t="s">
        <v>56</v>
      </c>
      <c r="E109" s="40" t="s">
        <v>5896</v>
      </c>
    </row>
    <row r="110" spans="1:5" ht="51">
      <c r="A110" t="s">
        <v>58</v>
      </c>
      <c r="E110" s="39" t="s">
        <v>4843</v>
      </c>
    </row>
    <row r="111" spans="1:16" ht="12.75">
      <c r="A111" t="s">
        <v>49</v>
      </c>
      <c s="34" t="s">
        <v>173</v>
      </c>
      <c s="34" t="s">
        <v>5897</v>
      </c>
      <c s="35" t="s">
        <v>5</v>
      </c>
      <c s="6" t="s">
        <v>5898</v>
      </c>
      <c s="36" t="s">
        <v>469</v>
      </c>
      <c s="37">
        <v>102.3</v>
      </c>
      <c s="36">
        <v>0</v>
      </c>
      <c s="36">
        <f>ROUND(G111*H111,6)</f>
      </c>
      <c r="L111" s="38">
        <v>0</v>
      </c>
      <c s="32">
        <f>ROUND(ROUND(L111,2)*ROUND(G111,3),2)</f>
      </c>
      <c s="36" t="s">
        <v>429</v>
      </c>
      <c>
        <f>(M111*21)/100</f>
      </c>
      <c t="s">
        <v>27</v>
      </c>
    </row>
    <row r="112" spans="1:5" ht="12.75">
      <c r="A112" s="35" t="s">
        <v>55</v>
      </c>
      <c r="E112" s="39" t="s">
        <v>5899</v>
      </c>
    </row>
    <row r="113" spans="1:5" ht="12.75">
      <c r="A113" s="35" t="s">
        <v>56</v>
      </c>
      <c r="E113" s="40" t="s">
        <v>5900</v>
      </c>
    </row>
    <row r="114" spans="1:5" ht="51">
      <c r="A114" t="s">
        <v>58</v>
      </c>
      <c r="E114" s="39" t="s">
        <v>4843</v>
      </c>
    </row>
    <row r="115" spans="1:13" ht="12.75">
      <c r="A115" t="s">
        <v>46</v>
      </c>
      <c r="C115" s="31" t="s">
        <v>108</v>
      </c>
      <c r="E115" s="33" t="s">
        <v>2697</v>
      </c>
      <c r="J115" s="32">
        <f>0</f>
      </c>
      <c s="32">
        <f>0</f>
      </c>
      <c s="32">
        <f>0+L116+L120+L124+L128+L132+L136+L140+L144+L148+L152+L156</f>
      </c>
      <c s="32">
        <f>0+M116+M120+M124+M128+M132+M136+M140+M144+M148+M152+M156</f>
      </c>
    </row>
    <row r="116" spans="1:16" ht="12.75">
      <c r="A116" t="s">
        <v>49</v>
      </c>
      <c s="34" t="s">
        <v>177</v>
      </c>
      <c s="34" t="s">
        <v>5832</v>
      </c>
      <c s="35" t="s">
        <v>5</v>
      </c>
      <c s="6" t="s">
        <v>5833</v>
      </c>
      <c s="36" t="s">
        <v>95</v>
      </c>
      <c s="37">
        <v>10</v>
      </c>
      <c s="36">
        <v>0</v>
      </c>
      <c s="36">
        <f>ROUND(G116*H116,6)</f>
      </c>
      <c r="L116" s="38">
        <v>0</v>
      </c>
      <c s="32">
        <f>ROUND(ROUND(L116,2)*ROUND(G116,3),2)</f>
      </c>
      <c s="36" t="s">
        <v>429</v>
      </c>
      <c>
        <f>(M116*21)/100</f>
      </c>
      <c t="s">
        <v>27</v>
      </c>
    </row>
    <row r="117" spans="1:5" ht="12.75">
      <c r="A117" s="35" t="s">
        <v>55</v>
      </c>
      <c r="E117" s="39" t="s">
        <v>5901</v>
      </c>
    </row>
    <row r="118" spans="1:5" ht="12.75">
      <c r="A118" s="35" t="s">
        <v>56</v>
      </c>
      <c r="E118" s="40" t="s">
        <v>5902</v>
      </c>
    </row>
    <row r="119" spans="1:5" ht="63.75">
      <c r="A119" t="s">
        <v>58</v>
      </c>
      <c r="E119" s="39" t="s">
        <v>5836</v>
      </c>
    </row>
    <row r="120" spans="1:16" ht="12.75">
      <c r="A120" t="s">
        <v>49</v>
      </c>
      <c s="34" t="s">
        <v>181</v>
      </c>
      <c s="34" t="s">
        <v>3883</v>
      </c>
      <c s="35" t="s">
        <v>5</v>
      </c>
      <c s="6" t="s">
        <v>3884</v>
      </c>
      <c s="36" t="s">
        <v>90</v>
      </c>
      <c s="37">
        <v>4</v>
      </c>
      <c s="36">
        <v>0</v>
      </c>
      <c s="36">
        <f>ROUND(G120*H120,6)</f>
      </c>
      <c r="L120" s="38">
        <v>0</v>
      </c>
      <c s="32">
        <f>ROUND(ROUND(L120,2)*ROUND(G120,3),2)</f>
      </c>
      <c s="36" t="s">
        <v>429</v>
      </c>
      <c>
        <f>(M120*21)/100</f>
      </c>
      <c t="s">
        <v>27</v>
      </c>
    </row>
    <row r="121" spans="1:5" ht="12.75">
      <c r="A121" s="35" t="s">
        <v>55</v>
      </c>
      <c r="E121" s="39" t="s">
        <v>5</v>
      </c>
    </row>
    <row r="122" spans="1:5" ht="25.5">
      <c r="A122" s="35" t="s">
        <v>56</v>
      </c>
      <c r="E122" s="40" t="s">
        <v>5903</v>
      </c>
    </row>
    <row r="123" spans="1:5" ht="38.25">
      <c r="A123" t="s">
        <v>58</v>
      </c>
      <c r="E123" s="39" t="s">
        <v>3886</v>
      </c>
    </row>
    <row r="124" spans="1:16" ht="12.75">
      <c r="A124" t="s">
        <v>49</v>
      </c>
      <c s="34" t="s">
        <v>185</v>
      </c>
      <c s="34" t="s">
        <v>4313</v>
      </c>
      <c s="35" t="s">
        <v>5</v>
      </c>
      <c s="6" t="s">
        <v>4314</v>
      </c>
      <c s="36" t="s">
        <v>1908</v>
      </c>
      <c s="37">
        <v>800</v>
      </c>
      <c s="36">
        <v>0</v>
      </c>
      <c s="36">
        <f>ROUND(G124*H124,6)</f>
      </c>
      <c r="L124" s="38">
        <v>0</v>
      </c>
      <c s="32">
        <f>ROUND(ROUND(L124,2)*ROUND(G124,3),2)</f>
      </c>
      <c s="36" t="s">
        <v>429</v>
      </c>
      <c>
        <f>(M124*21)/100</f>
      </c>
      <c t="s">
        <v>27</v>
      </c>
    </row>
    <row r="125" spans="1:5" ht="12.75">
      <c r="A125" s="35" t="s">
        <v>55</v>
      </c>
      <c r="E125" s="39" t="s">
        <v>5904</v>
      </c>
    </row>
    <row r="126" spans="1:5" ht="12.75">
      <c r="A126" s="35" t="s">
        <v>56</v>
      </c>
      <c r="E126" s="40" t="s">
        <v>5905</v>
      </c>
    </row>
    <row r="127" spans="1:5" ht="409.5">
      <c r="A127" t="s">
        <v>58</v>
      </c>
      <c r="E127" s="39" t="s">
        <v>4316</v>
      </c>
    </row>
    <row r="128" spans="1:16" ht="12.75">
      <c r="A128" t="s">
        <v>49</v>
      </c>
      <c s="34" t="s">
        <v>189</v>
      </c>
      <c s="34" t="s">
        <v>5768</v>
      </c>
      <c s="35" t="s">
        <v>5</v>
      </c>
      <c s="6" t="s">
        <v>5769</v>
      </c>
      <c s="36" t="s">
        <v>469</v>
      </c>
      <c s="37">
        <v>105.733</v>
      </c>
      <c s="36">
        <v>0</v>
      </c>
      <c s="36">
        <f>ROUND(G128*H128,6)</f>
      </c>
      <c r="L128" s="38">
        <v>0</v>
      </c>
      <c s="32">
        <f>ROUND(ROUND(L128,2)*ROUND(G128,3),2)</f>
      </c>
      <c s="36" t="s">
        <v>429</v>
      </c>
      <c>
        <f>(M128*21)/100</f>
      </c>
      <c t="s">
        <v>27</v>
      </c>
    </row>
    <row r="129" spans="1:5" ht="12.75">
      <c r="A129" s="35" t="s">
        <v>55</v>
      </c>
      <c r="E129" s="39" t="s">
        <v>5906</v>
      </c>
    </row>
    <row r="130" spans="1:5" ht="38.25">
      <c r="A130" s="35" t="s">
        <v>56</v>
      </c>
      <c r="E130" s="40" t="s">
        <v>5907</v>
      </c>
    </row>
    <row r="131" spans="1:5" ht="25.5">
      <c r="A131" t="s">
        <v>58</v>
      </c>
      <c r="E131" s="39" t="s">
        <v>4212</v>
      </c>
    </row>
    <row r="132" spans="1:16" ht="12.75">
      <c r="A132" t="s">
        <v>49</v>
      </c>
      <c s="34" t="s">
        <v>193</v>
      </c>
      <c s="34" t="s">
        <v>5771</v>
      </c>
      <c s="35" t="s">
        <v>5</v>
      </c>
      <c s="6" t="s">
        <v>5772</v>
      </c>
      <c s="36" t="s">
        <v>469</v>
      </c>
      <c s="37">
        <v>211.466</v>
      </c>
      <c s="36">
        <v>0</v>
      </c>
      <c s="36">
        <f>ROUND(G132*H132,6)</f>
      </c>
      <c r="L132" s="38">
        <v>0</v>
      </c>
      <c s="32">
        <f>ROUND(ROUND(L132,2)*ROUND(G132,3),2)</f>
      </c>
      <c s="36" t="s">
        <v>429</v>
      </c>
      <c>
        <f>(M132*21)/100</f>
      </c>
      <c t="s">
        <v>27</v>
      </c>
    </row>
    <row r="133" spans="1:5" ht="12.75">
      <c r="A133" s="35" t="s">
        <v>55</v>
      </c>
      <c r="E133" s="39" t="s">
        <v>5773</v>
      </c>
    </row>
    <row r="134" spans="1:5" ht="51">
      <c r="A134" s="35" t="s">
        <v>56</v>
      </c>
      <c r="E134" s="40" t="s">
        <v>5908</v>
      </c>
    </row>
    <row r="135" spans="1:5" ht="25.5">
      <c r="A135" t="s">
        <v>58</v>
      </c>
      <c r="E135" s="39" t="s">
        <v>4212</v>
      </c>
    </row>
    <row r="136" spans="1:16" ht="12.75">
      <c r="A136" t="s">
        <v>49</v>
      </c>
      <c s="34" t="s">
        <v>197</v>
      </c>
      <c s="34" t="s">
        <v>4210</v>
      </c>
      <c s="35" t="s">
        <v>5</v>
      </c>
      <c s="6" t="s">
        <v>4211</v>
      </c>
      <c s="36" t="s">
        <v>469</v>
      </c>
      <c s="37">
        <v>2114.66</v>
      </c>
      <c s="36">
        <v>0</v>
      </c>
      <c s="36">
        <f>ROUND(G136*H136,6)</f>
      </c>
      <c r="L136" s="38">
        <v>0</v>
      </c>
      <c s="32">
        <f>ROUND(ROUND(L136,2)*ROUND(G136,3),2)</f>
      </c>
      <c s="36" t="s">
        <v>429</v>
      </c>
      <c>
        <f>(M136*21)/100</f>
      </c>
      <c t="s">
        <v>27</v>
      </c>
    </row>
    <row r="137" spans="1:5" ht="12.75">
      <c r="A137" s="35" t="s">
        <v>55</v>
      </c>
      <c r="E137" s="39" t="s">
        <v>5</v>
      </c>
    </row>
    <row r="138" spans="1:5" ht="51">
      <c r="A138" s="35" t="s">
        <v>56</v>
      </c>
      <c r="E138" s="40" t="s">
        <v>5909</v>
      </c>
    </row>
    <row r="139" spans="1:5" ht="25.5">
      <c r="A139" t="s">
        <v>58</v>
      </c>
      <c r="E139" s="39" t="s">
        <v>4212</v>
      </c>
    </row>
    <row r="140" spans="1:16" ht="12.75">
      <c r="A140" t="s">
        <v>49</v>
      </c>
      <c s="34" t="s">
        <v>201</v>
      </c>
      <c s="34" t="s">
        <v>4895</v>
      </c>
      <c s="35" t="s">
        <v>5</v>
      </c>
      <c s="6" t="s">
        <v>4896</v>
      </c>
      <c s="36" t="s">
        <v>469</v>
      </c>
      <c s="37">
        <v>5.29</v>
      </c>
      <c s="36">
        <v>0</v>
      </c>
      <c s="36">
        <f>ROUND(G140*H140,6)</f>
      </c>
      <c r="L140" s="38">
        <v>0</v>
      </c>
      <c s="32">
        <f>ROUND(ROUND(L140,2)*ROUND(G140,3),2)</f>
      </c>
      <c s="36" t="s">
        <v>429</v>
      </c>
      <c>
        <f>(M140*21)/100</f>
      </c>
      <c t="s">
        <v>27</v>
      </c>
    </row>
    <row r="141" spans="1:5" ht="12.75">
      <c r="A141" s="35" t="s">
        <v>55</v>
      </c>
      <c r="E141" s="39" t="s">
        <v>5777</v>
      </c>
    </row>
    <row r="142" spans="1:5" ht="12.75">
      <c r="A142" s="35" t="s">
        <v>56</v>
      </c>
      <c r="E142" s="40" t="s">
        <v>5888</v>
      </c>
    </row>
    <row r="143" spans="1:5" ht="25.5">
      <c r="A143" t="s">
        <v>58</v>
      </c>
      <c r="E143" s="39" t="s">
        <v>4212</v>
      </c>
    </row>
    <row r="144" spans="1:16" ht="12.75">
      <c r="A144" t="s">
        <v>49</v>
      </c>
      <c s="34" t="s">
        <v>205</v>
      </c>
      <c s="34" t="s">
        <v>5339</v>
      </c>
      <c s="35" t="s">
        <v>5</v>
      </c>
      <c s="6" t="s">
        <v>5340</v>
      </c>
      <c s="36" t="s">
        <v>5341</v>
      </c>
      <c s="37">
        <v>1107</v>
      </c>
      <c s="36">
        <v>0</v>
      </c>
      <c s="36">
        <f>ROUND(G144*H144,6)</f>
      </c>
      <c r="L144" s="38">
        <v>0</v>
      </c>
      <c s="32">
        <f>ROUND(ROUND(L144,2)*ROUND(G144,3),2)</f>
      </c>
      <c s="36" t="s">
        <v>429</v>
      </c>
      <c>
        <f>(M144*21)/100</f>
      </c>
      <c t="s">
        <v>27</v>
      </c>
    </row>
    <row r="145" spans="1:5" ht="12.75">
      <c r="A145" s="35" t="s">
        <v>55</v>
      </c>
      <c r="E145" s="39" t="s">
        <v>5342</v>
      </c>
    </row>
    <row r="146" spans="1:5" ht="12.75">
      <c r="A146" s="35" t="s">
        <v>56</v>
      </c>
      <c r="E146" s="40" t="s">
        <v>5910</v>
      </c>
    </row>
    <row r="147" spans="1:5" ht="25.5">
      <c r="A147" t="s">
        <v>58</v>
      </c>
      <c r="E147" s="39" t="s">
        <v>4721</v>
      </c>
    </row>
    <row r="148" spans="1:16" ht="12.75">
      <c r="A148" t="s">
        <v>49</v>
      </c>
      <c s="34" t="s">
        <v>209</v>
      </c>
      <c s="34" t="s">
        <v>4039</v>
      </c>
      <c s="35" t="s">
        <v>5</v>
      </c>
      <c s="6" t="s">
        <v>4040</v>
      </c>
      <c s="36" t="s">
        <v>53</v>
      </c>
      <c s="37">
        <v>2.4</v>
      </c>
      <c s="36">
        <v>0</v>
      </c>
      <c s="36">
        <f>ROUND(G148*H148,6)</f>
      </c>
      <c r="L148" s="38">
        <v>0</v>
      </c>
      <c s="32">
        <f>ROUND(ROUND(L148,2)*ROUND(G148,3),2)</f>
      </c>
      <c s="36" t="s">
        <v>429</v>
      </c>
      <c>
        <f>(M148*21)/100</f>
      </c>
      <c t="s">
        <v>27</v>
      </c>
    </row>
    <row r="149" spans="1:5" ht="12.75">
      <c r="A149" s="35" t="s">
        <v>55</v>
      </c>
      <c r="E149" s="39" t="s">
        <v>5911</v>
      </c>
    </row>
    <row r="150" spans="1:5" ht="51">
      <c r="A150" s="35" t="s">
        <v>56</v>
      </c>
      <c r="E150" s="40" t="s">
        <v>5912</v>
      </c>
    </row>
    <row r="151" spans="1:5" ht="114.75">
      <c r="A151" t="s">
        <v>58</v>
      </c>
      <c r="E151" s="39" t="s">
        <v>4042</v>
      </c>
    </row>
    <row r="152" spans="1:16" ht="12.75">
      <c r="A152" t="s">
        <v>49</v>
      </c>
      <c s="34" t="s">
        <v>213</v>
      </c>
      <c s="34" t="s">
        <v>3909</v>
      </c>
      <c s="35" t="s">
        <v>5</v>
      </c>
      <c s="6" t="s">
        <v>3910</v>
      </c>
      <c s="36" t="s">
        <v>1574</v>
      </c>
      <c s="37">
        <v>96</v>
      </c>
      <c s="36">
        <v>0</v>
      </c>
      <c s="36">
        <f>ROUND(G152*H152,6)</f>
      </c>
      <c r="L152" s="38">
        <v>0</v>
      </c>
      <c s="32">
        <f>ROUND(ROUND(L152,2)*ROUND(G152,3),2)</f>
      </c>
      <c s="36" t="s">
        <v>429</v>
      </c>
      <c>
        <f>(M152*21)/100</f>
      </c>
      <c t="s">
        <v>27</v>
      </c>
    </row>
    <row r="153" spans="1:5" ht="12.75">
      <c r="A153" s="35" t="s">
        <v>55</v>
      </c>
      <c r="E153" s="39" t="s">
        <v>5913</v>
      </c>
    </row>
    <row r="154" spans="1:5" ht="63.75">
      <c r="A154" s="35" t="s">
        <v>56</v>
      </c>
      <c r="E154" s="40" t="s">
        <v>5914</v>
      </c>
    </row>
    <row r="155" spans="1:5" ht="25.5">
      <c r="A155" t="s">
        <v>58</v>
      </c>
      <c r="E155" s="39" t="s">
        <v>1927</v>
      </c>
    </row>
    <row r="156" spans="1:16" ht="12.75">
      <c r="A156" t="s">
        <v>49</v>
      </c>
      <c s="34" t="s">
        <v>217</v>
      </c>
      <c s="34" t="s">
        <v>5915</v>
      </c>
      <c s="35" t="s">
        <v>5</v>
      </c>
      <c s="6" t="s">
        <v>5916</v>
      </c>
      <c s="36" t="s">
        <v>95</v>
      </c>
      <c s="37">
        <v>25</v>
      </c>
      <c s="36">
        <v>0</v>
      </c>
      <c s="36">
        <f>ROUND(G156*H156,6)</f>
      </c>
      <c r="L156" s="38">
        <v>0</v>
      </c>
      <c s="32">
        <f>ROUND(ROUND(L156,2)*ROUND(G156,3),2)</f>
      </c>
      <c s="36" t="s">
        <v>529</v>
      </c>
      <c>
        <f>(M156*21)/100</f>
      </c>
      <c t="s">
        <v>27</v>
      </c>
    </row>
    <row r="157" spans="1:5" ht="12.75">
      <c r="A157" s="35" t="s">
        <v>55</v>
      </c>
      <c r="E157" s="39" t="s">
        <v>5917</v>
      </c>
    </row>
    <row r="158" spans="1:5" ht="38.25">
      <c r="A158" s="35" t="s">
        <v>56</v>
      </c>
      <c r="E158" s="40" t="s">
        <v>5918</v>
      </c>
    </row>
    <row r="159" spans="1:5" ht="76.5">
      <c r="A159" t="s">
        <v>58</v>
      </c>
      <c r="E159" s="39" t="s">
        <v>5919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COUNTIFS(L8:L295,"=0",A8:A295,"P")+COUNTIFS(L8:L295,"",A8:A295,"P")+SUM(Q8:Q295)</f>
      </c>
    </row>
    <row r="8" spans="1:13" ht="12.75">
      <c r="A8" t="s">
        <v>44</v>
      </c>
      <c r="C8" s="28" t="s">
        <v>5922</v>
      </c>
      <c r="E8" s="30" t="s">
        <v>5921</v>
      </c>
      <c r="J8" s="29">
        <f>0+J9+J54+J107+J112+J141+J146+J183+J216+J225+J278</f>
      </c>
      <c s="29">
        <f>0+K9+K54+K107+K112+K141+K146+K183+K216+K225+K278</f>
      </c>
      <c s="29">
        <f>0+L9+L54+L107+L112+L141+L146+L183+L216+L225+L278</f>
      </c>
      <c s="29">
        <f>0+M9+M54+M107+M112+M141+M146+M183+M216+M225+M278</f>
      </c>
    </row>
    <row r="9" spans="1:13" ht="12.75">
      <c r="A9" t="s">
        <v>46</v>
      </c>
      <c r="C9" s="31" t="s">
        <v>71</v>
      </c>
      <c r="E9" s="33" t="s">
        <v>72</v>
      </c>
      <c r="J9" s="32">
        <f>0</f>
      </c>
      <c s="32">
        <f>0</f>
      </c>
      <c s="32">
        <f>0+L10+L14+L18+L22+L26+L30+L34+L38+L42+L46+L50</f>
      </c>
      <c s="32">
        <f>0+M10+M14+M18+M22+M26+M30+M34+M38+M42+M46+M50</f>
      </c>
    </row>
    <row r="10" spans="1:16" ht="12.75">
      <c r="A10" t="s">
        <v>49</v>
      </c>
      <c s="34" t="s">
        <v>97</v>
      </c>
      <c s="34" t="s">
        <v>2395</v>
      </c>
      <c s="35" t="s">
        <v>4244</v>
      </c>
      <c s="6" t="s">
        <v>2396</v>
      </c>
      <c s="36" t="s">
        <v>75</v>
      </c>
      <c s="37">
        <v>43.2</v>
      </c>
      <c s="36">
        <v>0</v>
      </c>
      <c s="36">
        <f>ROUND(G10*H10,6)</f>
      </c>
      <c r="L10" s="38">
        <v>0</v>
      </c>
      <c s="32">
        <f>ROUND(ROUND(L10,2)*ROUND(G10,3),2)</f>
      </c>
      <c s="36" t="s">
        <v>429</v>
      </c>
      <c>
        <f>(M10*21)/100</f>
      </c>
      <c t="s">
        <v>27</v>
      </c>
    </row>
    <row r="11" spans="1:5" ht="12.75">
      <c r="A11" s="35" t="s">
        <v>55</v>
      </c>
      <c r="E11" s="39" t="s">
        <v>5</v>
      </c>
    </row>
    <row r="12" spans="1:5" ht="25.5">
      <c r="A12" s="35" t="s">
        <v>56</v>
      </c>
      <c r="E12" s="40" t="s">
        <v>5923</v>
      </c>
    </row>
    <row r="13" spans="1:5" ht="63.75">
      <c r="A13" t="s">
        <v>58</v>
      </c>
      <c r="E13" s="39" t="s">
        <v>2397</v>
      </c>
    </row>
    <row r="14" spans="1:16" ht="25.5">
      <c r="A14" t="s">
        <v>49</v>
      </c>
      <c s="34" t="s">
        <v>85</v>
      </c>
      <c s="34" t="s">
        <v>5023</v>
      </c>
      <c s="35" t="s">
        <v>4244</v>
      </c>
      <c s="6" t="s">
        <v>5024</v>
      </c>
      <c s="36" t="s">
        <v>1574</v>
      </c>
      <c s="37">
        <v>3801.6</v>
      </c>
      <c s="36">
        <v>0</v>
      </c>
      <c s="36">
        <f>ROUND(G14*H14,6)</f>
      </c>
      <c r="L14" s="38">
        <v>0</v>
      </c>
      <c s="32">
        <f>ROUND(ROUND(L14,2)*ROUND(G14,3),2)</f>
      </c>
      <c s="36" t="s">
        <v>429</v>
      </c>
      <c>
        <f>(M14*21)/100</f>
      </c>
      <c t="s">
        <v>27</v>
      </c>
    </row>
    <row r="15" spans="1:5" ht="12.75">
      <c r="A15" s="35" t="s">
        <v>55</v>
      </c>
      <c r="E15" s="39" t="s">
        <v>5</v>
      </c>
    </row>
    <row r="16" spans="1:5" ht="12.75">
      <c r="A16" s="35" t="s">
        <v>56</v>
      </c>
      <c r="E16" s="40" t="s">
        <v>5025</v>
      </c>
    </row>
    <row r="17" spans="1:5" ht="25.5">
      <c r="A17" t="s">
        <v>58</v>
      </c>
      <c r="E17" s="39" t="s">
        <v>1927</v>
      </c>
    </row>
    <row r="18" spans="1:16" ht="12.75">
      <c r="A18" t="s">
        <v>49</v>
      </c>
      <c s="34" t="s">
        <v>104</v>
      </c>
      <c s="34" t="s">
        <v>3430</v>
      </c>
      <c s="35" t="s">
        <v>4244</v>
      </c>
      <c s="6" t="s">
        <v>3431</v>
      </c>
      <c s="36" t="s">
        <v>95</v>
      </c>
      <c s="37">
        <v>92</v>
      </c>
      <c s="36">
        <v>0</v>
      </c>
      <c s="36">
        <f>ROUND(G18*H18,6)</f>
      </c>
      <c r="L18" s="38">
        <v>0</v>
      </c>
      <c s="32">
        <f>ROUND(ROUND(L18,2)*ROUND(G18,3),2)</f>
      </c>
      <c s="36" t="s">
        <v>429</v>
      </c>
      <c>
        <f>(M18*21)/100</f>
      </c>
      <c t="s">
        <v>27</v>
      </c>
    </row>
    <row r="19" spans="1:5" ht="12.75">
      <c r="A19" s="35" t="s">
        <v>55</v>
      </c>
      <c r="E19" s="39" t="s">
        <v>5</v>
      </c>
    </row>
    <row r="20" spans="1:5" ht="12.75">
      <c r="A20" s="35" t="s">
        <v>56</v>
      </c>
      <c r="E20" s="40" t="s">
        <v>5924</v>
      </c>
    </row>
    <row r="21" spans="1:5" ht="63.75">
      <c r="A21" t="s">
        <v>58</v>
      </c>
      <c r="E21" s="39" t="s">
        <v>5925</v>
      </c>
    </row>
    <row r="22" spans="1:16" ht="12.75">
      <c r="A22" t="s">
        <v>49</v>
      </c>
      <c s="34" t="s">
        <v>108</v>
      </c>
      <c s="34" t="s">
        <v>4248</v>
      </c>
      <c s="35" t="s">
        <v>4244</v>
      </c>
      <c s="6" t="s">
        <v>4249</v>
      </c>
      <c s="36" t="s">
        <v>75</v>
      </c>
      <c s="37">
        <v>967</v>
      </c>
      <c s="36">
        <v>0</v>
      </c>
      <c s="36">
        <f>ROUND(G22*H22,6)</f>
      </c>
      <c r="L22" s="38">
        <v>0</v>
      </c>
      <c s="32">
        <f>ROUND(ROUND(L22,2)*ROUND(G22,3),2)</f>
      </c>
      <c s="36" t="s">
        <v>429</v>
      </c>
      <c>
        <f>(M22*21)/100</f>
      </c>
      <c t="s">
        <v>27</v>
      </c>
    </row>
    <row r="23" spans="1:5" ht="12.75">
      <c r="A23" s="35" t="s">
        <v>55</v>
      </c>
      <c r="E23" s="39" t="s">
        <v>5</v>
      </c>
    </row>
    <row r="24" spans="1:5" ht="25.5">
      <c r="A24" s="35" t="s">
        <v>56</v>
      </c>
      <c r="E24" s="40" t="s">
        <v>5926</v>
      </c>
    </row>
    <row r="25" spans="1:5" ht="318.75">
      <c r="A25" t="s">
        <v>58</v>
      </c>
      <c r="E25" s="39" t="s">
        <v>5927</v>
      </c>
    </row>
    <row r="26" spans="1:16" ht="12.75">
      <c r="A26" t="s">
        <v>49</v>
      </c>
      <c s="34" t="s">
        <v>112</v>
      </c>
      <c s="34" t="s">
        <v>437</v>
      </c>
      <c s="35" t="s">
        <v>4244</v>
      </c>
      <c s="6" t="s">
        <v>438</v>
      </c>
      <c s="36" t="s">
        <v>439</v>
      </c>
      <c s="37">
        <v>38680</v>
      </c>
      <c s="36">
        <v>0</v>
      </c>
      <c s="36">
        <f>ROUND(G26*H26,6)</f>
      </c>
      <c r="L26" s="38">
        <v>0</v>
      </c>
      <c s="32">
        <f>ROUND(ROUND(L26,2)*ROUND(G26,3),2)</f>
      </c>
      <c s="36" t="s">
        <v>429</v>
      </c>
      <c>
        <f>(M26*21)/100</f>
      </c>
      <c t="s">
        <v>27</v>
      </c>
    </row>
    <row r="27" spans="1:5" ht="12.75">
      <c r="A27" s="35" t="s">
        <v>55</v>
      </c>
      <c r="E27" s="39" t="s">
        <v>5</v>
      </c>
    </row>
    <row r="28" spans="1:5" ht="12.75">
      <c r="A28" s="35" t="s">
        <v>56</v>
      </c>
      <c r="E28" s="40" t="s">
        <v>4251</v>
      </c>
    </row>
    <row r="29" spans="1:5" ht="25.5">
      <c r="A29" t="s">
        <v>58</v>
      </c>
      <c r="E29" s="39" t="s">
        <v>441</v>
      </c>
    </row>
    <row r="30" spans="1:16" ht="12.75">
      <c r="A30" t="s">
        <v>49</v>
      </c>
      <c s="34" t="s">
        <v>116</v>
      </c>
      <c s="34" t="s">
        <v>4252</v>
      </c>
      <c s="35" t="s">
        <v>4244</v>
      </c>
      <c s="6" t="s">
        <v>4253</v>
      </c>
      <c s="36" t="s">
        <v>75</v>
      </c>
      <c s="37">
        <v>51.3</v>
      </c>
      <c s="36">
        <v>0</v>
      </c>
      <c s="36">
        <f>ROUND(G30*H30,6)</f>
      </c>
      <c r="L30" s="38">
        <v>0</v>
      </c>
      <c s="32">
        <f>ROUND(ROUND(L30,2)*ROUND(G30,3),2)</f>
      </c>
      <c s="36" t="s">
        <v>429</v>
      </c>
      <c>
        <f>(M30*21)/100</f>
      </c>
      <c t="s">
        <v>27</v>
      </c>
    </row>
    <row r="31" spans="1:5" ht="12.75">
      <c r="A31" s="35" t="s">
        <v>55</v>
      </c>
      <c r="E31" s="39" t="s">
        <v>5</v>
      </c>
    </row>
    <row r="32" spans="1:5" ht="12.75">
      <c r="A32" s="35" t="s">
        <v>56</v>
      </c>
      <c r="E32" s="40" t="s">
        <v>5928</v>
      </c>
    </row>
    <row r="33" spans="1:5" ht="318.75">
      <c r="A33" t="s">
        <v>58</v>
      </c>
      <c r="E33" s="39" t="s">
        <v>5927</v>
      </c>
    </row>
    <row r="34" spans="1:16" ht="12.75">
      <c r="A34" t="s">
        <v>49</v>
      </c>
      <c s="34" t="s">
        <v>120</v>
      </c>
      <c s="34" t="s">
        <v>4255</v>
      </c>
      <c s="35" t="s">
        <v>4244</v>
      </c>
      <c s="6" t="s">
        <v>4256</v>
      </c>
      <c s="36" t="s">
        <v>439</v>
      </c>
      <c s="37">
        <v>2052</v>
      </c>
      <c s="36">
        <v>0</v>
      </c>
      <c s="36">
        <f>ROUND(G34*H34,6)</f>
      </c>
      <c r="L34" s="38">
        <v>0</v>
      </c>
      <c s="32">
        <f>ROUND(ROUND(L34,2)*ROUND(G34,3),2)</f>
      </c>
      <c s="36" t="s">
        <v>429</v>
      </c>
      <c>
        <f>(M34*21)/100</f>
      </c>
      <c t="s">
        <v>27</v>
      </c>
    </row>
    <row r="35" spans="1:5" ht="12.75">
      <c r="A35" s="35" t="s">
        <v>55</v>
      </c>
      <c r="E35" s="39" t="s">
        <v>5</v>
      </c>
    </row>
    <row r="36" spans="1:5" ht="12.75">
      <c r="A36" s="35" t="s">
        <v>56</v>
      </c>
      <c r="E36" s="40" t="s">
        <v>4257</v>
      </c>
    </row>
    <row r="37" spans="1:5" ht="25.5">
      <c r="A37" t="s">
        <v>58</v>
      </c>
      <c r="E37" s="39" t="s">
        <v>441</v>
      </c>
    </row>
    <row r="38" spans="1:16" ht="12.75">
      <c r="A38" t="s">
        <v>49</v>
      </c>
      <c s="34" t="s">
        <v>126</v>
      </c>
      <c s="34" t="s">
        <v>442</v>
      </c>
      <c s="35" t="s">
        <v>4244</v>
      </c>
      <c s="6" t="s">
        <v>443</v>
      </c>
      <c s="36" t="s">
        <v>75</v>
      </c>
      <c s="37">
        <v>1018.3</v>
      </c>
      <c s="36">
        <v>0</v>
      </c>
      <c s="36">
        <f>ROUND(G38*H38,6)</f>
      </c>
      <c r="L38" s="38">
        <v>0</v>
      </c>
      <c s="32">
        <f>ROUND(ROUND(L38,2)*ROUND(G38,3),2)</f>
      </c>
      <c s="36" t="s">
        <v>429</v>
      </c>
      <c>
        <f>(M38*21)/100</f>
      </c>
      <c t="s">
        <v>27</v>
      </c>
    </row>
    <row r="39" spans="1:5" ht="12.75">
      <c r="A39" s="35" t="s">
        <v>55</v>
      </c>
      <c r="E39" s="39" t="s">
        <v>5</v>
      </c>
    </row>
    <row r="40" spans="1:5" ht="12.75">
      <c r="A40" s="35" t="s">
        <v>56</v>
      </c>
      <c r="E40" s="40" t="s">
        <v>4258</v>
      </c>
    </row>
    <row r="41" spans="1:5" ht="191.25">
      <c r="A41" t="s">
        <v>58</v>
      </c>
      <c r="E41" s="39" t="s">
        <v>5929</v>
      </c>
    </row>
    <row r="42" spans="1:16" ht="12.75">
      <c r="A42" t="s">
        <v>49</v>
      </c>
      <c s="34" t="s">
        <v>130</v>
      </c>
      <c s="34" t="s">
        <v>4259</v>
      </c>
      <c s="35" t="s">
        <v>4244</v>
      </c>
      <c s="6" t="s">
        <v>4260</v>
      </c>
      <c s="36" t="s">
        <v>75</v>
      </c>
      <c s="37">
        <v>77.4</v>
      </c>
      <c s="36">
        <v>0</v>
      </c>
      <c s="36">
        <f>ROUND(G42*H42,6)</f>
      </c>
      <c r="L42" s="38">
        <v>0</v>
      </c>
      <c s="32">
        <f>ROUND(ROUND(L42,2)*ROUND(G42,3),2)</f>
      </c>
      <c s="36" t="s">
        <v>429</v>
      </c>
      <c>
        <f>(M42*21)/100</f>
      </c>
      <c t="s">
        <v>27</v>
      </c>
    </row>
    <row r="43" spans="1:5" ht="12.75">
      <c r="A43" s="35" t="s">
        <v>55</v>
      </c>
      <c r="E43" s="39" t="s">
        <v>5</v>
      </c>
    </row>
    <row r="44" spans="1:5" ht="12.75">
      <c r="A44" s="35" t="s">
        <v>56</v>
      </c>
      <c r="E44" s="40" t="s">
        <v>5930</v>
      </c>
    </row>
    <row r="45" spans="1:5" ht="229.5">
      <c r="A45" t="s">
        <v>58</v>
      </c>
      <c r="E45" s="39" t="s">
        <v>5931</v>
      </c>
    </row>
    <row r="46" spans="1:16" ht="12.75">
      <c r="A46" t="s">
        <v>49</v>
      </c>
      <c s="34" t="s">
        <v>134</v>
      </c>
      <c s="34" t="s">
        <v>3464</v>
      </c>
      <c s="35" t="s">
        <v>4244</v>
      </c>
      <c s="6" t="s">
        <v>3465</v>
      </c>
      <c s="36" t="s">
        <v>75</v>
      </c>
      <c s="37">
        <v>116.1</v>
      </c>
      <c s="36">
        <v>0</v>
      </c>
      <c s="36">
        <f>ROUND(G46*H46,6)</f>
      </c>
      <c r="L46" s="38">
        <v>0</v>
      </c>
      <c s="32">
        <f>ROUND(ROUND(L46,2)*ROUND(G46,3),2)</f>
      </c>
      <c s="36" t="s">
        <v>429</v>
      </c>
      <c>
        <f>(M46*21)/100</f>
      </c>
      <c t="s">
        <v>27</v>
      </c>
    </row>
    <row r="47" spans="1:5" ht="12.75">
      <c r="A47" s="35" t="s">
        <v>55</v>
      </c>
      <c r="E47" s="39" t="s">
        <v>5</v>
      </c>
    </row>
    <row r="48" spans="1:5" ht="12.75">
      <c r="A48" s="35" t="s">
        <v>56</v>
      </c>
      <c r="E48" s="40" t="s">
        <v>5932</v>
      </c>
    </row>
    <row r="49" spans="1:5" ht="293.25">
      <c r="A49" t="s">
        <v>58</v>
      </c>
      <c r="E49" s="39" t="s">
        <v>5933</v>
      </c>
    </row>
    <row r="50" spans="1:16" ht="12.75">
      <c r="A50" t="s">
        <v>49</v>
      </c>
      <c s="34" t="s">
        <v>138</v>
      </c>
      <c s="34" t="s">
        <v>3934</v>
      </c>
      <c s="35" t="s">
        <v>4244</v>
      </c>
      <c s="6" t="s">
        <v>3935</v>
      </c>
      <c s="36" t="s">
        <v>469</v>
      </c>
      <c s="37">
        <v>901.388</v>
      </c>
      <c s="36">
        <v>0</v>
      </c>
      <c s="36">
        <f>ROUND(G50*H50,6)</f>
      </c>
      <c r="L50" s="38">
        <v>0</v>
      </c>
      <c s="32">
        <f>ROUND(ROUND(L50,2)*ROUND(G50,3),2)</f>
      </c>
      <c s="36" t="s">
        <v>429</v>
      </c>
      <c>
        <f>(M50*21)/100</f>
      </c>
      <c t="s">
        <v>27</v>
      </c>
    </row>
    <row r="51" spans="1:5" ht="12.75">
      <c r="A51" s="35" t="s">
        <v>55</v>
      </c>
      <c r="E51" s="39" t="s">
        <v>5</v>
      </c>
    </row>
    <row r="52" spans="1:5" ht="12.75">
      <c r="A52" s="35" t="s">
        <v>56</v>
      </c>
      <c r="E52" s="40" t="s">
        <v>5934</v>
      </c>
    </row>
    <row r="53" spans="1:5" ht="25.5">
      <c r="A53" t="s">
        <v>58</v>
      </c>
      <c r="E53" s="39" t="s">
        <v>3937</v>
      </c>
    </row>
    <row r="54" spans="1:13" ht="12.75">
      <c r="A54" t="s">
        <v>46</v>
      </c>
      <c r="C54" s="31" t="s">
        <v>27</v>
      </c>
      <c r="E54" s="33" t="s">
        <v>445</v>
      </c>
      <c r="J54" s="32">
        <f>0</f>
      </c>
      <c s="32">
        <f>0</f>
      </c>
      <c s="32">
        <f>0+L55+L59+L63+L67+L71+L75+L79+L83+L87+L91+L95+L99+L103</f>
      </c>
      <c s="32">
        <f>0+M55+M59+M63+M67+M71+M75+M79+M83+M87+M91+M95+M99+M103</f>
      </c>
    </row>
    <row r="55" spans="1:16" ht="12.75">
      <c r="A55" t="s">
        <v>49</v>
      </c>
      <c s="34" t="s">
        <v>142</v>
      </c>
      <c s="34" t="s">
        <v>5031</v>
      </c>
      <c s="35" t="s">
        <v>4244</v>
      </c>
      <c s="6" t="s">
        <v>5032</v>
      </c>
      <c s="36" t="s">
        <v>469</v>
      </c>
      <c s="37">
        <v>243</v>
      </c>
      <c s="36">
        <v>0</v>
      </c>
      <c s="36">
        <f>ROUND(G55*H55,6)</f>
      </c>
      <c r="L55" s="38">
        <v>0</v>
      </c>
      <c s="32">
        <f>ROUND(ROUND(L55,2)*ROUND(G55,3),2)</f>
      </c>
      <c s="36" t="s">
        <v>429</v>
      </c>
      <c>
        <f>(M55*21)/100</f>
      </c>
      <c t="s">
        <v>27</v>
      </c>
    </row>
    <row r="56" spans="1:5" ht="12.75">
      <c r="A56" s="35" t="s">
        <v>55</v>
      </c>
      <c r="E56" s="39" t="s">
        <v>5</v>
      </c>
    </row>
    <row r="57" spans="1:5" ht="12.75">
      <c r="A57" s="35" t="s">
        <v>56</v>
      </c>
      <c r="E57" s="40" t="s">
        <v>5935</v>
      </c>
    </row>
    <row r="58" spans="1:5" ht="102">
      <c r="A58" t="s">
        <v>58</v>
      </c>
      <c r="E58" s="39" t="s">
        <v>5936</v>
      </c>
    </row>
    <row r="59" spans="1:16" ht="12.75">
      <c r="A59" t="s">
        <v>49</v>
      </c>
      <c s="34" t="s">
        <v>146</v>
      </c>
      <c s="34" t="s">
        <v>4798</v>
      </c>
      <c s="35" t="s">
        <v>4244</v>
      </c>
      <c s="6" t="s">
        <v>4799</v>
      </c>
      <c s="36" t="s">
        <v>95</v>
      </c>
      <c s="37">
        <v>174.833</v>
      </c>
      <c s="36">
        <v>0</v>
      </c>
      <c s="36">
        <f>ROUND(G59*H59,6)</f>
      </c>
      <c r="L59" s="38">
        <v>0</v>
      </c>
      <c s="32">
        <f>ROUND(ROUND(L59,2)*ROUND(G59,3),2)</f>
      </c>
      <c s="36" t="s">
        <v>429</v>
      </c>
      <c>
        <f>(M59*21)/100</f>
      </c>
      <c t="s">
        <v>27</v>
      </c>
    </row>
    <row r="60" spans="1:5" ht="12.75">
      <c r="A60" s="35" t="s">
        <v>55</v>
      </c>
      <c r="E60" s="39" t="s">
        <v>5</v>
      </c>
    </row>
    <row r="61" spans="1:5" ht="51">
      <c r="A61" s="35" t="s">
        <v>56</v>
      </c>
      <c r="E61" s="40" t="s">
        <v>5937</v>
      </c>
    </row>
    <row r="62" spans="1:5" ht="63.75">
      <c r="A62" t="s">
        <v>58</v>
      </c>
      <c r="E62" s="39" t="s">
        <v>5938</v>
      </c>
    </row>
    <row r="63" spans="1:16" ht="12.75">
      <c r="A63" t="s">
        <v>49</v>
      </c>
      <c s="34" t="s">
        <v>150</v>
      </c>
      <c s="34" t="s">
        <v>5939</v>
      </c>
      <c s="35" t="s">
        <v>4244</v>
      </c>
      <c s="6" t="s">
        <v>5940</v>
      </c>
      <c s="36" t="s">
        <v>95</v>
      </c>
      <c s="37">
        <v>516</v>
      </c>
      <c s="36">
        <v>0</v>
      </c>
      <c s="36">
        <f>ROUND(G63*H63,6)</f>
      </c>
      <c r="L63" s="38">
        <v>0</v>
      </c>
      <c s="32">
        <f>ROUND(ROUND(L63,2)*ROUND(G63,3),2)</f>
      </c>
      <c s="36" t="s">
        <v>429</v>
      </c>
      <c>
        <f>(M63*21)/100</f>
      </c>
      <c t="s">
        <v>27</v>
      </c>
    </row>
    <row r="64" spans="1:5" ht="12.75">
      <c r="A64" s="35" t="s">
        <v>55</v>
      </c>
      <c r="E64" s="39" t="s">
        <v>5</v>
      </c>
    </row>
    <row r="65" spans="1:5" ht="12.75">
      <c r="A65" s="35" t="s">
        <v>56</v>
      </c>
      <c r="E65" s="40" t="s">
        <v>5941</v>
      </c>
    </row>
    <row r="66" spans="1:5" ht="63.75">
      <c r="A66" t="s">
        <v>58</v>
      </c>
      <c r="E66" s="39" t="s">
        <v>5938</v>
      </c>
    </row>
    <row r="67" spans="1:16" ht="12.75">
      <c r="A67" t="s">
        <v>49</v>
      </c>
      <c s="34" t="s">
        <v>153</v>
      </c>
      <c s="34" t="s">
        <v>5942</v>
      </c>
      <c s="35" t="s">
        <v>4244</v>
      </c>
      <c s="6" t="s">
        <v>5943</v>
      </c>
      <c s="36" t="s">
        <v>95</v>
      </c>
      <c s="37">
        <v>4231.4</v>
      </c>
      <c s="36">
        <v>0</v>
      </c>
      <c s="36">
        <f>ROUND(G67*H67,6)</f>
      </c>
      <c r="L67" s="38">
        <v>0</v>
      </c>
      <c s="32">
        <f>ROUND(ROUND(L67,2)*ROUND(G67,3),2)</f>
      </c>
      <c s="36" t="s">
        <v>429</v>
      </c>
      <c>
        <f>(M67*21)/100</f>
      </c>
      <c t="s">
        <v>27</v>
      </c>
    </row>
    <row r="68" spans="1:5" ht="12.75">
      <c r="A68" s="35" t="s">
        <v>55</v>
      </c>
      <c r="E68" s="39" t="s">
        <v>5</v>
      </c>
    </row>
    <row r="69" spans="1:5" ht="12.75">
      <c r="A69" s="35" t="s">
        <v>56</v>
      </c>
      <c r="E69" s="40" t="s">
        <v>5944</v>
      </c>
    </row>
    <row r="70" spans="1:5" ht="63.75">
      <c r="A70" t="s">
        <v>58</v>
      </c>
      <c r="E70" s="39" t="s">
        <v>5938</v>
      </c>
    </row>
    <row r="71" spans="1:16" ht="25.5">
      <c r="A71" t="s">
        <v>49</v>
      </c>
      <c s="34" t="s">
        <v>157</v>
      </c>
      <c s="34" t="s">
        <v>5945</v>
      </c>
      <c s="35" t="s">
        <v>4244</v>
      </c>
      <c s="6" t="s">
        <v>5946</v>
      </c>
      <c s="36" t="s">
        <v>95</v>
      </c>
      <c s="37">
        <v>129</v>
      </c>
      <c s="36">
        <v>0</v>
      </c>
      <c s="36">
        <f>ROUND(G71*H71,6)</f>
      </c>
      <c r="L71" s="38">
        <v>0</v>
      </c>
      <c s="32">
        <f>ROUND(ROUND(L71,2)*ROUND(G71,3),2)</f>
      </c>
      <c s="36" t="s">
        <v>429</v>
      </c>
      <c>
        <f>(M71*21)/100</f>
      </c>
      <c t="s">
        <v>27</v>
      </c>
    </row>
    <row r="72" spans="1:5" ht="12.75">
      <c r="A72" s="35" t="s">
        <v>55</v>
      </c>
      <c r="E72" s="39" t="s">
        <v>5</v>
      </c>
    </row>
    <row r="73" spans="1:5" ht="12.75">
      <c r="A73" s="35" t="s">
        <v>56</v>
      </c>
      <c r="E73" s="40" t="s">
        <v>5947</v>
      </c>
    </row>
    <row r="74" spans="1:5" ht="63.75">
      <c r="A74" t="s">
        <v>58</v>
      </c>
      <c r="E74" s="39" t="s">
        <v>5938</v>
      </c>
    </row>
    <row r="75" spans="1:16" ht="25.5">
      <c r="A75" t="s">
        <v>49</v>
      </c>
      <c s="34" t="s">
        <v>161</v>
      </c>
      <c s="34" t="s">
        <v>5948</v>
      </c>
      <c s="35" t="s">
        <v>4244</v>
      </c>
      <c s="6" t="s">
        <v>5949</v>
      </c>
      <c s="36" t="s">
        <v>95</v>
      </c>
      <c s="37">
        <v>9.03</v>
      </c>
      <c s="36">
        <v>0</v>
      </c>
      <c s="36">
        <f>ROUND(G75*H75,6)</f>
      </c>
      <c r="L75" s="38">
        <v>0</v>
      </c>
      <c s="32">
        <f>ROUND(ROUND(L75,2)*ROUND(G75,3),2)</f>
      </c>
      <c s="36" t="s">
        <v>429</v>
      </c>
      <c>
        <f>(M75*21)/100</f>
      </c>
      <c t="s">
        <v>27</v>
      </c>
    </row>
    <row r="76" spans="1:5" ht="12.75">
      <c r="A76" s="35" t="s">
        <v>55</v>
      </c>
      <c r="E76" s="39" t="s">
        <v>5</v>
      </c>
    </row>
    <row r="77" spans="1:5" ht="12.75">
      <c r="A77" s="35" t="s">
        <v>56</v>
      </c>
      <c r="E77" s="40" t="s">
        <v>5950</v>
      </c>
    </row>
    <row r="78" spans="1:5" ht="63.75">
      <c r="A78" t="s">
        <v>58</v>
      </c>
      <c r="E78" s="39" t="s">
        <v>5938</v>
      </c>
    </row>
    <row r="79" spans="1:16" ht="12.75">
      <c r="A79" t="s">
        <v>49</v>
      </c>
      <c s="34" t="s">
        <v>165</v>
      </c>
      <c s="34" t="s">
        <v>446</v>
      </c>
      <c s="35" t="s">
        <v>4244</v>
      </c>
      <c s="6" t="s">
        <v>447</v>
      </c>
      <c s="36" t="s">
        <v>75</v>
      </c>
      <c s="37">
        <v>131.58</v>
      </c>
      <c s="36">
        <v>0</v>
      </c>
      <c s="36">
        <f>ROUND(G79*H79,6)</f>
      </c>
      <c r="L79" s="38">
        <v>0</v>
      </c>
      <c s="32">
        <f>ROUND(ROUND(L79,2)*ROUND(G79,3),2)</f>
      </c>
      <c s="36" t="s">
        <v>429</v>
      </c>
      <c>
        <f>(M79*21)/100</f>
      </c>
      <c t="s">
        <v>27</v>
      </c>
    </row>
    <row r="80" spans="1:5" ht="12.75">
      <c r="A80" s="35" t="s">
        <v>55</v>
      </c>
      <c r="E80" s="39" t="s">
        <v>5</v>
      </c>
    </row>
    <row r="81" spans="1:5" ht="25.5">
      <c r="A81" s="35" t="s">
        <v>56</v>
      </c>
      <c r="E81" s="40" t="s">
        <v>5951</v>
      </c>
    </row>
    <row r="82" spans="1:5" ht="369.75">
      <c r="A82" t="s">
        <v>58</v>
      </c>
      <c r="E82" s="39" t="s">
        <v>5952</v>
      </c>
    </row>
    <row r="83" spans="1:16" ht="12.75">
      <c r="A83" t="s">
        <v>49</v>
      </c>
      <c s="34" t="s">
        <v>169</v>
      </c>
      <c s="34" t="s">
        <v>450</v>
      </c>
      <c s="35" t="s">
        <v>4244</v>
      </c>
      <c s="6" t="s">
        <v>451</v>
      </c>
      <c s="36" t="s">
        <v>53</v>
      </c>
      <c s="37">
        <v>7.491</v>
      </c>
      <c s="36">
        <v>0</v>
      </c>
      <c s="36">
        <f>ROUND(G83*H83,6)</f>
      </c>
      <c r="L83" s="38">
        <v>0</v>
      </c>
      <c s="32">
        <f>ROUND(ROUND(L83,2)*ROUND(G83,3),2)</f>
      </c>
      <c s="36" t="s">
        <v>429</v>
      </c>
      <c>
        <f>(M83*21)/100</f>
      </c>
      <c t="s">
        <v>27</v>
      </c>
    </row>
    <row r="84" spans="1:5" ht="12.75">
      <c r="A84" s="35" t="s">
        <v>55</v>
      </c>
      <c r="E84" s="39" t="s">
        <v>5</v>
      </c>
    </row>
    <row r="85" spans="1:5" ht="25.5">
      <c r="A85" s="35" t="s">
        <v>56</v>
      </c>
      <c r="E85" s="40" t="s">
        <v>5953</v>
      </c>
    </row>
    <row r="86" spans="1:5" ht="267.75">
      <c r="A86" t="s">
        <v>58</v>
      </c>
      <c r="E86" s="39" t="s">
        <v>5954</v>
      </c>
    </row>
    <row r="87" spans="1:16" ht="12.75">
      <c r="A87" t="s">
        <v>49</v>
      </c>
      <c s="34" t="s">
        <v>173</v>
      </c>
      <c s="34" t="s">
        <v>5955</v>
      </c>
      <c s="35" t="s">
        <v>4244</v>
      </c>
      <c s="6" t="s">
        <v>5956</v>
      </c>
      <c s="36" t="s">
        <v>75</v>
      </c>
      <c s="37">
        <v>482.46</v>
      </c>
      <c s="36">
        <v>0</v>
      </c>
      <c s="36">
        <f>ROUND(G87*H87,6)</f>
      </c>
      <c r="L87" s="38">
        <v>0</v>
      </c>
      <c s="32">
        <f>ROUND(ROUND(L87,2)*ROUND(G87,3),2)</f>
      </c>
      <c s="36" t="s">
        <v>429</v>
      </c>
      <c>
        <f>(M87*21)/100</f>
      </c>
      <c t="s">
        <v>27</v>
      </c>
    </row>
    <row r="88" spans="1:5" ht="12.75">
      <c r="A88" s="35" t="s">
        <v>55</v>
      </c>
      <c r="E88" s="39" t="s">
        <v>5</v>
      </c>
    </row>
    <row r="89" spans="1:5" ht="12.75">
      <c r="A89" s="35" t="s">
        <v>56</v>
      </c>
      <c r="E89" s="40" t="s">
        <v>5957</v>
      </c>
    </row>
    <row r="90" spans="1:5" ht="76.5">
      <c r="A90" t="s">
        <v>58</v>
      </c>
      <c r="E90" s="39" t="s">
        <v>5958</v>
      </c>
    </row>
    <row r="91" spans="1:16" ht="12.75">
      <c r="A91" t="s">
        <v>49</v>
      </c>
      <c s="34" t="s">
        <v>177</v>
      </c>
      <c s="34" t="s">
        <v>5959</v>
      </c>
      <c s="35" t="s">
        <v>4244</v>
      </c>
      <c s="6" t="s">
        <v>5960</v>
      </c>
      <c s="36" t="s">
        <v>75</v>
      </c>
      <c s="37">
        <v>2.32</v>
      </c>
      <c s="36">
        <v>0</v>
      </c>
      <c s="36">
        <f>ROUND(G91*H91,6)</f>
      </c>
      <c r="L91" s="38">
        <v>0</v>
      </c>
      <c s="32">
        <f>ROUND(ROUND(L91,2)*ROUND(G91,3),2)</f>
      </c>
      <c s="36" t="s">
        <v>429</v>
      </c>
      <c>
        <f>(M91*21)/100</f>
      </c>
      <c t="s">
        <v>27</v>
      </c>
    </row>
    <row r="92" spans="1:5" ht="12.75">
      <c r="A92" s="35" t="s">
        <v>55</v>
      </c>
      <c r="E92" s="39" t="s">
        <v>5</v>
      </c>
    </row>
    <row r="93" spans="1:5" ht="12.75">
      <c r="A93" s="35" t="s">
        <v>56</v>
      </c>
      <c r="E93" s="40" t="s">
        <v>5961</v>
      </c>
    </row>
    <row r="94" spans="1:5" ht="369.75">
      <c r="A94" t="s">
        <v>58</v>
      </c>
      <c r="E94" s="39" t="s">
        <v>5952</v>
      </c>
    </row>
    <row r="95" spans="1:16" ht="12.75">
      <c r="A95" t="s">
        <v>49</v>
      </c>
      <c s="34" t="s">
        <v>181</v>
      </c>
      <c s="34" t="s">
        <v>5962</v>
      </c>
      <c s="35" t="s">
        <v>4244</v>
      </c>
      <c s="6" t="s">
        <v>5963</v>
      </c>
      <c s="36" t="s">
        <v>53</v>
      </c>
      <c s="37">
        <v>0.103</v>
      </c>
      <c s="36">
        <v>0</v>
      </c>
      <c s="36">
        <f>ROUND(G95*H95,6)</f>
      </c>
      <c r="L95" s="38">
        <v>0</v>
      </c>
      <c s="32">
        <f>ROUND(ROUND(L95,2)*ROUND(G95,3),2)</f>
      </c>
      <c s="36" t="s">
        <v>429</v>
      </c>
      <c>
        <f>(M95*21)/100</f>
      </c>
      <c t="s">
        <v>27</v>
      </c>
    </row>
    <row r="96" spans="1:5" ht="12.75">
      <c r="A96" s="35" t="s">
        <v>55</v>
      </c>
      <c r="E96" s="39" t="s">
        <v>5</v>
      </c>
    </row>
    <row r="97" spans="1:5" ht="25.5">
      <c r="A97" s="35" t="s">
        <v>56</v>
      </c>
      <c r="E97" s="40" t="s">
        <v>5964</v>
      </c>
    </row>
    <row r="98" spans="1:5" ht="280.5">
      <c r="A98" t="s">
        <v>58</v>
      </c>
      <c r="E98" s="39" t="s">
        <v>5965</v>
      </c>
    </row>
    <row r="99" spans="1:16" ht="12.75">
      <c r="A99" t="s">
        <v>49</v>
      </c>
      <c s="34" t="s">
        <v>185</v>
      </c>
      <c s="34" t="s">
        <v>5966</v>
      </c>
      <c s="35" t="s">
        <v>4244</v>
      </c>
      <c s="6" t="s">
        <v>5967</v>
      </c>
      <c s="36" t="s">
        <v>53</v>
      </c>
      <c s="37">
        <v>0.104</v>
      </c>
      <c s="36">
        <v>0</v>
      </c>
      <c s="36">
        <f>ROUND(G99*H99,6)</f>
      </c>
      <c r="L99" s="38">
        <v>0</v>
      </c>
      <c s="32">
        <f>ROUND(ROUND(L99,2)*ROUND(G99,3),2)</f>
      </c>
      <c s="36" t="s">
        <v>429</v>
      </c>
      <c>
        <f>(M99*21)/100</f>
      </c>
      <c t="s">
        <v>27</v>
      </c>
    </row>
    <row r="100" spans="1:5" ht="12.75">
      <c r="A100" s="35" t="s">
        <v>55</v>
      </c>
      <c r="E100" s="39" t="s">
        <v>5</v>
      </c>
    </row>
    <row r="101" spans="1:5" ht="25.5">
      <c r="A101" s="35" t="s">
        <v>56</v>
      </c>
      <c r="E101" s="40" t="s">
        <v>5968</v>
      </c>
    </row>
    <row r="102" spans="1:5" ht="280.5">
      <c r="A102" t="s">
        <v>58</v>
      </c>
      <c r="E102" s="39" t="s">
        <v>5965</v>
      </c>
    </row>
    <row r="103" spans="1:16" ht="12.75">
      <c r="A103" t="s">
        <v>49</v>
      </c>
      <c s="34" t="s">
        <v>792</v>
      </c>
      <c s="34" t="s">
        <v>5969</v>
      </c>
      <c s="35" t="s">
        <v>5</v>
      </c>
      <c s="6" t="s">
        <v>5970</v>
      </c>
      <c s="36" t="s">
        <v>95</v>
      </c>
      <c s="37">
        <v>690.833</v>
      </c>
      <c s="36">
        <v>0</v>
      </c>
      <c s="36">
        <f>ROUND(G103*H103,6)</f>
      </c>
      <c r="L103" s="38">
        <v>0</v>
      </c>
      <c s="32">
        <f>ROUND(ROUND(L103,2)*ROUND(G103,3),2)</f>
      </c>
      <c s="36" t="s">
        <v>429</v>
      </c>
      <c>
        <f>(M103*21)/100</f>
      </c>
      <c t="s">
        <v>27</v>
      </c>
    </row>
    <row r="104" spans="1:5" ht="12.75">
      <c r="A104" s="35" t="s">
        <v>55</v>
      </c>
      <c r="E104" s="39" t="s">
        <v>5</v>
      </c>
    </row>
    <row r="105" spans="1:5" ht="153">
      <c r="A105" s="35" t="s">
        <v>56</v>
      </c>
      <c r="E105" s="40" t="s">
        <v>5971</v>
      </c>
    </row>
    <row r="106" spans="1:5" ht="38.25">
      <c r="A106" t="s">
        <v>58</v>
      </c>
      <c r="E106" s="39" t="s">
        <v>5972</v>
      </c>
    </row>
    <row r="107" spans="1:13" ht="12.75">
      <c r="A107" t="s">
        <v>46</v>
      </c>
      <c r="C107" s="31" t="s">
        <v>26</v>
      </c>
      <c r="E107" s="33" t="s">
        <v>3502</v>
      </c>
      <c r="J107" s="32">
        <f>0</f>
      </c>
      <c s="32">
        <f>0</f>
      </c>
      <c s="32">
        <f>0+L108</f>
      </c>
      <c s="32">
        <f>0+M108</f>
      </c>
    </row>
    <row r="108" spans="1:16" ht="12.75">
      <c r="A108" t="s">
        <v>49</v>
      </c>
      <c s="34" t="s">
        <v>189</v>
      </c>
      <c s="34" t="s">
        <v>3837</v>
      </c>
      <c s="35" t="s">
        <v>4244</v>
      </c>
      <c s="6" t="s">
        <v>3838</v>
      </c>
      <c s="36" t="s">
        <v>1908</v>
      </c>
      <c s="37">
        <v>198</v>
      </c>
      <c s="36">
        <v>0</v>
      </c>
      <c s="36">
        <f>ROUND(G108*H108,6)</f>
      </c>
      <c r="L108" s="38">
        <v>0</v>
      </c>
      <c s="32">
        <f>ROUND(ROUND(L108,2)*ROUND(G108,3),2)</f>
      </c>
      <c s="36" t="s">
        <v>429</v>
      </c>
      <c>
        <f>(M108*21)/100</f>
      </c>
      <c t="s">
        <v>27</v>
      </c>
    </row>
    <row r="109" spans="1:5" ht="12.75">
      <c r="A109" s="35" t="s">
        <v>55</v>
      </c>
      <c r="E109" s="39" t="s">
        <v>5</v>
      </c>
    </row>
    <row r="110" spans="1:5" ht="25.5">
      <c r="A110" s="35" t="s">
        <v>56</v>
      </c>
      <c r="E110" s="40" t="s">
        <v>5973</v>
      </c>
    </row>
    <row r="111" spans="1:5" ht="293.25">
      <c r="A111" t="s">
        <v>58</v>
      </c>
      <c r="E111" s="39" t="s">
        <v>5974</v>
      </c>
    </row>
    <row r="112" spans="1:13" ht="12.75">
      <c r="A112" t="s">
        <v>46</v>
      </c>
      <c r="C112" s="31" t="s">
        <v>87</v>
      </c>
      <c r="E112" s="33" t="s">
        <v>453</v>
      </c>
      <c r="J112" s="32">
        <f>0</f>
      </c>
      <c s="32">
        <f>0</f>
      </c>
      <c s="32">
        <f>0+L113+L117+L121+L125+L129+L133+L137</f>
      </c>
      <c s="32">
        <f>0+M113+M117+M121+M125+M129+M133+M137</f>
      </c>
    </row>
    <row r="113" spans="1:16" ht="12.75">
      <c r="A113" t="s">
        <v>49</v>
      </c>
      <c s="34" t="s">
        <v>193</v>
      </c>
      <c s="34" t="s">
        <v>4284</v>
      </c>
      <c s="35" t="s">
        <v>4244</v>
      </c>
      <c s="6" t="s">
        <v>4285</v>
      </c>
      <c s="36" t="s">
        <v>75</v>
      </c>
      <c s="37">
        <v>14.19</v>
      </c>
      <c s="36">
        <v>0</v>
      </c>
      <c s="36">
        <f>ROUND(G113*H113,6)</f>
      </c>
      <c r="L113" s="38">
        <v>0</v>
      </c>
      <c s="32">
        <f>ROUND(ROUND(L113,2)*ROUND(G113,3),2)</f>
      </c>
      <c s="36" t="s">
        <v>429</v>
      </c>
      <c>
        <f>(M113*21)/100</f>
      </c>
      <c t="s">
        <v>27</v>
      </c>
    </row>
    <row r="114" spans="1:5" ht="12.75">
      <c r="A114" s="35" t="s">
        <v>55</v>
      </c>
      <c r="E114" s="39" t="s">
        <v>5</v>
      </c>
    </row>
    <row r="115" spans="1:5" ht="25.5">
      <c r="A115" s="35" t="s">
        <v>56</v>
      </c>
      <c r="E115" s="40" t="s">
        <v>5975</v>
      </c>
    </row>
    <row r="116" spans="1:5" ht="369.75">
      <c r="A116" t="s">
        <v>58</v>
      </c>
      <c r="E116" s="39" t="s">
        <v>5976</v>
      </c>
    </row>
    <row r="117" spans="1:16" ht="12.75">
      <c r="A117" t="s">
        <v>49</v>
      </c>
      <c s="34" t="s">
        <v>197</v>
      </c>
      <c s="34" t="s">
        <v>454</v>
      </c>
      <c s="35" t="s">
        <v>4244</v>
      </c>
      <c s="6" t="s">
        <v>455</v>
      </c>
      <c s="36" t="s">
        <v>75</v>
      </c>
      <c s="37">
        <v>85.5</v>
      </c>
      <c s="36">
        <v>0</v>
      </c>
      <c s="36">
        <f>ROUND(G117*H117,6)</f>
      </c>
      <c r="L117" s="38">
        <v>0</v>
      </c>
      <c s="32">
        <f>ROUND(ROUND(L117,2)*ROUND(G117,3),2)</f>
      </c>
      <c s="36" t="s">
        <v>429</v>
      </c>
      <c>
        <f>(M117*21)/100</f>
      </c>
      <c t="s">
        <v>27</v>
      </c>
    </row>
    <row r="118" spans="1:5" ht="12.75">
      <c r="A118" s="35" t="s">
        <v>55</v>
      </c>
      <c r="E118" s="39" t="s">
        <v>5</v>
      </c>
    </row>
    <row r="119" spans="1:5" ht="12.75">
      <c r="A119" s="35" t="s">
        <v>56</v>
      </c>
      <c r="E119" s="40" t="s">
        <v>5977</v>
      </c>
    </row>
    <row r="120" spans="1:5" ht="369.75">
      <c r="A120" t="s">
        <v>58</v>
      </c>
      <c r="E120" s="39" t="s">
        <v>5976</v>
      </c>
    </row>
    <row r="121" spans="1:16" ht="12.75">
      <c r="A121" t="s">
        <v>49</v>
      </c>
      <c s="34" t="s">
        <v>201</v>
      </c>
      <c s="34" t="s">
        <v>4142</v>
      </c>
      <c s="35" t="s">
        <v>4244</v>
      </c>
      <c s="6" t="s">
        <v>4143</v>
      </c>
      <c s="36" t="s">
        <v>75</v>
      </c>
      <c s="37">
        <v>135</v>
      </c>
      <c s="36">
        <v>0</v>
      </c>
      <c s="36">
        <f>ROUND(G121*H121,6)</f>
      </c>
      <c r="L121" s="38">
        <v>0</v>
      </c>
      <c s="32">
        <f>ROUND(ROUND(L121,2)*ROUND(G121,3),2)</f>
      </c>
      <c s="36" t="s">
        <v>429</v>
      </c>
      <c>
        <f>(M121*21)/100</f>
      </c>
      <c t="s">
        <v>27</v>
      </c>
    </row>
    <row r="122" spans="1:5" ht="12.75">
      <c r="A122" s="35" t="s">
        <v>55</v>
      </c>
      <c r="E122" s="39" t="s">
        <v>5</v>
      </c>
    </row>
    <row r="123" spans="1:5" ht="12.75">
      <c r="A123" s="35" t="s">
        <v>56</v>
      </c>
      <c r="E123" s="40" t="s">
        <v>5978</v>
      </c>
    </row>
    <row r="124" spans="1:5" ht="369.75">
      <c r="A124" t="s">
        <v>58</v>
      </c>
      <c r="E124" s="39" t="s">
        <v>5976</v>
      </c>
    </row>
    <row r="125" spans="1:16" ht="12.75">
      <c r="A125" t="s">
        <v>49</v>
      </c>
      <c s="34" t="s">
        <v>205</v>
      </c>
      <c s="34" t="s">
        <v>3849</v>
      </c>
      <c s="35" t="s">
        <v>4244</v>
      </c>
      <c s="6" t="s">
        <v>3850</v>
      </c>
      <c s="36" t="s">
        <v>75</v>
      </c>
      <c s="37">
        <v>36.45</v>
      </c>
      <c s="36">
        <v>0</v>
      </c>
      <c s="36">
        <f>ROUND(G125*H125,6)</f>
      </c>
      <c r="L125" s="38">
        <v>0</v>
      </c>
      <c s="32">
        <f>ROUND(ROUND(L125,2)*ROUND(G125,3),2)</f>
      </c>
      <c s="36" t="s">
        <v>429</v>
      </c>
      <c>
        <f>(M125*21)/100</f>
      </c>
      <c t="s">
        <v>27</v>
      </c>
    </row>
    <row r="126" spans="1:5" ht="12.75">
      <c r="A126" s="35" t="s">
        <v>55</v>
      </c>
      <c r="E126" s="39" t="s">
        <v>5</v>
      </c>
    </row>
    <row r="127" spans="1:5" ht="12.75">
      <c r="A127" s="35" t="s">
        <v>56</v>
      </c>
      <c r="E127" s="40" t="s">
        <v>5979</v>
      </c>
    </row>
    <row r="128" spans="1:5" ht="409.5">
      <c r="A128" t="s">
        <v>58</v>
      </c>
      <c r="E128" s="39" t="s">
        <v>5980</v>
      </c>
    </row>
    <row r="129" spans="1:16" ht="12.75">
      <c r="A129" t="s">
        <v>49</v>
      </c>
      <c s="34" t="s">
        <v>209</v>
      </c>
      <c s="34" t="s">
        <v>5811</v>
      </c>
      <c s="35" t="s">
        <v>4244</v>
      </c>
      <c s="6" t="s">
        <v>5812</v>
      </c>
      <c s="36" t="s">
        <v>75</v>
      </c>
      <c s="37">
        <v>0.08</v>
      </c>
      <c s="36">
        <v>0</v>
      </c>
      <c s="36">
        <f>ROUND(G129*H129,6)</f>
      </c>
      <c r="L129" s="38">
        <v>0</v>
      </c>
      <c s="32">
        <f>ROUND(ROUND(L129,2)*ROUND(G129,3),2)</f>
      </c>
      <c s="36" t="s">
        <v>429</v>
      </c>
      <c>
        <f>(M129*21)/100</f>
      </c>
      <c t="s">
        <v>27</v>
      </c>
    </row>
    <row r="130" spans="1:5" ht="12.75">
      <c r="A130" s="35" t="s">
        <v>55</v>
      </c>
      <c r="E130" s="39" t="s">
        <v>5</v>
      </c>
    </row>
    <row r="131" spans="1:5" ht="12.75">
      <c r="A131" s="35" t="s">
        <v>56</v>
      </c>
      <c r="E131" s="40" t="s">
        <v>5981</v>
      </c>
    </row>
    <row r="132" spans="1:5" ht="38.25">
      <c r="A132" t="s">
        <v>58</v>
      </c>
      <c r="E132" s="39" t="s">
        <v>5982</v>
      </c>
    </row>
    <row r="133" spans="1:16" ht="12.75">
      <c r="A133" t="s">
        <v>49</v>
      </c>
      <c s="34" t="s">
        <v>213</v>
      </c>
      <c s="34" t="s">
        <v>3858</v>
      </c>
      <c s="35" t="s">
        <v>4244</v>
      </c>
      <c s="6" t="s">
        <v>3859</v>
      </c>
      <c s="36" t="s">
        <v>75</v>
      </c>
      <c s="37">
        <v>114</v>
      </c>
      <c s="36">
        <v>0</v>
      </c>
      <c s="36">
        <f>ROUND(G133*H133,6)</f>
      </c>
      <c r="L133" s="38">
        <v>0</v>
      </c>
      <c s="32">
        <f>ROUND(ROUND(L133,2)*ROUND(G133,3),2)</f>
      </c>
      <c s="36" t="s">
        <v>429</v>
      </c>
      <c>
        <f>(M133*21)/100</f>
      </c>
      <c t="s">
        <v>27</v>
      </c>
    </row>
    <row r="134" spans="1:5" ht="12.75">
      <c r="A134" s="35" t="s">
        <v>55</v>
      </c>
      <c r="E134" s="39" t="s">
        <v>5</v>
      </c>
    </row>
    <row r="135" spans="1:5" ht="25.5">
      <c r="A135" s="35" t="s">
        <v>56</v>
      </c>
      <c r="E135" s="40" t="s">
        <v>5983</v>
      </c>
    </row>
    <row r="136" spans="1:5" ht="102">
      <c r="A136" t="s">
        <v>58</v>
      </c>
      <c r="E136" s="39" t="s">
        <v>5984</v>
      </c>
    </row>
    <row r="137" spans="1:16" ht="12.75">
      <c r="A137" t="s">
        <v>49</v>
      </c>
      <c s="34" t="s">
        <v>217</v>
      </c>
      <c s="34" t="s">
        <v>4289</v>
      </c>
      <c s="35" t="s">
        <v>4244</v>
      </c>
      <c s="6" t="s">
        <v>4290</v>
      </c>
      <c s="36" t="s">
        <v>75</v>
      </c>
      <c s="37">
        <v>51.3</v>
      </c>
      <c s="36">
        <v>0</v>
      </c>
      <c s="36">
        <f>ROUND(G137*H137,6)</f>
      </c>
      <c r="L137" s="38">
        <v>0</v>
      </c>
      <c s="32">
        <f>ROUND(ROUND(L137,2)*ROUND(G137,3),2)</f>
      </c>
      <c s="36" t="s">
        <v>429</v>
      </c>
      <c>
        <f>(M137*21)/100</f>
      </c>
      <c t="s">
        <v>27</v>
      </c>
    </row>
    <row r="138" spans="1:5" ht="12.75">
      <c r="A138" s="35" t="s">
        <v>55</v>
      </c>
      <c r="E138" s="39" t="s">
        <v>5</v>
      </c>
    </row>
    <row r="139" spans="1:5" ht="12.75">
      <c r="A139" s="35" t="s">
        <v>56</v>
      </c>
      <c r="E139" s="40" t="s">
        <v>5985</v>
      </c>
    </row>
    <row r="140" spans="1:5" ht="357">
      <c r="A140" t="s">
        <v>58</v>
      </c>
      <c r="E140" s="39" t="s">
        <v>5986</v>
      </c>
    </row>
    <row r="141" spans="1:13" ht="12.75">
      <c r="A141" t="s">
        <v>46</v>
      </c>
      <c r="C141" s="31" t="s">
        <v>92</v>
      </c>
      <c r="E141" s="33" t="s">
        <v>2628</v>
      </c>
      <c r="J141" s="32">
        <f>0</f>
      </c>
      <c s="32">
        <f>0</f>
      </c>
      <c s="32">
        <f>0+L142</f>
      </c>
      <c s="32">
        <f>0+M142</f>
      </c>
    </row>
    <row r="142" spans="1:16" ht="25.5">
      <c r="A142" t="s">
        <v>49</v>
      </c>
      <c s="34" t="s">
        <v>221</v>
      </c>
      <c s="34" t="s">
        <v>3530</v>
      </c>
      <c s="35" t="s">
        <v>4244</v>
      </c>
      <c s="6" t="s">
        <v>3531</v>
      </c>
      <c s="36" t="s">
        <v>75</v>
      </c>
      <c s="37">
        <v>324</v>
      </c>
      <c s="36">
        <v>0</v>
      </c>
      <c s="36">
        <f>ROUND(G142*H142,6)</f>
      </c>
      <c r="L142" s="38">
        <v>0</v>
      </c>
      <c s="32">
        <f>ROUND(ROUND(L142,2)*ROUND(G142,3),2)</f>
      </c>
      <c s="36" t="s">
        <v>429</v>
      </c>
      <c>
        <f>(M142*21)/100</f>
      </c>
      <c t="s">
        <v>27</v>
      </c>
    </row>
    <row r="143" spans="1:5" ht="12.75">
      <c r="A143" s="35" t="s">
        <v>55</v>
      </c>
      <c r="E143" s="39" t="s">
        <v>5</v>
      </c>
    </row>
    <row r="144" spans="1:5" ht="25.5">
      <c r="A144" s="35" t="s">
        <v>56</v>
      </c>
      <c r="E144" s="40" t="s">
        <v>5987</v>
      </c>
    </row>
    <row r="145" spans="1:5" ht="280.5">
      <c r="A145" t="s">
        <v>58</v>
      </c>
      <c r="E145" s="39" t="s">
        <v>5988</v>
      </c>
    </row>
    <row r="146" spans="1:13" ht="12.75">
      <c r="A146" t="s">
        <v>46</v>
      </c>
      <c r="C146" s="31" t="s">
        <v>97</v>
      </c>
      <c r="E146" s="33" t="s">
        <v>5989</v>
      </c>
      <c r="J146" s="32">
        <f>0</f>
      </c>
      <c s="32">
        <f>0</f>
      </c>
      <c s="32">
        <f>0+L147+L151+L155+L159+L163+L167+L171+L175+L179</f>
      </c>
      <c s="32">
        <f>0+M147+M151+M155+M159+M163+M167+M171+M175+M179</f>
      </c>
    </row>
    <row r="147" spans="1:16" ht="25.5">
      <c r="A147" t="s">
        <v>49</v>
      </c>
      <c s="34" t="s">
        <v>225</v>
      </c>
      <c s="34" t="s">
        <v>5990</v>
      </c>
      <c s="35" t="s">
        <v>4244</v>
      </c>
      <c s="6" t="s">
        <v>5991</v>
      </c>
      <c s="36" t="s">
        <v>469</v>
      </c>
      <c s="37">
        <v>135.484</v>
      </c>
      <c s="36">
        <v>0</v>
      </c>
      <c s="36">
        <f>ROUND(G147*H147,6)</f>
      </c>
      <c r="L147" s="38">
        <v>0</v>
      </c>
      <c s="32">
        <f>ROUND(ROUND(L147,2)*ROUND(G147,3),2)</f>
      </c>
      <c s="36" t="s">
        <v>429</v>
      </c>
      <c>
        <f>(M147*21)/100</f>
      </c>
      <c t="s">
        <v>27</v>
      </c>
    </row>
    <row r="148" spans="1:5" ht="12.75">
      <c r="A148" s="35" t="s">
        <v>55</v>
      </c>
      <c r="E148" s="39" t="s">
        <v>5</v>
      </c>
    </row>
    <row r="149" spans="1:5" ht="51">
      <c r="A149" s="35" t="s">
        <v>56</v>
      </c>
      <c r="E149" s="40" t="s">
        <v>5992</v>
      </c>
    </row>
    <row r="150" spans="1:5" ht="76.5">
      <c r="A150" t="s">
        <v>58</v>
      </c>
      <c r="E150" s="39" t="s">
        <v>5993</v>
      </c>
    </row>
    <row r="151" spans="1:16" ht="12.75">
      <c r="A151" t="s">
        <v>49</v>
      </c>
      <c s="34" t="s">
        <v>229</v>
      </c>
      <c s="34" t="s">
        <v>5994</v>
      </c>
      <c s="35" t="s">
        <v>4244</v>
      </c>
      <c s="6" t="s">
        <v>5995</v>
      </c>
      <c s="36" t="s">
        <v>469</v>
      </c>
      <c s="37">
        <v>135</v>
      </c>
      <c s="36">
        <v>0</v>
      </c>
      <c s="36">
        <f>ROUND(G151*H151,6)</f>
      </c>
      <c r="L151" s="38">
        <v>0</v>
      </c>
      <c s="32">
        <f>ROUND(ROUND(L151,2)*ROUND(G151,3),2)</f>
      </c>
      <c s="36" t="s">
        <v>429</v>
      </c>
      <c>
        <f>(M151*21)/100</f>
      </c>
      <c t="s">
        <v>27</v>
      </c>
    </row>
    <row r="152" spans="1:5" ht="12.75">
      <c r="A152" s="35" t="s">
        <v>55</v>
      </c>
      <c r="E152" s="39" t="s">
        <v>5</v>
      </c>
    </row>
    <row r="153" spans="1:5" ht="25.5">
      <c r="A153" s="35" t="s">
        <v>56</v>
      </c>
      <c r="E153" s="40" t="s">
        <v>5996</v>
      </c>
    </row>
    <row r="154" spans="1:5" ht="76.5">
      <c r="A154" t="s">
        <v>58</v>
      </c>
      <c r="E154" s="39" t="s">
        <v>5993</v>
      </c>
    </row>
    <row r="155" spans="1:16" ht="25.5">
      <c r="A155" t="s">
        <v>49</v>
      </c>
      <c s="34" t="s">
        <v>233</v>
      </c>
      <c s="34" t="s">
        <v>5997</v>
      </c>
      <c s="35" t="s">
        <v>4244</v>
      </c>
      <c s="6" t="s">
        <v>5998</v>
      </c>
      <c s="36" t="s">
        <v>469</v>
      </c>
      <c s="37">
        <v>21.165</v>
      </c>
      <c s="36">
        <v>0</v>
      </c>
      <c s="36">
        <f>ROUND(G155*H155,6)</f>
      </c>
      <c r="L155" s="38">
        <v>0</v>
      </c>
      <c s="32">
        <f>ROUND(ROUND(L155,2)*ROUND(G155,3),2)</f>
      </c>
      <c s="36" t="s">
        <v>429</v>
      </c>
      <c>
        <f>(M155*21)/100</f>
      </c>
      <c t="s">
        <v>27</v>
      </c>
    </row>
    <row r="156" spans="1:5" ht="12.75">
      <c r="A156" s="35" t="s">
        <v>55</v>
      </c>
      <c r="E156" s="39" t="s">
        <v>5</v>
      </c>
    </row>
    <row r="157" spans="1:5" ht="38.25">
      <c r="A157" s="35" t="s">
        <v>56</v>
      </c>
      <c r="E157" s="40" t="s">
        <v>5999</v>
      </c>
    </row>
    <row r="158" spans="1:5" ht="76.5">
      <c r="A158" t="s">
        <v>58</v>
      </c>
      <c r="E158" s="39" t="s">
        <v>5993</v>
      </c>
    </row>
    <row r="159" spans="1:16" ht="12.75">
      <c r="A159" t="s">
        <v>49</v>
      </c>
      <c s="34" t="s">
        <v>237</v>
      </c>
      <c s="34" t="s">
        <v>4167</v>
      </c>
      <c s="35" t="s">
        <v>4244</v>
      </c>
      <c s="6" t="s">
        <v>4168</v>
      </c>
      <c s="36" t="s">
        <v>469</v>
      </c>
      <c s="37">
        <v>291.64</v>
      </c>
      <c s="36">
        <v>0</v>
      </c>
      <c s="36">
        <f>ROUND(G159*H159,6)</f>
      </c>
      <c r="L159" s="38">
        <v>0</v>
      </c>
      <c s="32">
        <f>ROUND(ROUND(L159,2)*ROUND(G159,3),2)</f>
      </c>
      <c s="36" t="s">
        <v>429</v>
      </c>
      <c>
        <f>(M159*21)/100</f>
      </c>
      <c t="s">
        <v>27</v>
      </c>
    </row>
    <row r="160" spans="1:5" ht="12.75">
      <c r="A160" s="35" t="s">
        <v>55</v>
      </c>
      <c r="E160" s="39" t="s">
        <v>5</v>
      </c>
    </row>
    <row r="161" spans="1:5" ht="102">
      <c r="A161" s="35" t="s">
        <v>56</v>
      </c>
      <c r="E161" s="40" t="s">
        <v>6000</v>
      </c>
    </row>
    <row r="162" spans="1:5" ht="76.5">
      <c r="A162" t="s">
        <v>58</v>
      </c>
      <c r="E162" s="39" t="s">
        <v>5993</v>
      </c>
    </row>
    <row r="163" spans="1:16" ht="12.75">
      <c r="A163" t="s">
        <v>49</v>
      </c>
      <c s="34" t="s">
        <v>241</v>
      </c>
      <c s="34" t="s">
        <v>5732</v>
      </c>
      <c s="35" t="s">
        <v>4244</v>
      </c>
      <c s="6" t="s">
        <v>5733</v>
      </c>
      <c s="36" t="s">
        <v>469</v>
      </c>
      <c s="37">
        <v>15.188</v>
      </c>
      <c s="36">
        <v>0</v>
      </c>
      <c s="36">
        <f>ROUND(G163*H163,6)</f>
      </c>
      <c r="L163" s="38">
        <v>0</v>
      </c>
      <c s="32">
        <f>ROUND(ROUND(L163,2)*ROUND(G163,3),2)</f>
      </c>
      <c s="36" t="s">
        <v>429</v>
      </c>
      <c>
        <f>(M163*21)/100</f>
      </c>
      <c t="s">
        <v>27</v>
      </c>
    </row>
    <row r="164" spans="1:5" ht="12.75">
      <c r="A164" s="35" t="s">
        <v>55</v>
      </c>
      <c r="E164" s="39" t="s">
        <v>5</v>
      </c>
    </row>
    <row r="165" spans="1:5" ht="25.5">
      <c r="A165" s="35" t="s">
        <v>56</v>
      </c>
      <c r="E165" s="40" t="s">
        <v>6001</v>
      </c>
    </row>
    <row r="166" spans="1:5" ht="63.75">
      <c r="A166" t="s">
        <v>58</v>
      </c>
      <c r="E166" s="39" t="s">
        <v>6002</v>
      </c>
    </row>
    <row r="167" spans="1:16" ht="12.75">
      <c r="A167" t="s">
        <v>49</v>
      </c>
      <c s="34" t="s">
        <v>245</v>
      </c>
      <c s="34" t="s">
        <v>6003</v>
      </c>
      <c s="35" t="s">
        <v>4244</v>
      </c>
      <c s="6" t="s">
        <v>6004</v>
      </c>
      <c s="36" t="s">
        <v>95</v>
      </c>
      <c s="37">
        <v>30</v>
      </c>
      <c s="36">
        <v>0</v>
      </c>
      <c s="36">
        <f>ROUND(G167*H167,6)</f>
      </c>
      <c r="L167" s="38">
        <v>0</v>
      </c>
      <c s="32">
        <f>ROUND(ROUND(L167,2)*ROUND(G167,3),2)</f>
      </c>
      <c s="36" t="s">
        <v>429</v>
      </c>
      <c>
        <f>(M167*21)/100</f>
      </c>
      <c t="s">
        <v>27</v>
      </c>
    </row>
    <row r="168" spans="1:5" ht="12.75">
      <c r="A168" s="35" t="s">
        <v>55</v>
      </c>
      <c r="E168" s="39" t="s">
        <v>5</v>
      </c>
    </row>
    <row r="169" spans="1:5" ht="12.75">
      <c r="A169" s="35" t="s">
        <v>56</v>
      </c>
      <c r="E169" s="40" t="s">
        <v>6005</v>
      </c>
    </row>
    <row r="170" spans="1:5" ht="76.5">
      <c r="A170" t="s">
        <v>58</v>
      </c>
      <c r="E170" s="39" t="s">
        <v>6006</v>
      </c>
    </row>
    <row r="171" spans="1:16" ht="12.75">
      <c r="A171" t="s">
        <v>49</v>
      </c>
      <c s="34" t="s">
        <v>249</v>
      </c>
      <c s="34" t="s">
        <v>6007</v>
      </c>
      <c s="35" t="s">
        <v>4244</v>
      </c>
      <c s="6" t="s">
        <v>6008</v>
      </c>
      <c s="36" t="s">
        <v>469</v>
      </c>
      <c s="37">
        <v>258</v>
      </c>
      <c s="36">
        <v>0</v>
      </c>
      <c s="36">
        <f>ROUND(G171*H171,6)</f>
      </c>
      <c r="L171" s="38">
        <v>0</v>
      </c>
      <c s="32">
        <f>ROUND(ROUND(L171,2)*ROUND(G171,3),2)</f>
      </c>
      <c s="36" t="s">
        <v>429</v>
      </c>
      <c>
        <f>(M171*21)/100</f>
      </c>
      <c t="s">
        <v>27</v>
      </c>
    </row>
    <row r="172" spans="1:5" ht="12.75">
      <c r="A172" s="35" t="s">
        <v>55</v>
      </c>
      <c r="E172" s="39" t="s">
        <v>5</v>
      </c>
    </row>
    <row r="173" spans="1:5" ht="25.5">
      <c r="A173" s="35" t="s">
        <v>56</v>
      </c>
      <c r="E173" s="40" t="s">
        <v>6009</v>
      </c>
    </row>
    <row r="174" spans="1:5" ht="89.25">
      <c r="A174" t="s">
        <v>58</v>
      </c>
      <c r="E174" s="39" t="s">
        <v>6010</v>
      </c>
    </row>
    <row r="175" spans="1:16" ht="12.75">
      <c r="A175" t="s">
        <v>49</v>
      </c>
      <c s="34" t="s">
        <v>253</v>
      </c>
      <c s="34" t="s">
        <v>6011</v>
      </c>
      <c s="35" t="s">
        <v>4244</v>
      </c>
      <c s="6" t="s">
        <v>6012</v>
      </c>
      <c s="36" t="s">
        <v>53</v>
      </c>
      <c s="37">
        <v>0.3</v>
      </c>
      <c s="36">
        <v>0</v>
      </c>
      <c s="36">
        <f>ROUND(G175*H175,6)</f>
      </c>
      <c r="L175" s="38">
        <v>0</v>
      </c>
      <c s="32">
        <f>ROUND(ROUND(L175,2)*ROUND(G175,3),2)</f>
      </c>
      <c s="36" t="s">
        <v>429</v>
      </c>
      <c>
        <f>(M175*21)/100</f>
      </c>
      <c t="s">
        <v>27</v>
      </c>
    </row>
    <row r="176" spans="1:5" ht="12.75">
      <c r="A176" s="35" t="s">
        <v>55</v>
      </c>
      <c r="E176" s="39" t="s">
        <v>5</v>
      </c>
    </row>
    <row r="177" spans="1:5" ht="25.5">
      <c r="A177" s="35" t="s">
        <v>56</v>
      </c>
      <c r="E177" s="40" t="s">
        <v>6013</v>
      </c>
    </row>
    <row r="178" spans="1:5" ht="267.75">
      <c r="A178" t="s">
        <v>58</v>
      </c>
      <c r="E178" s="39" t="s">
        <v>6014</v>
      </c>
    </row>
    <row r="179" spans="1:16" ht="12.75">
      <c r="A179" t="s">
        <v>49</v>
      </c>
      <c s="34" t="s">
        <v>257</v>
      </c>
      <c s="34" t="s">
        <v>6015</v>
      </c>
      <c s="35" t="s">
        <v>4244</v>
      </c>
      <c s="6" t="s">
        <v>6016</v>
      </c>
      <c s="36" t="s">
        <v>53</v>
      </c>
      <c s="37">
        <v>0.176</v>
      </c>
      <c s="36">
        <v>0</v>
      </c>
      <c s="36">
        <f>ROUND(G179*H179,6)</f>
      </c>
      <c r="L179" s="38">
        <v>0</v>
      </c>
      <c s="32">
        <f>ROUND(ROUND(L179,2)*ROUND(G179,3),2)</f>
      </c>
      <c s="36" t="s">
        <v>429</v>
      </c>
      <c>
        <f>(M179*21)/100</f>
      </c>
      <c t="s">
        <v>27</v>
      </c>
    </row>
    <row r="180" spans="1:5" ht="12.75">
      <c r="A180" s="35" t="s">
        <v>55</v>
      </c>
      <c r="E180" s="39" t="s">
        <v>5</v>
      </c>
    </row>
    <row r="181" spans="1:5" ht="25.5">
      <c r="A181" s="35" t="s">
        <v>56</v>
      </c>
      <c r="E181" s="40" t="s">
        <v>6017</v>
      </c>
    </row>
    <row r="182" spans="1:5" ht="267.75">
      <c r="A182" t="s">
        <v>58</v>
      </c>
      <c r="E182" s="39" t="s">
        <v>6014</v>
      </c>
    </row>
    <row r="183" spans="1:13" ht="12.75">
      <c r="A183" t="s">
        <v>46</v>
      </c>
      <c r="C183" s="31" t="s">
        <v>85</v>
      </c>
      <c r="E183" s="33" t="s">
        <v>86</v>
      </c>
      <c r="J183" s="32">
        <f>0</f>
      </c>
      <c s="32">
        <f>0</f>
      </c>
      <c s="32">
        <f>0+L184+L188+L192+L196+L200+L204+L208+L212</f>
      </c>
      <c s="32">
        <f>0+M184+M188+M192+M196+M200+M204+M208+M212</f>
      </c>
    </row>
    <row r="184" spans="1:16" ht="25.5">
      <c r="A184" t="s">
        <v>49</v>
      </c>
      <c s="34" t="s">
        <v>261</v>
      </c>
      <c s="34" t="s">
        <v>3865</v>
      </c>
      <c s="35" t="s">
        <v>4244</v>
      </c>
      <c s="6" t="s">
        <v>3866</v>
      </c>
      <c s="36" t="s">
        <v>469</v>
      </c>
      <c s="37">
        <v>1853.214</v>
      </c>
      <c s="36">
        <v>0</v>
      </c>
      <c s="36">
        <f>ROUND(G184*H184,6)</f>
      </c>
      <c r="L184" s="38">
        <v>0</v>
      </c>
      <c s="32">
        <f>ROUND(ROUND(L184,2)*ROUND(G184,3),2)</f>
      </c>
      <c s="36" t="s">
        <v>429</v>
      </c>
      <c>
        <f>(M184*21)/100</f>
      </c>
      <c t="s">
        <v>27</v>
      </c>
    </row>
    <row r="185" spans="1:5" ht="12.75">
      <c r="A185" s="35" t="s">
        <v>55</v>
      </c>
      <c r="E185" s="39" t="s">
        <v>5</v>
      </c>
    </row>
    <row r="186" spans="1:5" ht="51">
      <c r="A186" s="35" t="s">
        <v>56</v>
      </c>
      <c r="E186" s="40" t="s">
        <v>6018</v>
      </c>
    </row>
    <row r="187" spans="1:5" ht="191.25">
      <c r="A187" t="s">
        <v>58</v>
      </c>
      <c r="E187" s="39" t="s">
        <v>6019</v>
      </c>
    </row>
    <row r="188" spans="1:16" ht="12.75">
      <c r="A188" t="s">
        <v>49</v>
      </c>
      <c s="34" t="s">
        <v>265</v>
      </c>
      <c s="34" t="s">
        <v>3868</v>
      </c>
      <c s="35" t="s">
        <v>4244</v>
      </c>
      <c s="6" t="s">
        <v>3869</v>
      </c>
      <c s="36" t="s">
        <v>469</v>
      </c>
      <c s="37">
        <v>729</v>
      </c>
      <c s="36">
        <v>0</v>
      </c>
      <c s="36">
        <f>ROUND(G188*H188,6)</f>
      </c>
      <c r="L188" s="38">
        <v>0</v>
      </c>
      <c s="32">
        <f>ROUND(ROUND(L188,2)*ROUND(G188,3),2)</f>
      </c>
      <c s="36" t="s">
        <v>429</v>
      </c>
      <c>
        <f>(M188*21)/100</f>
      </c>
      <c t="s">
        <v>27</v>
      </c>
    </row>
    <row r="189" spans="1:5" ht="12.75">
      <c r="A189" s="35" t="s">
        <v>55</v>
      </c>
      <c r="E189" s="39" t="s">
        <v>5</v>
      </c>
    </row>
    <row r="190" spans="1:5" ht="25.5">
      <c r="A190" s="35" t="s">
        <v>56</v>
      </c>
      <c r="E190" s="40" t="s">
        <v>6020</v>
      </c>
    </row>
    <row r="191" spans="1:5" ht="38.25">
      <c r="A191" t="s">
        <v>58</v>
      </c>
      <c r="E191" s="39" t="s">
        <v>6021</v>
      </c>
    </row>
    <row r="192" spans="1:16" ht="12.75">
      <c r="A192" t="s">
        <v>49</v>
      </c>
      <c s="34" t="s">
        <v>269</v>
      </c>
      <c s="34" t="s">
        <v>472</v>
      </c>
      <c s="35" t="s">
        <v>4244</v>
      </c>
      <c s="6" t="s">
        <v>473</v>
      </c>
      <c s="36" t="s">
        <v>469</v>
      </c>
      <c s="37">
        <v>2214</v>
      </c>
      <c s="36">
        <v>0</v>
      </c>
      <c s="36">
        <f>ROUND(G192*H192,6)</f>
      </c>
      <c r="L192" s="38">
        <v>0</v>
      </c>
      <c s="32">
        <f>ROUND(ROUND(L192,2)*ROUND(G192,3),2)</f>
      </c>
      <c s="36" t="s">
        <v>429</v>
      </c>
      <c>
        <f>(M192*21)/100</f>
      </c>
      <c t="s">
        <v>27</v>
      </c>
    </row>
    <row r="193" spans="1:5" ht="12.75">
      <c r="A193" s="35" t="s">
        <v>55</v>
      </c>
      <c r="E193" s="39" t="s">
        <v>5</v>
      </c>
    </row>
    <row r="194" spans="1:5" ht="38.25">
      <c r="A194" s="35" t="s">
        <v>56</v>
      </c>
      <c r="E194" s="40" t="s">
        <v>6022</v>
      </c>
    </row>
    <row r="195" spans="1:5" ht="38.25">
      <c r="A195" t="s">
        <v>58</v>
      </c>
      <c r="E195" s="39" t="s">
        <v>6021</v>
      </c>
    </row>
    <row r="196" spans="1:16" ht="12.75">
      <c r="A196" t="s">
        <v>49</v>
      </c>
      <c s="34" t="s">
        <v>273</v>
      </c>
      <c s="34" t="s">
        <v>6023</v>
      </c>
      <c s="35" t="s">
        <v>4244</v>
      </c>
      <c s="6" t="s">
        <v>6024</v>
      </c>
      <c s="36" t="s">
        <v>469</v>
      </c>
      <c s="37">
        <v>16.2</v>
      </c>
      <c s="36">
        <v>0</v>
      </c>
      <c s="36">
        <f>ROUND(G196*H196,6)</f>
      </c>
      <c r="L196" s="38">
        <v>0</v>
      </c>
      <c s="32">
        <f>ROUND(ROUND(L196,2)*ROUND(G196,3),2)</f>
      </c>
      <c s="36" t="s">
        <v>429</v>
      </c>
      <c>
        <f>(M196*21)/100</f>
      </c>
      <c t="s">
        <v>27</v>
      </c>
    </row>
    <row r="197" spans="1:5" ht="12.75">
      <c r="A197" s="35" t="s">
        <v>55</v>
      </c>
      <c r="E197" s="39" t="s">
        <v>5</v>
      </c>
    </row>
    <row r="198" spans="1:5" ht="12.75">
      <c r="A198" s="35" t="s">
        <v>56</v>
      </c>
      <c r="E198" s="40" t="s">
        <v>6025</v>
      </c>
    </row>
    <row r="199" spans="1:5" ht="102">
      <c r="A199" t="s">
        <v>58</v>
      </c>
      <c r="E199" s="39" t="s">
        <v>6026</v>
      </c>
    </row>
    <row r="200" spans="1:16" ht="12.75">
      <c r="A200" t="s">
        <v>49</v>
      </c>
      <c s="34" t="s">
        <v>278</v>
      </c>
      <c s="34" t="s">
        <v>4548</v>
      </c>
      <c s="35" t="s">
        <v>4244</v>
      </c>
      <c s="6" t="s">
        <v>4549</v>
      </c>
      <c s="36" t="s">
        <v>469</v>
      </c>
      <c s="37">
        <v>453.97</v>
      </c>
      <c s="36">
        <v>0</v>
      </c>
      <c s="36">
        <f>ROUND(G200*H200,6)</f>
      </c>
      <c r="L200" s="38">
        <v>0</v>
      </c>
      <c s="32">
        <f>ROUND(ROUND(L200,2)*ROUND(G200,3),2)</f>
      </c>
      <c s="36" t="s">
        <v>429</v>
      </c>
      <c>
        <f>(M200*21)/100</f>
      </c>
      <c t="s">
        <v>27</v>
      </c>
    </row>
    <row r="201" spans="1:5" ht="12.75">
      <c r="A201" s="35" t="s">
        <v>55</v>
      </c>
      <c r="E201" s="39" t="s">
        <v>5</v>
      </c>
    </row>
    <row r="202" spans="1:5" ht="51">
      <c r="A202" s="35" t="s">
        <v>56</v>
      </c>
      <c r="E202" s="40" t="s">
        <v>6027</v>
      </c>
    </row>
    <row r="203" spans="1:5" ht="51">
      <c r="A203" t="s">
        <v>58</v>
      </c>
      <c r="E203" s="39" t="s">
        <v>4552</v>
      </c>
    </row>
    <row r="204" spans="1:16" ht="12.75">
      <c r="A204" t="s">
        <v>49</v>
      </c>
      <c s="34" t="s">
        <v>282</v>
      </c>
      <c s="34" t="s">
        <v>5892</v>
      </c>
      <c s="35" t="s">
        <v>4244</v>
      </c>
      <c s="6" t="s">
        <v>5893</v>
      </c>
      <c s="36" t="s">
        <v>469</v>
      </c>
      <c s="37">
        <v>1160</v>
      </c>
      <c s="36">
        <v>0</v>
      </c>
      <c s="36">
        <f>ROUND(G204*H204,6)</f>
      </c>
      <c r="L204" s="38">
        <v>0</v>
      </c>
      <c s="32">
        <f>ROUND(ROUND(L204,2)*ROUND(G204,3),2)</f>
      </c>
      <c s="36" t="s">
        <v>429</v>
      </c>
      <c>
        <f>(M204*21)/100</f>
      </c>
      <c t="s">
        <v>27</v>
      </c>
    </row>
    <row r="205" spans="1:5" ht="12.75">
      <c r="A205" s="35" t="s">
        <v>55</v>
      </c>
      <c r="E205" s="39" t="s">
        <v>5</v>
      </c>
    </row>
    <row r="206" spans="1:5" ht="12.75">
      <c r="A206" s="35" t="s">
        <v>56</v>
      </c>
      <c r="E206" s="40" t="s">
        <v>6028</v>
      </c>
    </row>
    <row r="207" spans="1:5" ht="51">
      <c r="A207" t="s">
        <v>58</v>
      </c>
      <c r="E207" s="39" t="s">
        <v>4843</v>
      </c>
    </row>
    <row r="208" spans="1:16" ht="12.75">
      <c r="A208" t="s">
        <v>49</v>
      </c>
      <c s="34" t="s">
        <v>286</v>
      </c>
      <c s="34" t="s">
        <v>6029</v>
      </c>
      <c s="35" t="s">
        <v>4244</v>
      </c>
      <c s="6" t="s">
        <v>6030</v>
      </c>
      <c s="36" t="s">
        <v>469</v>
      </c>
      <c s="37">
        <v>520.15</v>
      </c>
      <c s="36">
        <v>0</v>
      </c>
      <c s="36">
        <f>ROUND(G208*H208,6)</f>
      </c>
      <c r="L208" s="38">
        <v>0</v>
      </c>
      <c s="32">
        <f>ROUND(ROUND(L208,2)*ROUND(G208,3),2)</f>
      </c>
      <c s="36" t="s">
        <v>429</v>
      </c>
      <c>
        <f>(M208*21)/100</f>
      </c>
      <c t="s">
        <v>27</v>
      </c>
    </row>
    <row r="209" spans="1:5" ht="12.75">
      <c r="A209" s="35" t="s">
        <v>55</v>
      </c>
      <c r="E209" s="39" t="s">
        <v>5</v>
      </c>
    </row>
    <row r="210" spans="1:5" ht="102">
      <c r="A210" s="35" t="s">
        <v>56</v>
      </c>
      <c r="E210" s="40" t="s">
        <v>6031</v>
      </c>
    </row>
    <row r="211" spans="1:5" ht="51">
      <c r="A211" t="s">
        <v>58</v>
      </c>
      <c r="E211" s="39" t="s">
        <v>4843</v>
      </c>
    </row>
    <row r="212" spans="1:16" ht="12.75">
      <c r="A212" t="s">
        <v>49</v>
      </c>
      <c s="34" t="s">
        <v>795</v>
      </c>
      <c s="34" t="s">
        <v>6032</v>
      </c>
      <c s="35" t="s">
        <v>5</v>
      </c>
      <c s="6" t="s">
        <v>6033</v>
      </c>
      <c s="36" t="s">
        <v>469</v>
      </c>
      <c s="37">
        <v>46.655</v>
      </c>
      <c s="36">
        <v>0</v>
      </c>
      <c s="36">
        <f>ROUND(G212*H212,6)</f>
      </c>
      <c r="L212" s="38">
        <v>0</v>
      </c>
      <c s="32">
        <f>ROUND(ROUND(L212,2)*ROUND(G212,3),2)</f>
      </c>
      <c s="36" t="s">
        <v>429</v>
      </c>
      <c>
        <f>(M212*21)/100</f>
      </c>
      <c t="s">
        <v>27</v>
      </c>
    </row>
    <row r="213" spans="1:5" ht="12.75">
      <c r="A213" s="35" t="s">
        <v>55</v>
      </c>
      <c r="E213" s="39" t="s">
        <v>5</v>
      </c>
    </row>
    <row r="214" spans="1:5" ht="51">
      <c r="A214" s="35" t="s">
        <v>56</v>
      </c>
      <c r="E214" s="40" t="s">
        <v>6034</v>
      </c>
    </row>
    <row r="215" spans="1:5" ht="89.25">
      <c r="A215" t="s">
        <v>58</v>
      </c>
      <c r="E215" s="39" t="s">
        <v>6035</v>
      </c>
    </row>
    <row r="216" spans="1:13" ht="12.75">
      <c r="A216" t="s">
        <v>46</v>
      </c>
      <c r="C216" s="31" t="s">
        <v>104</v>
      </c>
      <c r="E216" s="33" t="s">
        <v>3563</v>
      </c>
      <c r="J216" s="32">
        <f>0</f>
      </c>
      <c s="32">
        <f>0</f>
      </c>
      <c s="32">
        <f>0+L217+L221</f>
      </c>
      <c s="32">
        <f>0+M217+M221</f>
      </c>
    </row>
    <row r="217" spans="1:16" ht="12.75">
      <c r="A217" t="s">
        <v>49</v>
      </c>
      <c s="34" t="s">
        <v>290</v>
      </c>
      <c s="34" t="s">
        <v>6036</v>
      </c>
      <c s="35" t="s">
        <v>4244</v>
      </c>
      <c s="6" t="s">
        <v>6037</v>
      </c>
      <c s="36" t="s">
        <v>95</v>
      </c>
      <c s="37">
        <v>12.9</v>
      </c>
      <c s="36">
        <v>0</v>
      </c>
      <c s="36">
        <f>ROUND(G217*H217,6)</f>
      </c>
      <c r="L217" s="38">
        <v>0</v>
      </c>
      <c s="32">
        <f>ROUND(ROUND(L217,2)*ROUND(G217,3),2)</f>
      </c>
      <c s="36" t="s">
        <v>429</v>
      </c>
      <c>
        <f>(M217*21)/100</f>
      </c>
      <c t="s">
        <v>27</v>
      </c>
    </row>
    <row r="218" spans="1:5" ht="12.75">
      <c r="A218" s="35" t="s">
        <v>55</v>
      </c>
      <c r="E218" s="39" t="s">
        <v>5</v>
      </c>
    </row>
    <row r="219" spans="1:5" ht="25.5">
      <c r="A219" s="35" t="s">
        <v>56</v>
      </c>
      <c r="E219" s="40" t="s">
        <v>6038</v>
      </c>
    </row>
    <row r="220" spans="1:5" ht="255">
      <c r="A220" t="s">
        <v>58</v>
      </c>
      <c r="E220" s="39" t="s">
        <v>6039</v>
      </c>
    </row>
    <row r="221" spans="1:16" ht="12.75">
      <c r="A221" t="s">
        <v>49</v>
      </c>
      <c s="34" t="s">
        <v>294</v>
      </c>
      <c s="34" t="s">
        <v>6040</v>
      </c>
      <c s="35" t="s">
        <v>4244</v>
      </c>
      <c s="6" t="s">
        <v>6041</v>
      </c>
      <c s="36" t="s">
        <v>90</v>
      </c>
      <c s="37">
        <v>43</v>
      </c>
      <c s="36">
        <v>0</v>
      </c>
      <c s="36">
        <f>ROUND(G221*H221,6)</f>
      </c>
      <c r="L221" s="38">
        <v>0</v>
      </c>
      <c s="32">
        <f>ROUND(ROUND(L221,2)*ROUND(G221,3),2)</f>
      </c>
      <c s="36" t="s">
        <v>429</v>
      </c>
      <c>
        <f>(M221*21)/100</f>
      </c>
      <c t="s">
        <v>27</v>
      </c>
    </row>
    <row r="222" spans="1:5" ht="12.75">
      <c r="A222" s="35" t="s">
        <v>55</v>
      </c>
      <c r="E222" s="39" t="s">
        <v>5</v>
      </c>
    </row>
    <row r="223" spans="1:5" ht="12.75">
      <c r="A223" s="35" t="s">
        <v>56</v>
      </c>
      <c r="E223" s="40" t="s">
        <v>6042</v>
      </c>
    </row>
    <row r="224" spans="1:5" ht="25.5">
      <c r="A224" t="s">
        <v>58</v>
      </c>
      <c r="E224" s="39" t="s">
        <v>6043</v>
      </c>
    </row>
    <row r="225" spans="1:13" ht="12.75">
      <c r="A225" t="s">
        <v>46</v>
      </c>
      <c r="C225" s="31" t="s">
        <v>108</v>
      </c>
      <c r="E225" s="33" t="s">
        <v>2697</v>
      </c>
      <c r="J225" s="32">
        <f>0</f>
      </c>
      <c s="32">
        <f>0</f>
      </c>
      <c s="32">
        <f>0+L226+L230+L234+L238+L242+L246+L250+L254+L258+L262+L266+L270+L274</f>
      </c>
      <c s="32">
        <f>0+M226+M230+M234+M238+M242+M246+M250+M254+M258+M262+M266+M270+M274</f>
      </c>
    </row>
    <row r="226" spans="1:16" ht="12.75">
      <c r="A226" t="s">
        <v>49</v>
      </c>
      <c s="34" t="s">
        <v>50</v>
      </c>
      <c s="34" t="s">
        <v>6044</v>
      </c>
      <c s="35" t="s">
        <v>4244</v>
      </c>
      <c s="6" t="s">
        <v>6045</v>
      </c>
      <c s="36" t="s">
        <v>469</v>
      </c>
      <c s="37">
        <v>6.6</v>
      </c>
      <c s="36">
        <v>0</v>
      </c>
      <c s="36">
        <f>ROUND(G226*H226,6)</f>
      </c>
      <c r="L226" s="38">
        <v>0</v>
      </c>
      <c s="32">
        <f>ROUND(ROUND(L226,2)*ROUND(G226,3),2)</f>
      </c>
      <c s="36" t="s">
        <v>429</v>
      </c>
      <c>
        <f>(M226*21)/100</f>
      </c>
      <c t="s">
        <v>27</v>
      </c>
    </row>
    <row r="227" spans="1:5" ht="12.75">
      <c r="A227" s="35" t="s">
        <v>55</v>
      </c>
      <c r="E227" s="39" t="s">
        <v>5</v>
      </c>
    </row>
    <row r="228" spans="1:5" ht="12.75">
      <c r="A228" s="35" t="s">
        <v>56</v>
      </c>
      <c r="E228" s="40" t="s">
        <v>6046</v>
      </c>
    </row>
    <row r="229" spans="1:5" ht="25.5">
      <c r="A229" t="s">
        <v>58</v>
      </c>
      <c r="E229" s="39" t="s">
        <v>6047</v>
      </c>
    </row>
    <row r="230" spans="1:16" ht="12.75">
      <c r="A230" t="s">
        <v>49</v>
      </c>
      <c s="34" t="s">
        <v>60</v>
      </c>
      <c s="34" t="s">
        <v>6048</v>
      </c>
      <c s="35" t="s">
        <v>4244</v>
      </c>
      <c s="6" t="s">
        <v>6049</v>
      </c>
      <c s="36" t="s">
        <v>469</v>
      </c>
      <c s="37">
        <v>270</v>
      </c>
      <c s="36">
        <v>0</v>
      </c>
      <c s="36">
        <f>ROUND(G230*H230,6)</f>
      </c>
      <c r="L230" s="38">
        <v>0</v>
      </c>
      <c s="32">
        <f>ROUND(ROUND(L230,2)*ROUND(G230,3),2)</f>
      </c>
      <c s="36" t="s">
        <v>429</v>
      </c>
      <c>
        <f>(M230*21)/100</f>
      </c>
      <c t="s">
        <v>27</v>
      </c>
    </row>
    <row r="231" spans="1:5" ht="12.75">
      <c r="A231" s="35" t="s">
        <v>55</v>
      </c>
      <c r="E231" s="39" t="s">
        <v>5</v>
      </c>
    </row>
    <row r="232" spans="1:5" ht="12.75">
      <c r="A232" s="35" t="s">
        <v>56</v>
      </c>
      <c r="E232" s="40" t="s">
        <v>6050</v>
      </c>
    </row>
    <row r="233" spans="1:5" ht="25.5">
      <c r="A233" t="s">
        <v>58</v>
      </c>
      <c r="E233" s="39" t="s">
        <v>6051</v>
      </c>
    </row>
    <row r="234" spans="1:16" ht="25.5">
      <c r="A234" t="s">
        <v>49</v>
      </c>
      <c s="34" t="s">
        <v>64</v>
      </c>
      <c s="34" t="s">
        <v>4574</v>
      </c>
      <c s="35" t="s">
        <v>4244</v>
      </c>
      <c s="6" t="s">
        <v>4575</v>
      </c>
      <c s="36" t="s">
        <v>95</v>
      </c>
      <c s="37">
        <v>44</v>
      </c>
      <c s="36">
        <v>0</v>
      </c>
      <c s="36">
        <f>ROUND(G234*H234,6)</f>
      </c>
      <c r="L234" s="38">
        <v>0</v>
      </c>
      <c s="32">
        <f>ROUND(ROUND(L234,2)*ROUND(G234,3),2)</f>
      </c>
      <c s="36" t="s">
        <v>429</v>
      </c>
      <c>
        <f>(M234*21)/100</f>
      </c>
      <c t="s">
        <v>27</v>
      </c>
    </row>
    <row r="235" spans="1:5" ht="12.75">
      <c r="A235" s="35" t="s">
        <v>55</v>
      </c>
      <c r="E235" s="39" t="s">
        <v>5</v>
      </c>
    </row>
    <row r="236" spans="1:5" ht="12.75">
      <c r="A236" s="35" t="s">
        <v>56</v>
      </c>
      <c r="E236" s="40" t="s">
        <v>6052</v>
      </c>
    </row>
    <row r="237" spans="1:5" ht="38.25">
      <c r="A237" t="s">
        <v>58</v>
      </c>
      <c r="E237" s="39" t="s">
        <v>6053</v>
      </c>
    </row>
    <row r="238" spans="1:16" ht="12.75">
      <c r="A238" t="s">
        <v>49</v>
      </c>
      <c s="34" t="s">
        <v>67</v>
      </c>
      <c s="34" t="s">
        <v>4581</v>
      </c>
      <c s="35" t="s">
        <v>4244</v>
      </c>
      <c s="6" t="s">
        <v>4582</v>
      </c>
      <c s="36" t="s">
        <v>95</v>
      </c>
      <c s="37">
        <v>110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6054</v>
      </c>
    </row>
    <row r="241" spans="1:5" ht="25.5">
      <c r="A241" t="s">
        <v>58</v>
      </c>
      <c r="E241" s="39" t="s">
        <v>4573</v>
      </c>
    </row>
    <row r="242" spans="1:16" ht="12.75">
      <c r="A242" t="s">
        <v>49</v>
      </c>
      <c s="34" t="s">
        <v>764</v>
      </c>
      <c s="34" t="s">
        <v>5335</v>
      </c>
      <c s="35" t="s">
        <v>4244</v>
      </c>
      <c s="6" t="s">
        <v>5336</v>
      </c>
      <c s="36" t="s">
        <v>469</v>
      </c>
      <c s="37">
        <v>258</v>
      </c>
      <c s="36">
        <v>0</v>
      </c>
      <c s="36">
        <f>ROUND(G242*H242,6)</f>
      </c>
      <c r="L242" s="38">
        <v>0</v>
      </c>
      <c s="32">
        <f>ROUND(ROUND(L242,2)*ROUND(G242,3),2)</f>
      </c>
      <c s="36" t="s">
        <v>429</v>
      </c>
      <c>
        <f>(M242*21)/100</f>
      </c>
      <c t="s">
        <v>27</v>
      </c>
    </row>
    <row r="243" spans="1:5" ht="12.75">
      <c r="A243" s="35" t="s">
        <v>55</v>
      </c>
      <c r="E243" s="39" t="s">
        <v>5</v>
      </c>
    </row>
    <row r="244" spans="1:5" ht="25.5">
      <c r="A244" s="35" t="s">
        <v>56</v>
      </c>
      <c r="E244" s="40" t="s">
        <v>6055</v>
      </c>
    </row>
    <row r="245" spans="1:5" ht="25.5">
      <c r="A245" t="s">
        <v>58</v>
      </c>
      <c r="E245" s="39" t="s">
        <v>4212</v>
      </c>
    </row>
    <row r="246" spans="1:16" ht="12.75">
      <c r="A246" t="s">
        <v>49</v>
      </c>
      <c s="34" t="s">
        <v>767</v>
      </c>
      <c s="34" t="s">
        <v>4210</v>
      </c>
      <c s="35" t="s">
        <v>4244</v>
      </c>
      <c s="6" t="s">
        <v>4211</v>
      </c>
      <c s="36" t="s">
        <v>469</v>
      </c>
      <c s="37">
        <v>2395</v>
      </c>
      <c s="36">
        <v>0</v>
      </c>
      <c s="36">
        <f>ROUND(G246*H246,6)</f>
      </c>
      <c r="L246" s="38">
        <v>0</v>
      </c>
      <c s="32">
        <f>ROUND(ROUND(L246,2)*ROUND(G246,3),2)</f>
      </c>
      <c s="36" t="s">
        <v>429</v>
      </c>
      <c>
        <f>(M246*21)/100</f>
      </c>
      <c t="s">
        <v>27</v>
      </c>
    </row>
    <row r="247" spans="1:5" ht="12.75">
      <c r="A247" s="35" t="s">
        <v>55</v>
      </c>
      <c r="E247" s="39" t="s">
        <v>5</v>
      </c>
    </row>
    <row r="248" spans="1:5" ht="89.25">
      <c r="A248" s="35" t="s">
        <v>56</v>
      </c>
      <c r="E248" s="40" t="s">
        <v>6056</v>
      </c>
    </row>
    <row r="249" spans="1:5" ht="25.5">
      <c r="A249" t="s">
        <v>58</v>
      </c>
      <c r="E249" s="39" t="s">
        <v>4212</v>
      </c>
    </row>
    <row r="250" spans="1:16" ht="12.75">
      <c r="A250" t="s">
        <v>49</v>
      </c>
      <c s="34" t="s">
        <v>770</v>
      </c>
      <c s="34" t="s">
        <v>4895</v>
      </c>
      <c s="35" t="s">
        <v>4244</v>
      </c>
      <c s="6" t="s">
        <v>4896</v>
      </c>
      <c s="36" t="s">
        <v>469</v>
      </c>
      <c s="37">
        <v>453.97</v>
      </c>
      <c s="36">
        <v>0</v>
      </c>
      <c s="36">
        <f>ROUND(G250*H250,6)</f>
      </c>
      <c r="L250" s="38">
        <v>0</v>
      </c>
      <c s="32">
        <f>ROUND(ROUND(L250,2)*ROUND(G250,3),2)</f>
      </c>
      <c s="36" t="s">
        <v>429</v>
      </c>
      <c>
        <f>(M250*21)/100</f>
      </c>
      <c t="s">
        <v>27</v>
      </c>
    </row>
    <row r="251" spans="1:5" ht="12.75">
      <c r="A251" s="35" t="s">
        <v>55</v>
      </c>
      <c r="E251" s="39" t="s">
        <v>5</v>
      </c>
    </row>
    <row r="252" spans="1:5" ht="63.75">
      <c r="A252" s="35" t="s">
        <v>56</v>
      </c>
      <c r="E252" s="40" t="s">
        <v>6057</v>
      </c>
    </row>
    <row r="253" spans="1:5" ht="25.5">
      <c r="A253" t="s">
        <v>58</v>
      </c>
      <c r="E253" s="39" t="s">
        <v>4212</v>
      </c>
    </row>
    <row r="254" spans="1:16" ht="12.75">
      <c r="A254" t="s">
        <v>49</v>
      </c>
      <c s="34" t="s">
        <v>773</v>
      </c>
      <c s="34" t="s">
        <v>4321</v>
      </c>
      <c s="35" t="s">
        <v>4244</v>
      </c>
      <c s="6" t="s">
        <v>4322</v>
      </c>
      <c s="36" t="s">
        <v>75</v>
      </c>
      <c s="37">
        <v>13.5</v>
      </c>
      <c s="36">
        <v>0</v>
      </c>
      <c s="36">
        <f>ROUND(G254*H254,6)</f>
      </c>
      <c r="L254" s="38">
        <v>0</v>
      </c>
      <c s="32">
        <f>ROUND(ROUND(L254,2)*ROUND(G254,3),2)</f>
      </c>
      <c s="36" t="s">
        <v>429</v>
      </c>
      <c>
        <f>(M254*21)/100</f>
      </c>
      <c t="s">
        <v>27</v>
      </c>
    </row>
    <row r="255" spans="1:5" ht="12.75">
      <c r="A255" s="35" t="s">
        <v>55</v>
      </c>
      <c r="E255" s="39" t="s">
        <v>5</v>
      </c>
    </row>
    <row r="256" spans="1:5" ht="12.75">
      <c r="A256" s="35" t="s">
        <v>56</v>
      </c>
      <c r="E256" s="40" t="s">
        <v>6058</v>
      </c>
    </row>
    <row r="257" spans="1:5" ht="114.75">
      <c r="A257" t="s">
        <v>58</v>
      </c>
      <c r="E257" s="39" t="s">
        <v>6059</v>
      </c>
    </row>
    <row r="258" spans="1:16" ht="12.75">
      <c r="A258" t="s">
        <v>49</v>
      </c>
      <c s="34" t="s">
        <v>776</v>
      </c>
      <c s="34" t="s">
        <v>3639</v>
      </c>
      <c s="35" t="s">
        <v>4244</v>
      </c>
      <c s="6" t="s">
        <v>3640</v>
      </c>
      <c s="36" t="s">
        <v>1574</v>
      </c>
      <c s="37">
        <v>1350</v>
      </c>
      <c s="36">
        <v>0</v>
      </c>
      <c s="36">
        <f>ROUND(G258*H258,6)</f>
      </c>
      <c r="L258" s="38">
        <v>0</v>
      </c>
      <c s="32">
        <f>ROUND(ROUND(L258,2)*ROUND(G258,3),2)</f>
      </c>
      <c s="36" t="s">
        <v>429</v>
      </c>
      <c>
        <f>(M258*21)/100</f>
      </c>
      <c t="s">
        <v>27</v>
      </c>
    </row>
    <row r="259" spans="1:5" ht="12.75">
      <c r="A259" s="35" t="s">
        <v>55</v>
      </c>
      <c r="E259" s="39" t="s">
        <v>5</v>
      </c>
    </row>
    <row r="260" spans="1:5" ht="12.75">
      <c r="A260" s="35" t="s">
        <v>56</v>
      </c>
      <c r="E260" s="40" t="s">
        <v>4324</v>
      </c>
    </row>
    <row r="261" spans="1:5" ht="25.5">
      <c r="A261" t="s">
        <v>58</v>
      </c>
      <c r="E261" s="39" t="s">
        <v>1927</v>
      </c>
    </row>
    <row r="262" spans="1:16" ht="12.75">
      <c r="A262" t="s">
        <v>49</v>
      </c>
      <c s="34" t="s">
        <v>779</v>
      </c>
      <c s="34" t="s">
        <v>6060</v>
      </c>
      <c s="35" t="s">
        <v>4244</v>
      </c>
      <c s="6" t="s">
        <v>6061</v>
      </c>
      <c s="36" t="s">
        <v>53</v>
      </c>
      <c s="37">
        <v>0.198</v>
      </c>
      <c s="36">
        <v>0</v>
      </c>
      <c s="36">
        <f>ROUND(G262*H262,6)</f>
      </c>
      <c r="L262" s="38">
        <v>0</v>
      </c>
      <c s="32">
        <f>ROUND(ROUND(L262,2)*ROUND(G262,3),2)</f>
      </c>
      <c s="36" t="s">
        <v>429</v>
      </c>
      <c>
        <f>(M262*21)/100</f>
      </c>
      <c t="s">
        <v>27</v>
      </c>
    </row>
    <row r="263" spans="1:5" ht="12.75">
      <c r="A263" s="35" t="s">
        <v>55</v>
      </c>
      <c r="E263" s="39" t="s">
        <v>5</v>
      </c>
    </row>
    <row r="264" spans="1:5" ht="25.5">
      <c r="A264" s="35" t="s">
        <v>56</v>
      </c>
      <c r="E264" s="40" t="s">
        <v>6062</v>
      </c>
    </row>
    <row r="265" spans="1:5" ht="114.75">
      <c r="A265" t="s">
        <v>58</v>
      </c>
      <c r="E265" s="39" t="s">
        <v>6063</v>
      </c>
    </row>
    <row r="266" spans="1:16" ht="12.75">
      <c r="A266" t="s">
        <v>49</v>
      </c>
      <c s="34" t="s">
        <v>782</v>
      </c>
      <c s="34" t="s">
        <v>3909</v>
      </c>
      <c s="35" t="s">
        <v>4244</v>
      </c>
      <c s="6" t="s">
        <v>3910</v>
      </c>
      <c s="36" t="s">
        <v>1574</v>
      </c>
      <c s="37">
        <v>7.92</v>
      </c>
      <c s="36">
        <v>0</v>
      </c>
      <c s="36">
        <f>ROUND(G266*H266,6)</f>
      </c>
      <c r="L266" s="38">
        <v>0</v>
      </c>
      <c s="32">
        <f>ROUND(ROUND(L266,2)*ROUND(G266,3),2)</f>
      </c>
      <c s="36" t="s">
        <v>429</v>
      </c>
      <c>
        <f>(M266*21)/100</f>
      </c>
      <c t="s">
        <v>27</v>
      </c>
    </row>
    <row r="267" spans="1:5" ht="12.75">
      <c r="A267" s="35" t="s">
        <v>55</v>
      </c>
      <c r="E267" s="39" t="s">
        <v>5</v>
      </c>
    </row>
    <row r="268" spans="1:5" ht="12.75">
      <c r="A268" s="35" t="s">
        <v>56</v>
      </c>
      <c r="E268" s="40" t="s">
        <v>6064</v>
      </c>
    </row>
    <row r="269" spans="1:5" ht="25.5">
      <c r="A269" t="s">
        <v>58</v>
      </c>
      <c r="E269" s="39" t="s">
        <v>1927</v>
      </c>
    </row>
    <row r="270" spans="1:16" ht="12.75">
      <c r="A270" t="s">
        <v>49</v>
      </c>
      <c s="34" t="s">
        <v>785</v>
      </c>
      <c s="34" t="s">
        <v>6065</v>
      </c>
      <c s="35" t="s">
        <v>4244</v>
      </c>
      <c s="6" t="s">
        <v>6066</v>
      </c>
      <c s="36" t="s">
        <v>75</v>
      </c>
      <c s="37">
        <v>43.2</v>
      </c>
      <c s="36">
        <v>0</v>
      </c>
      <c s="36">
        <f>ROUND(G270*H270,6)</f>
      </c>
      <c r="L270" s="38">
        <v>0</v>
      </c>
      <c s="32">
        <f>ROUND(ROUND(L270,2)*ROUND(G270,3),2)</f>
      </c>
      <c s="36" t="s">
        <v>429</v>
      </c>
      <c>
        <f>(M270*21)/100</f>
      </c>
      <c t="s">
        <v>27</v>
      </c>
    </row>
    <row r="271" spans="1:5" ht="12.75">
      <c r="A271" s="35" t="s">
        <v>55</v>
      </c>
      <c r="E271" s="39" t="s">
        <v>5</v>
      </c>
    </row>
    <row r="272" spans="1:5" ht="12.75">
      <c r="A272" s="35" t="s">
        <v>56</v>
      </c>
      <c r="E272" s="40" t="s">
        <v>6067</v>
      </c>
    </row>
    <row r="273" spans="1:5" ht="89.25">
      <c r="A273" t="s">
        <v>58</v>
      </c>
      <c r="E273" s="39" t="s">
        <v>6068</v>
      </c>
    </row>
    <row r="274" spans="1:16" ht="12.75">
      <c r="A274" t="s">
        <v>49</v>
      </c>
      <c s="34" t="s">
        <v>789</v>
      </c>
      <c s="34" t="s">
        <v>3912</v>
      </c>
      <c s="35" t="s">
        <v>4244</v>
      </c>
      <c s="6" t="s">
        <v>3913</v>
      </c>
      <c s="36" t="s">
        <v>469</v>
      </c>
      <c s="37">
        <v>864</v>
      </c>
      <c s="36">
        <v>0</v>
      </c>
      <c s="36">
        <f>ROUND(G274*H274,6)</f>
      </c>
      <c r="L274" s="38">
        <v>0</v>
      </c>
      <c s="32">
        <f>ROUND(ROUND(L274,2)*ROUND(G274,3),2)</f>
      </c>
      <c s="36" t="s">
        <v>429</v>
      </c>
      <c>
        <f>(M274*21)/100</f>
      </c>
      <c t="s">
        <v>27</v>
      </c>
    </row>
    <row r="275" spans="1:5" ht="12.75">
      <c r="A275" s="35" t="s">
        <v>55</v>
      </c>
      <c r="E275" s="39" t="s">
        <v>5</v>
      </c>
    </row>
    <row r="276" spans="1:5" ht="12.75">
      <c r="A276" s="35" t="s">
        <v>56</v>
      </c>
      <c r="E276" s="40" t="s">
        <v>6069</v>
      </c>
    </row>
    <row r="277" spans="1:5" ht="89.25">
      <c r="A277" t="s">
        <v>58</v>
      </c>
      <c r="E277" s="39" t="s">
        <v>6068</v>
      </c>
    </row>
    <row r="278" spans="1:13" ht="12.75">
      <c r="A278" t="s">
        <v>46</v>
      </c>
      <c r="C278" s="31" t="s">
        <v>3144</v>
      </c>
      <c r="E278" s="33" t="s">
        <v>3145</v>
      </c>
      <c r="J278" s="32">
        <f>0</f>
      </c>
      <c s="32">
        <f>0</f>
      </c>
      <c s="32">
        <f>0+L279+L283+L287+L291+L295</f>
      </c>
      <c s="32">
        <f>0+M279+M283+M287+M291+M295</f>
      </c>
    </row>
    <row r="279" spans="1:16" ht="25.5">
      <c r="A279" t="s">
        <v>49</v>
      </c>
      <c s="34" t="s">
        <v>71</v>
      </c>
      <c s="34" t="s">
        <v>427</v>
      </c>
      <c s="35" t="s">
        <v>4244</v>
      </c>
      <c s="6" t="s">
        <v>428</v>
      </c>
      <c s="36" t="s">
        <v>53</v>
      </c>
      <c s="37">
        <v>2036.6</v>
      </c>
      <c s="36">
        <v>0</v>
      </c>
      <c s="36">
        <f>ROUND(G279*H279,6)</f>
      </c>
      <c r="L279" s="38">
        <v>0</v>
      </c>
      <c s="32">
        <f>ROUND(ROUND(L279,2)*ROUND(G279,3),2)</f>
      </c>
      <c s="36" t="s">
        <v>429</v>
      </c>
      <c>
        <f>(M279*21)/100</f>
      </c>
      <c t="s">
        <v>27</v>
      </c>
    </row>
    <row r="280" spans="1:5" ht="12.75">
      <c r="A280" s="35" t="s">
        <v>55</v>
      </c>
      <c r="E280" s="39" t="s">
        <v>5</v>
      </c>
    </row>
    <row r="281" spans="1:5" ht="12.75">
      <c r="A281" s="35" t="s">
        <v>56</v>
      </c>
      <c r="E281" s="40" t="s">
        <v>5092</v>
      </c>
    </row>
    <row r="282" spans="1:5" ht="140.25">
      <c r="A282" t="s">
        <v>58</v>
      </c>
      <c r="E282" s="39" t="s">
        <v>2586</v>
      </c>
    </row>
    <row r="283" spans="1:16" ht="25.5">
      <c r="A283" t="s">
        <v>49</v>
      </c>
      <c s="34" t="s">
        <v>27</v>
      </c>
      <c s="34" t="s">
        <v>4057</v>
      </c>
      <c s="35" t="s">
        <v>4244</v>
      </c>
      <c s="6" t="s">
        <v>4058</v>
      </c>
      <c s="36" t="s">
        <v>53</v>
      </c>
      <c s="37">
        <v>95.04</v>
      </c>
      <c s="36">
        <v>0</v>
      </c>
      <c s="36">
        <f>ROUND(G283*H283,6)</f>
      </c>
      <c r="L283" s="38">
        <v>0</v>
      </c>
      <c s="32">
        <f>ROUND(ROUND(L283,2)*ROUND(G283,3),2)</f>
      </c>
      <c s="36" t="s">
        <v>429</v>
      </c>
      <c>
        <f>(M283*21)/100</f>
      </c>
      <c t="s">
        <v>27</v>
      </c>
    </row>
    <row r="284" spans="1:5" ht="12.75">
      <c r="A284" s="35" t="s">
        <v>55</v>
      </c>
      <c r="E284" s="39" t="s">
        <v>5</v>
      </c>
    </row>
    <row r="285" spans="1:5" ht="12.75">
      <c r="A285" s="35" t="s">
        <v>56</v>
      </c>
      <c r="E285" s="40" t="s">
        <v>6070</v>
      </c>
    </row>
    <row r="286" spans="1:5" ht="140.25">
      <c r="A286" t="s">
        <v>58</v>
      </c>
      <c r="E286" s="39" t="s">
        <v>2586</v>
      </c>
    </row>
    <row r="287" spans="1:16" ht="25.5">
      <c r="A287" t="s">
        <v>49</v>
      </c>
      <c s="34" t="s">
        <v>26</v>
      </c>
      <c s="34" t="s">
        <v>923</v>
      </c>
      <c s="35" t="s">
        <v>4244</v>
      </c>
      <c s="6" t="s">
        <v>924</v>
      </c>
      <c s="36" t="s">
        <v>53</v>
      </c>
      <c s="37">
        <v>141.75</v>
      </c>
      <c s="36">
        <v>0</v>
      </c>
      <c s="36">
        <f>ROUND(G287*H287,6)</f>
      </c>
      <c r="L287" s="38">
        <v>0</v>
      </c>
      <c s="32">
        <f>ROUND(ROUND(L287,2)*ROUND(G287,3),2)</f>
      </c>
      <c s="36" t="s">
        <v>429</v>
      </c>
      <c>
        <f>(M287*21)/100</f>
      </c>
      <c t="s">
        <v>27</v>
      </c>
    </row>
    <row r="288" spans="1:5" ht="12.75">
      <c r="A288" s="35" t="s">
        <v>55</v>
      </c>
      <c r="E288" s="39" t="s">
        <v>5</v>
      </c>
    </row>
    <row r="289" spans="1:5" ht="12.75">
      <c r="A289" s="35" t="s">
        <v>56</v>
      </c>
      <c r="E289" s="40" t="s">
        <v>6071</v>
      </c>
    </row>
    <row r="290" spans="1:5" ht="140.25">
      <c r="A290" t="s">
        <v>58</v>
      </c>
      <c r="E290" s="39" t="s">
        <v>2586</v>
      </c>
    </row>
    <row r="291" spans="1:16" ht="25.5">
      <c r="A291" t="s">
        <v>49</v>
      </c>
      <c s="34" t="s">
        <v>87</v>
      </c>
      <c s="34" t="s">
        <v>6072</v>
      </c>
      <c s="35" t="s">
        <v>4244</v>
      </c>
      <c s="6" t="s">
        <v>6073</v>
      </c>
      <c s="36" t="s">
        <v>53</v>
      </c>
      <c s="37">
        <v>4.32</v>
      </c>
      <c s="36">
        <v>0</v>
      </c>
      <c s="36">
        <f>ROUND(G291*H291,6)</f>
      </c>
      <c r="L291" s="38">
        <v>0</v>
      </c>
      <c s="32">
        <f>ROUND(ROUND(L291,2)*ROUND(G291,3),2)</f>
      </c>
      <c s="36" t="s">
        <v>429</v>
      </c>
      <c>
        <f>(M291*21)/100</f>
      </c>
      <c t="s">
        <v>27</v>
      </c>
    </row>
    <row r="292" spans="1:5" ht="12.75">
      <c r="A292" s="35" t="s">
        <v>55</v>
      </c>
      <c r="E292" s="39" t="s">
        <v>5</v>
      </c>
    </row>
    <row r="293" spans="1:5" ht="12.75">
      <c r="A293" s="35" t="s">
        <v>56</v>
      </c>
      <c r="E293" s="40" t="s">
        <v>5096</v>
      </c>
    </row>
    <row r="294" spans="1:5" ht="140.25">
      <c r="A294" t="s">
        <v>58</v>
      </c>
      <c r="E294" s="39" t="s">
        <v>2586</v>
      </c>
    </row>
    <row r="295" spans="1:16" ht="25.5">
      <c r="A295" t="s">
        <v>49</v>
      </c>
      <c s="34" t="s">
        <v>92</v>
      </c>
      <c s="34" t="s">
        <v>4860</v>
      </c>
      <c s="35" t="s">
        <v>4244</v>
      </c>
      <c s="6" t="s">
        <v>4861</v>
      </c>
      <c s="36" t="s">
        <v>53</v>
      </c>
      <c s="37">
        <v>13.619</v>
      </c>
      <c s="36">
        <v>0</v>
      </c>
      <c s="36">
        <f>ROUND(G295*H295,6)</f>
      </c>
      <c r="L295" s="38">
        <v>0</v>
      </c>
      <c s="32">
        <f>ROUND(ROUND(L295,2)*ROUND(G295,3),2)</f>
      </c>
      <c s="36" t="s">
        <v>429</v>
      </c>
      <c>
        <f>(M295*21)/100</f>
      </c>
      <c t="s">
        <v>27</v>
      </c>
    </row>
    <row r="296" spans="1:5" ht="12.75">
      <c r="A296" s="35" t="s">
        <v>55</v>
      </c>
      <c r="E296" s="39" t="s">
        <v>5</v>
      </c>
    </row>
    <row r="297" spans="1:5" ht="12.75">
      <c r="A297" s="35" t="s">
        <v>56</v>
      </c>
      <c r="E297" s="40" t="s">
        <v>6074</v>
      </c>
    </row>
    <row r="298" spans="1:5" ht="140.25">
      <c r="A298" t="s">
        <v>58</v>
      </c>
      <c r="E298"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6077</v>
      </c>
      <c r="E8" s="30" t="s">
        <v>6076</v>
      </c>
      <c r="J8" s="29">
        <f>0+J9+J14+J19+J28+J37+J58</f>
      </c>
      <c s="29">
        <f>0+K9+K14+K19+K28+K37+K58</f>
      </c>
      <c s="29">
        <f>0+L9+L14+L19+L28+L37+L58</f>
      </c>
      <c s="29">
        <f>0+M9+M14+M19+M28+M37+M58</f>
      </c>
    </row>
    <row r="9" spans="1:13" ht="12.75">
      <c r="A9" t="s">
        <v>46</v>
      </c>
      <c r="C9" s="31" t="s">
        <v>71</v>
      </c>
      <c r="E9" s="33" t="s">
        <v>72</v>
      </c>
      <c r="J9" s="32">
        <f>0</f>
      </c>
      <c s="32">
        <f>0</f>
      </c>
      <c s="32">
        <f>0+L10</f>
      </c>
      <c s="32">
        <f>0+M10</f>
      </c>
    </row>
    <row r="10" spans="1:16" ht="12.75">
      <c r="A10" t="s">
        <v>49</v>
      </c>
      <c s="34" t="s">
        <v>27</v>
      </c>
      <c s="34" t="s">
        <v>3934</v>
      </c>
      <c s="35" t="s">
        <v>4244</v>
      </c>
      <c s="6" t="s">
        <v>3935</v>
      </c>
      <c s="36" t="s">
        <v>469</v>
      </c>
      <c s="37">
        <v>180.277564</v>
      </c>
      <c s="36">
        <v>0</v>
      </c>
      <c s="36">
        <f>ROUND(G10*H10,6)</f>
      </c>
      <c r="L10" s="38">
        <v>0</v>
      </c>
      <c s="32">
        <f>ROUND(ROUND(L10,2)*ROUND(G10,3),2)</f>
      </c>
      <c s="36" t="s">
        <v>54</v>
      </c>
      <c>
        <f>(M10*21)/100</f>
      </c>
      <c t="s">
        <v>27</v>
      </c>
    </row>
    <row r="11" spans="1:5" ht="12.75">
      <c r="A11" s="35" t="s">
        <v>55</v>
      </c>
      <c r="E11" s="39" t="s">
        <v>5</v>
      </c>
    </row>
    <row r="12" spans="1:5" ht="12.75">
      <c r="A12" s="35" t="s">
        <v>56</v>
      </c>
      <c r="E12" s="40" t="s">
        <v>6078</v>
      </c>
    </row>
    <row r="13" spans="1:5" ht="25.5">
      <c r="A13" t="s">
        <v>58</v>
      </c>
      <c r="E13" s="39" t="s">
        <v>3937</v>
      </c>
    </row>
    <row r="14" spans="1:13" ht="12.75">
      <c r="A14" t="s">
        <v>46</v>
      </c>
      <c r="C14" s="31" t="s">
        <v>87</v>
      </c>
      <c r="E14" s="33" t="s">
        <v>453</v>
      </c>
      <c r="J14" s="32">
        <f>0</f>
      </c>
      <c s="32">
        <f>0</f>
      </c>
      <c s="32">
        <f>0+L15</f>
      </c>
      <c s="32">
        <f>0+M15</f>
      </c>
    </row>
    <row r="15" spans="1:16" ht="12.75">
      <c r="A15" t="s">
        <v>49</v>
      </c>
      <c s="34" t="s">
        <v>26</v>
      </c>
      <c s="34" t="s">
        <v>5811</v>
      </c>
      <c s="35" t="s">
        <v>4244</v>
      </c>
      <c s="6" t="s">
        <v>5812</v>
      </c>
      <c s="36" t="s">
        <v>75</v>
      </c>
      <c s="37">
        <v>0.009504</v>
      </c>
      <c s="36">
        <v>0</v>
      </c>
      <c s="36">
        <f>ROUND(G15*H15,6)</f>
      </c>
      <c r="L15" s="38">
        <v>0</v>
      </c>
      <c s="32">
        <f>ROUND(ROUND(L15,2)*ROUND(G15,3),2)</f>
      </c>
      <c s="36" t="s">
        <v>54</v>
      </c>
      <c>
        <f>(M15*21)/100</f>
      </c>
      <c t="s">
        <v>27</v>
      </c>
    </row>
    <row r="16" spans="1:5" ht="12.75">
      <c r="A16" s="35" t="s">
        <v>55</v>
      </c>
      <c r="E16" s="39" t="s">
        <v>5</v>
      </c>
    </row>
    <row r="17" spans="1:5" ht="12.75">
      <c r="A17" s="35" t="s">
        <v>56</v>
      </c>
      <c r="E17" s="40" t="s">
        <v>6079</v>
      </c>
    </row>
    <row r="18" spans="1:5" ht="38.25">
      <c r="A18" t="s">
        <v>58</v>
      </c>
      <c r="E18" s="39" t="s">
        <v>5815</v>
      </c>
    </row>
    <row r="19" spans="1:13" ht="12.75">
      <c r="A19" t="s">
        <v>46</v>
      </c>
      <c r="C19" s="31" t="s">
        <v>97</v>
      </c>
      <c r="E19" s="33" t="s">
        <v>5989</v>
      </c>
      <c r="J19" s="32">
        <f>0</f>
      </c>
      <c s="32">
        <f>0</f>
      </c>
      <c s="32">
        <f>0+L20+L24</f>
      </c>
      <c s="32">
        <f>0+M20+M24</f>
      </c>
    </row>
    <row r="20" spans="1:16" ht="25.5">
      <c r="A20" t="s">
        <v>49</v>
      </c>
      <c s="34" t="s">
        <v>87</v>
      </c>
      <c s="34" t="s">
        <v>5990</v>
      </c>
      <c s="35" t="s">
        <v>4244</v>
      </c>
      <c s="6" t="s">
        <v>5991</v>
      </c>
      <c s="36" t="s">
        <v>469</v>
      </c>
      <c s="37">
        <v>2.4038</v>
      </c>
      <c s="36">
        <v>0</v>
      </c>
      <c s="36">
        <f>ROUND(G20*H20,6)</f>
      </c>
      <c r="L20" s="38">
        <v>0</v>
      </c>
      <c s="32">
        <f>ROUND(ROUND(L20,2)*ROUND(G20,3),2)</f>
      </c>
      <c s="36" t="s">
        <v>54</v>
      </c>
      <c>
        <f>(M20*21)/100</f>
      </c>
      <c t="s">
        <v>27</v>
      </c>
    </row>
    <row r="21" spans="1:5" ht="12.75">
      <c r="A21" s="35" t="s">
        <v>55</v>
      </c>
      <c r="E21" s="39" t="s">
        <v>5</v>
      </c>
    </row>
    <row r="22" spans="1:5" ht="38.25">
      <c r="A22" s="35" t="s">
        <v>56</v>
      </c>
      <c r="E22" s="40" t="s">
        <v>6080</v>
      </c>
    </row>
    <row r="23" spans="1:5" ht="76.5">
      <c r="A23" t="s">
        <v>58</v>
      </c>
      <c r="E23" s="39" t="s">
        <v>4166</v>
      </c>
    </row>
    <row r="24" spans="1:16" ht="25.5">
      <c r="A24" t="s">
        <v>49</v>
      </c>
      <c s="34" t="s">
        <v>92</v>
      </c>
      <c s="34" t="s">
        <v>5997</v>
      </c>
      <c s="35" t="s">
        <v>4244</v>
      </c>
      <c s="6" t="s">
        <v>5998</v>
      </c>
      <c s="36" t="s">
        <v>469</v>
      </c>
      <c s="37">
        <v>0.926</v>
      </c>
      <c s="36">
        <v>0</v>
      </c>
      <c s="36">
        <f>ROUND(G24*H24,6)</f>
      </c>
      <c r="L24" s="38">
        <v>0</v>
      </c>
      <c s="32">
        <f>ROUND(ROUND(L24,2)*ROUND(G24,3),2)</f>
      </c>
      <c s="36" t="s">
        <v>54</v>
      </c>
      <c>
        <f>(M24*21)/100</f>
      </c>
      <c t="s">
        <v>27</v>
      </c>
    </row>
    <row r="25" spans="1:5" ht="12.75">
      <c r="A25" s="35" t="s">
        <v>55</v>
      </c>
      <c r="E25" s="39" t="s">
        <v>5</v>
      </c>
    </row>
    <row r="26" spans="1:5" ht="12.75">
      <c r="A26" s="35" t="s">
        <v>56</v>
      </c>
      <c r="E26" s="40" t="s">
        <v>6081</v>
      </c>
    </row>
    <row r="27" spans="1:5" ht="76.5">
      <c r="A27" t="s">
        <v>58</v>
      </c>
      <c r="E27" s="39" t="s">
        <v>4166</v>
      </c>
    </row>
    <row r="28" spans="1:13" ht="12.75">
      <c r="A28" t="s">
        <v>46</v>
      </c>
      <c r="C28" s="31" t="s">
        <v>85</v>
      </c>
      <c r="E28" s="33" t="s">
        <v>86</v>
      </c>
      <c r="J28" s="32">
        <f>0</f>
      </c>
      <c s="32">
        <f>0</f>
      </c>
      <c s="32">
        <f>0+L29+L33</f>
      </c>
      <c s="32">
        <f>0+M29+M33</f>
      </c>
    </row>
    <row r="29" spans="1:16" ht="12.75">
      <c r="A29" t="s">
        <v>49</v>
      </c>
      <c s="34" t="s">
        <v>97</v>
      </c>
      <c s="34" t="s">
        <v>4548</v>
      </c>
      <c s="35" t="s">
        <v>4244</v>
      </c>
      <c s="6" t="s">
        <v>4549</v>
      </c>
      <c s="36" t="s">
        <v>469</v>
      </c>
      <c s="37">
        <v>50.8872</v>
      </c>
      <c s="36">
        <v>0</v>
      </c>
      <c s="36">
        <f>ROUND(G29*H29,6)</f>
      </c>
      <c r="L29" s="38">
        <v>0</v>
      </c>
      <c s="32">
        <f>ROUND(ROUND(L29,2)*ROUND(G29,3),2)</f>
      </c>
      <c s="36" t="s">
        <v>54</v>
      </c>
      <c>
        <f>(M29*21)/100</f>
      </c>
      <c t="s">
        <v>27</v>
      </c>
    </row>
    <row r="30" spans="1:5" ht="12.75">
      <c r="A30" s="35" t="s">
        <v>55</v>
      </c>
      <c r="E30" s="39" t="s">
        <v>5</v>
      </c>
    </row>
    <row r="31" spans="1:5" ht="12.75">
      <c r="A31" s="35" t="s">
        <v>56</v>
      </c>
      <c r="E31" s="40" t="s">
        <v>6082</v>
      </c>
    </row>
    <row r="32" spans="1:5" ht="51">
      <c r="A32" t="s">
        <v>58</v>
      </c>
      <c r="E32" s="39" t="s">
        <v>4552</v>
      </c>
    </row>
    <row r="33" spans="1:16" ht="12.75">
      <c r="A33" t="s">
        <v>49</v>
      </c>
      <c s="34" t="s">
        <v>85</v>
      </c>
      <c s="34" t="s">
        <v>6029</v>
      </c>
      <c s="35" t="s">
        <v>4244</v>
      </c>
      <c s="6" t="s">
        <v>6030</v>
      </c>
      <c s="36" t="s">
        <v>469</v>
      </c>
      <c s="37">
        <v>66.596</v>
      </c>
      <c s="36">
        <v>0</v>
      </c>
      <c s="36">
        <f>ROUND(G33*H33,6)</f>
      </c>
      <c r="L33" s="38">
        <v>0</v>
      </c>
      <c s="32">
        <f>ROUND(ROUND(L33,2)*ROUND(G33,3),2)</f>
      </c>
      <c s="36" t="s">
        <v>54</v>
      </c>
      <c>
        <f>(M33*21)/100</f>
      </c>
      <c t="s">
        <v>27</v>
      </c>
    </row>
    <row r="34" spans="1:5" ht="12.75">
      <c r="A34" s="35" t="s">
        <v>55</v>
      </c>
      <c r="E34" s="39" t="s">
        <v>5</v>
      </c>
    </row>
    <row r="35" spans="1:5" ht="63.75">
      <c r="A35" s="35" t="s">
        <v>56</v>
      </c>
      <c r="E35" s="40" t="s">
        <v>6083</v>
      </c>
    </row>
    <row r="36" spans="1:5" ht="51">
      <c r="A36" t="s">
        <v>58</v>
      </c>
      <c r="E36" s="39" t="s">
        <v>4843</v>
      </c>
    </row>
    <row r="37" spans="1:13" ht="12.75">
      <c r="A37" t="s">
        <v>46</v>
      </c>
      <c r="C37" s="31" t="s">
        <v>108</v>
      </c>
      <c r="E37" s="33" t="s">
        <v>2697</v>
      </c>
      <c r="J37" s="32">
        <f>0</f>
      </c>
      <c s="32">
        <f>0</f>
      </c>
      <c s="32">
        <f>0+L38+L42+L46+L50+L54</f>
      </c>
      <c s="32">
        <f>0+M38+M42+M46+M50+M54</f>
      </c>
    </row>
    <row r="38" spans="1:16" ht="12.75">
      <c r="A38" t="s">
        <v>49</v>
      </c>
      <c s="34" t="s">
        <v>104</v>
      </c>
      <c s="34" t="s">
        <v>6044</v>
      </c>
      <c s="35" t="s">
        <v>4244</v>
      </c>
      <c s="6" t="s">
        <v>6045</v>
      </c>
      <c s="36" t="s">
        <v>469</v>
      </c>
      <c s="37">
        <v>0.93</v>
      </c>
      <c s="36">
        <v>0</v>
      </c>
      <c s="36">
        <f>ROUND(G38*H38,6)</f>
      </c>
      <c r="L38" s="38">
        <v>0</v>
      </c>
      <c s="32">
        <f>ROUND(ROUND(L38,2)*ROUND(G38,3),2)</f>
      </c>
      <c s="36" t="s">
        <v>54</v>
      </c>
      <c>
        <f>(M38*21)/100</f>
      </c>
      <c t="s">
        <v>27</v>
      </c>
    </row>
    <row r="39" spans="1:5" ht="12.75">
      <c r="A39" s="35" t="s">
        <v>55</v>
      </c>
      <c r="E39" s="39" t="s">
        <v>5</v>
      </c>
    </row>
    <row r="40" spans="1:5" ht="25.5">
      <c r="A40" s="35" t="s">
        <v>56</v>
      </c>
      <c r="E40" s="40" t="s">
        <v>6084</v>
      </c>
    </row>
    <row r="41" spans="1:5" ht="25.5">
      <c r="A41" t="s">
        <v>58</v>
      </c>
      <c r="E41" s="39" t="s">
        <v>6047</v>
      </c>
    </row>
    <row r="42" spans="1:16" ht="25.5">
      <c r="A42" t="s">
        <v>49</v>
      </c>
      <c s="34" t="s">
        <v>108</v>
      </c>
      <c s="34" t="s">
        <v>4574</v>
      </c>
      <c s="35" t="s">
        <v>4244</v>
      </c>
      <c s="6" t="s">
        <v>4575</v>
      </c>
      <c s="36" t="s">
        <v>95</v>
      </c>
      <c s="37">
        <v>15.5</v>
      </c>
      <c s="36">
        <v>0</v>
      </c>
      <c s="36">
        <f>ROUND(G42*H42,6)</f>
      </c>
      <c r="L42" s="38">
        <v>0</v>
      </c>
      <c s="32">
        <f>ROUND(ROUND(L42,2)*ROUND(G42,3),2)</f>
      </c>
      <c s="36" t="s">
        <v>54</v>
      </c>
      <c>
        <f>(M42*21)/100</f>
      </c>
      <c t="s">
        <v>27</v>
      </c>
    </row>
    <row r="43" spans="1:5" ht="12.75">
      <c r="A43" s="35" t="s">
        <v>55</v>
      </c>
      <c r="E43" s="39" t="s">
        <v>5</v>
      </c>
    </row>
    <row r="44" spans="1:5" ht="25.5">
      <c r="A44" s="35" t="s">
        <v>56</v>
      </c>
      <c r="E44" s="40" t="s">
        <v>6085</v>
      </c>
    </row>
    <row r="45" spans="1:5" ht="38.25">
      <c r="A45" t="s">
        <v>58</v>
      </c>
      <c r="E45" s="39" t="s">
        <v>4205</v>
      </c>
    </row>
    <row r="46" spans="1:16" ht="12.75">
      <c r="A46" t="s">
        <v>49</v>
      </c>
      <c s="34" t="s">
        <v>112</v>
      </c>
      <c s="34" t="s">
        <v>4581</v>
      </c>
      <c s="35" t="s">
        <v>4244</v>
      </c>
      <c s="6" t="s">
        <v>4582</v>
      </c>
      <c s="36" t="s">
        <v>95</v>
      </c>
      <c s="37">
        <v>15.5</v>
      </c>
      <c s="36">
        <v>0</v>
      </c>
      <c s="36">
        <f>ROUND(G46*H46,6)</f>
      </c>
      <c r="L46" s="38">
        <v>0</v>
      </c>
      <c s="32">
        <f>ROUND(ROUND(L46,2)*ROUND(G46,3),2)</f>
      </c>
      <c s="36" t="s">
        <v>54</v>
      </c>
      <c>
        <f>(M46*21)/100</f>
      </c>
      <c t="s">
        <v>27</v>
      </c>
    </row>
    <row r="47" spans="1:5" ht="12.75">
      <c r="A47" s="35" t="s">
        <v>55</v>
      </c>
      <c r="E47" s="39" t="s">
        <v>5</v>
      </c>
    </row>
    <row r="48" spans="1:5" ht="25.5">
      <c r="A48" s="35" t="s">
        <v>56</v>
      </c>
      <c r="E48" s="40" t="s">
        <v>6085</v>
      </c>
    </row>
    <row r="49" spans="1:5" ht="25.5">
      <c r="A49" t="s">
        <v>58</v>
      </c>
      <c r="E49" s="39" t="s">
        <v>4573</v>
      </c>
    </row>
    <row r="50" spans="1:16" ht="12.75">
      <c r="A50" t="s">
        <v>49</v>
      </c>
      <c s="34" t="s">
        <v>116</v>
      </c>
      <c s="34" t="s">
        <v>4210</v>
      </c>
      <c s="35" t="s">
        <v>4244</v>
      </c>
      <c s="6" t="s">
        <v>4211</v>
      </c>
      <c s="36" t="s">
        <v>469</v>
      </c>
      <c s="37">
        <v>66.596</v>
      </c>
      <c s="36">
        <v>0</v>
      </c>
      <c s="36">
        <f>ROUND(G50*H50,6)</f>
      </c>
      <c r="L50" s="38">
        <v>0</v>
      </c>
      <c s="32">
        <f>ROUND(ROUND(L50,2)*ROUND(G50,3),2)</f>
      </c>
      <c s="36" t="s">
        <v>54</v>
      </c>
      <c>
        <f>(M50*21)/100</f>
      </c>
      <c t="s">
        <v>27</v>
      </c>
    </row>
    <row r="51" spans="1:5" ht="12.75">
      <c r="A51" s="35" t="s">
        <v>55</v>
      </c>
      <c r="E51" s="39" t="s">
        <v>5</v>
      </c>
    </row>
    <row r="52" spans="1:5" ht="38.25">
      <c r="A52" s="35" t="s">
        <v>56</v>
      </c>
      <c r="E52" s="40" t="s">
        <v>6086</v>
      </c>
    </row>
    <row r="53" spans="1:5" ht="25.5">
      <c r="A53" t="s">
        <v>58</v>
      </c>
      <c r="E53" s="39" t="s">
        <v>4212</v>
      </c>
    </row>
    <row r="54" spans="1:16" ht="12.75">
      <c r="A54" t="s">
        <v>49</v>
      </c>
      <c s="34" t="s">
        <v>120</v>
      </c>
      <c s="34" t="s">
        <v>4895</v>
      </c>
      <c s="35" t="s">
        <v>4244</v>
      </c>
      <c s="6" t="s">
        <v>4896</v>
      </c>
      <c s="36" t="s">
        <v>469</v>
      </c>
      <c s="37">
        <v>50.8872</v>
      </c>
      <c s="36">
        <v>0</v>
      </c>
      <c s="36">
        <f>ROUND(G54*H54,6)</f>
      </c>
      <c r="L54" s="38">
        <v>0</v>
      </c>
      <c s="32">
        <f>ROUND(ROUND(L54,2)*ROUND(G54,3),2)</f>
      </c>
      <c s="36" t="s">
        <v>54</v>
      </c>
      <c>
        <f>(M54*21)/100</f>
      </c>
      <c t="s">
        <v>27</v>
      </c>
    </row>
    <row r="55" spans="1:5" ht="12.75">
      <c r="A55" s="35" t="s">
        <v>55</v>
      </c>
      <c r="E55" s="39" t="s">
        <v>5</v>
      </c>
    </row>
    <row r="56" spans="1:5" ht="25.5">
      <c r="A56" s="35" t="s">
        <v>56</v>
      </c>
      <c r="E56" s="40" t="s">
        <v>6087</v>
      </c>
    </row>
    <row r="57" spans="1:5" ht="25.5">
      <c r="A57" t="s">
        <v>58</v>
      </c>
      <c r="E57" s="39" t="s">
        <v>4212</v>
      </c>
    </row>
    <row r="58" spans="1:13" ht="12.75">
      <c r="A58" t="s">
        <v>46</v>
      </c>
      <c r="C58" s="31" t="s">
        <v>3144</v>
      </c>
      <c r="E58" s="33" t="s">
        <v>3145</v>
      </c>
      <c r="J58" s="32">
        <f>0</f>
      </c>
      <c s="32">
        <f>0</f>
      </c>
      <c s="32">
        <f>0+L59</f>
      </c>
      <c s="32">
        <f>0+M59</f>
      </c>
    </row>
    <row r="59" spans="1:16" ht="25.5">
      <c r="A59" t="s">
        <v>49</v>
      </c>
      <c s="34" t="s">
        <v>71</v>
      </c>
      <c s="34" t="s">
        <v>4860</v>
      </c>
      <c s="35" t="s">
        <v>4244</v>
      </c>
      <c s="6" t="s">
        <v>4861</v>
      </c>
      <c s="36" t="s">
        <v>53</v>
      </c>
      <c s="37">
        <v>1.526616</v>
      </c>
      <c s="36">
        <v>0</v>
      </c>
      <c s="36">
        <f>ROUND(G59*H59,6)</f>
      </c>
      <c r="L59" s="38">
        <v>0</v>
      </c>
      <c s="32">
        <f>ROUND(ROUND(L59,2)*ROUND(G59,3),2)</f>
      </c>
      <c s="36" t="s">
        <v>54</v>
      </c>
      <c>
        <f>(M59*21)/100</f>
      </c>
      <c t="s">
        <v>27</v>
      </c>
    </row>
    <row r="60" spans="1:5" ht="12.75">
      <c r="A60" s="35" t="s">
        <v>55</v>
      </c>
      <c r="E60" s="39" t="s">
        <v>5</v>
      </c>
    </row>
    <row r="61" spans="1:5" ht="12.75">
      <c r="A61" s="35" t="s">
        <v>56</v>
      </c>
      <c r="E61" s="40" t="s">
        <v>6074</v>
      </c>
    </row>
    <row r="62" spans="1:5" ht="140.25">
      <c r="A62" t="s">
        <v>58</v>
      </c>
      <c r="E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6090</v>
      </c>
      <c r="E8" s="30" t="s">
        <v>6089</v>
      </c>
      <c r="J8" s="29">
        <f>0+J9+J14+J19+J24+J61+J82</f>
      </c>
      <c s="29">
        <f>0+K9+K14+K19+K24+K61+K82</f>
      </c>
      <c s="29">
        <f>0+L9+L14+L19+L24+L61+L82</f>
      </c>
      <c s="29">
        <f>0+M9+M14+M19+M24+M61+M82</f>
      </c>
    </row>
    <row r="9" spans="1:13" ht="12.75">
      <c r="A9" t="s">
        <v>46</v>
      </c>
      <c r="C9" s="31" t="s">
        <v>4333</v>
      </c>
      <c r="E9" s="33" t="s">
        <v>1872</v>
      </c>
      <c r="J9" s="32">
        <f>0</f>
      </c>
      <c s="32">
        <f>0</f>
      </c>
      <c s="32">
        <f>0+L10</f>
      </c>
      <c s="32">
        <f>0+M10</f>
      </c>
    </row>
    <row r="10" spans="1:16" ht="25.5">
      <c r="A10" t="s">
        <v>49</v>
      </c>
      <c s="34" t="s">
        <v>71</v>
      </c>
      <c s="34" t="s">
        <v>4860</v>
      </c>
      <c s="35" t="s">
        <v>5</v>
      </c>
      <c s="6" t="s">
        <v>4861</v>
      </c>
      <c s="36" t="s">
        <v>53</v>
      </c>
      <c s="37">
        <v>1</v>
      </c>
      <c s="36">
        <v>0</v>
      </c>
      <c s="36">
        <f>ROUND(G10*H10,6)</f>
      </c>
      <c r="L10" s="38">
        <v>0</v>
      </c>
      <c s="32">
        <f>ROUND(ROUND(L10,2)*ROUND(G10,3),2)</f>
      </c>
      <c s="36" t="s">
        <v>429</v>
      </c>
      <c>
        <f>(M10*0)/100</f>
      </c>
      <c t="s">
        <v>47</v>
      </c>
    </row>
    <row r="11" spans="1:5" ht="12.75">
      <c r="A11" s="35" t="s">
        <v>55</v>
      </c>
      <c r="E11" s="39" t="s">
        <v>6091</v>
      </c>
    </row>
    <row r="12" spans="1:5" ht="12.75">
      <c r="A12" s="35" t="s">
        <v>56</v>
      </c>
      <c r="E12" s="40" t="s">
        <v>6092</v>
      </c>
    </row>
    <row r="13" spans="1:5" ht="140.25">
      <c r="A13" t="s">
        <v>58</v>
      </c>
      <c r="E13" s="39" t="s">
        <v>59</v>
      </c>
    </row>
    <row r="14" spans="1:13" ht="12.75">
      <c r="A14" t="s">
        <v>46</v>
      </c>
      <c r="C14" s="31" t="s">
        <v>26</v>
      </c>
      <c r="E14" s="33" t="s">
        <v>3502</v>
      </c>
      <c r="J14" s="32">
        <f>0</f>
      </c>
      <c s="32">
        <f>0</f>
      </c>
      <c s="32">
        <f>0+L15</f>
      </c>
      <c s="32">
        <f>0+M15</f>
      </c>
    </row>
    <row r="15" spans="1:16" ht="12.75">
      <c r="A15" t="s">
        <v>49</v>
      </c>
      <c s="34" t="s">
        <v>27</v>
      </c>
      <c s="34" t="s">
        <v>3833</v>
      </c>
      <c s="35" t="s">
        <v>5</v>
      </c>
      <c s="6" t="s">
        <v>3834</v>
      </c>
      <c s="36" t="s">
        <v>75</v>
      </c>
      <c s="37">
        <v>2</v>
      </c>
      <c s="36">
        <v>0</v>
      </c>
      <c s="36">
        <f>ROUND(G15*H15,6)</f>
      </c>
      <c r="L15" s="38">
        <v>0</v>
      </c>
      <c s="32">
        <f>ROUND(ROUND(L15,2)*ROUND(G15,3),2)</f>
      </c>
      <c s="36" t="s">
        <v>429</v>
      </c>
      <c>
        <f>(M15*0)/100</f>
      </c>
      <c t="s">
        <v>47</v>
      </c>
    </row>
    <row r="16" spans="1:5" ht="12.75">
      <c r="A16" s="35" t="s">
        <v>55</v>
      </c>
      <c r="E16" s="39" t="s">
        <v>5</v>
      </c>
    </row>
    <row r="17" spans="1:5" ht="12.75">
      <c r="A17" s="35" t="s">
        <v>56</v>
      </c>
      <c r="E17" s="40" t="s">
        <v>6093</v>
      </c>
    </row>
    <row r="18" spans="1:5" ht="38.25">
      <c r="A18" t="s">
        <v>58</v>
      </c>
      <c r="E18" s="39" t="s">
        <v>3836</v>
      </c>
    </row>
    <row r="19" spans="1:13" ht="12.75">
      <c r="A19" t="s">
        <v>46</v>
      </c>
      <c r="C19" s="31" t="s">
        <v>87</v>
      </c>
      <c r="E19" s="33" t="s">
        <v>453</v>
      </c>
      <c r="J19" s="32">
        <f>0</f>
      </c>
      <c s="32">
        <f>0</f>
      </c>
      <c s="32">
        <f>0+L20</f>
      </c>
      <c s="32">
        <f>0+M20</f>
      </c>
    </row>
    <row r="20" spans="1:16" ht="12.75">
      <c r="A20" t="s">
        <v>49</v>
      </c>
      <c s="34" t="s">
        <v>26</v>
      </c>
      <c s="34" t="s">
        <v>5811</v>
      </c>
      <c s="35" t="s">
        <v>5</v>
      </c>
      <c s="6" t="s">
        <v>5812</v>
      </c>
      <c s="36" t="s">
        <v>75</v>
      </c>
      <c s="37">
        <v>1.4</v>
      </c>
      <c s="36">
        <v>0</v>
      </c>
      <c s="36">
        <f>ROUND(G20*H20,6)</f>
      </c>
      <c r="L20" s="38">
        <v>0</v>
      </c>
      <c s="32">
        <f>ROUND(ROUND(L20,2)*ROUND(G20,3),2)</f>
      </c>
      <c s="36" t="s">
        <v>429</v>
      </c>
      <c>
        <f>(M20*0)/100</f>
      </c>
      <c t="s">
        <v>47</v>
      </c>
    </row>
    <row r="21" spans="1:5" ht="12.75">
      <c r="A21" s="35" t="s">
        <v>55</v>
      </c>
      <c r="E21" s="39" t="s">
        <v>5813</v>
      </c>
    </row>
    <row r="22" spans="1:5" ht="12.75">
      <c r="A22" s="35" t="s">
        <v>56</v>
      </c>
      <c r="E22" s="40" t="s">
        <v>6094</v>
      </c>
    </row>
    <row r="23" spans="1:5" ht="38.25">
      <c r="A23" t="s">
        <v>58</v>
      </c>
      <c r="E23" s="39" t="s">
        <v>5815</v>
      </c>
    </row>
    <row r="24" spans="1:13" ht="12.75">
      <c r="A24" t="s">
        <v>46</v>
      </c>
      <c r="C24" s="31" t="s">
        <v>97</v>
      </c>
      <c r="E24" s="33" t="s">
        <v>4162</v>
      </c>
      <c r="J24" s="32">
        <f>0</f>
      </c>
      <c s="32">
        <f>0</f>
      </c>
      <c s="32">
        <f>0+L25+L29+L33+L37+L41+L45+L49+L53+L57</f>
      </c>
      <c s="32">
        <f>0+M25+M29+M33+M37+M41+M45+M49+M53+M57</f>
      </c>
    </row>
    <row r="25" spans="1:16" ht="25.5">
      <c r="A25" t="s">
        <v>49</v>
      </c>
      <c s="34" t="s">
        <v>87</v>
      </c>
      <c s="34" t="s">
        <v>4163</v>
      </c>
      <c s="35" t="s">
        <v>5</v>
      </c>
      <c s="6" t="s">
        <v>4164</v>
      </c>
      <c s="36" t="s">
        <v>469</v>
      </c>
      <c s="37">
        <v>69.32</v>
      </c>
      <c s="36">
        <v>0</v>
      </c>
      <c s="36">
        <f>ROUND(G25*H25,6)</f>
      </c>
      <c r="L25" s="38">
        <v>0</v>
      </c>
      <c s="32">
        <f>ROUND(ROUND(L25,2)*ROUND(G25,3),2)</f>
      </c>
      <c s="36" t="s">
        <v>429</v>
      </c>
      <c>
        <f>(M25*21)/100</f>
      </c>
      <c t="s">
        <v>27</v>
      </c>
    </row>
    <row r="26" spans="1:5" ht="12.75">
      <c r="A26" s="35" t="s">
        <v>55</v>
      </c>
      <c r="E26" s="39" t="s">
        <v>5721</v>
      </c>
    </row>
    <row r="27" spans="1:5" ht="25.5">
      <c r="A27" s="35" t="s">
        <v>56</v>
      </c>
      <c r="E27" s="40" t="s">
        <v>6095</v>
      </c>
    </row>
    <row r="28" spans="1:5" ht="76.5">
      <c r="A28" t="s">
        <v>58</v>
      </c>
      <c r="E28" s="39" t="s">
        <v>4166</v>
      </c>
    </row>
    <row r="29" spans="1:16" ht="25.5">
      <c r="A29" t="s">
        <v>49</v>
      </c>
      <c s="34" t="s">
        <v>92</v>
      </c>
      <c s="34" t="s">
        <v>4870</v>
      </c>
      <c s="35" t="s">
        <v>5</v>
      </c>
      <c s="6" t="s">
        <v>4871</v>
      </c>
      <c s="36" t="s">
        <v>469</v>
      </c>
      <c s="37">
        <v>10.398</v>
      </c>
      <c s="36">
        <v>0</v>
      </c>
      <c s="36">
        <f>ROUND(G29*H29,6)</f>
      </c>
      <c r="L29" s="38">
        <v>0</v>
      </c>
      <c s="32">
        <f>ROUND(ROUND(L29,2)*ROUND(G29,3),2)</f>
      </c>
      <c s="36" t="s">
        <v>429</v>
      </c>
      <c>
        <f>(M29*21)/100</f>
      </c>
      <c t="s">
        <v>27</v>
      </c>
    </row>
    <row r="30" spans="1:5" ht="12.75">
      <c r="A30" s="35" t="s">
        <v>55</v>
      </c>
      <c r="E30" s="39" t="s">
        <v>6096</v>
      </c>
    </row>
    <row r="31" spans="1:5" ht="25.5">
      <c r="A31" s="35" t="s">
        <v>56</v>
      </c>
      <c r="E31" s="40" t="s">
        <v>6097</v>
      </c>
    </row>
    <row r="32" spans="1:5" ht="76.5">
      <c r="A32" t="s">
        <v>58</v>
      </c>
      <c r="E32" s="39" t="s">
        <v>4166</v>
      </c>
    </row>
    <row r="33" spans="1:16" ht="25.5">
      <c r="A33" t="s">
        <v>49</v>
      </c>
      <c s="34" t="s">
        <v>97</v>
      </c>
      <c s="34" t="s">
        <v>5725</v>
      </c>
      <c s="35" t="s">
        <v>5</v>
      </c>
      <c s="6" t="s">
        <v>5726</v>
      </c>
      <c s="36" t="s">
        <v>469</v>
      </c>
      <c s="37">
        <v>65.175</v>
      </c>
      <c s="36">
        <v>0</v>
      </c>
      <c s="36">
        <f>ROUND(G33*H33,6)</f>
      </c>
      <c r="L33" s="38">
        <v>0</v>
      </c>
      <c s="32">
        <f>ROUND(ROUND(L33,2)*ROUND(G33,3),2)</f>
      </c>
      <c s="36" t="s">
        <v>429</v>
      </c>
      <c>
        <f>(M33*0)/100</f>
      </c>
      <c t="s">
        <v>47</v>
      </c>
    </row>
    <row r="34" spans="1:5" ht="12.75">
      <c r="A34" s="35" t="s">
        <v>55</v>
      </c>
      <c r="E34" s="39" t="s">
        <v>5721</v>
      </c>
    </row>
    <row r="35" spans="1:5" ht="25.5">
      <c r="A35" s="35" t="s">
        <v>56</v>
      </c>
      <c r="E35" s="40" t="s">
        <v>6098</v>
      </c>
    </row>
    <row r="36" spans="1:5" ht="76.5">
      <c r="A36" t="s">
        <v>58</v>
      </c>
      <c r="E36" s="39" t="s">
        <v>4166</v>
      </c>
    </row>
    <row r="37" spans="1:16" ht="25.5">
      <c r="A37" t="s">
        <v>49</v>
      </c>
      <c s="34" t="s">
        <v>85</v>
      </c>
      <c s="34" t="s">
        <v>5728</v>
      </c>
      <c s="35" t="s">
        <v>5</v>
      </c>
      <c s="6" t="s">
        <v>5729</v>
      </c>
      <c s="36" t="s">
        <v>469</v>
      </c>
      <c s="37">
        <v>26.07</v>
      </c>
      <c s="36">
        <v>0</v>
      </c>
      <c s="36">
        <f>ROUND(G37*H37,6)</f>
      </c>
      <c r="L37" s="38">
        <v>0</v>
      </c>
      <c s="32">
        <f>ROUND(ROUND(L37,2)*ROUND(G37,3),2)</f>
      </c>
      <c s="36" t="s">
        <v>429</v>
      </c>
      <c>
        <f>(M37*0)/100</f>
      </c>
      <c t="s">
        <v>47</v>
      </c>
    </row>
    <row r="38" spans="1:5" ht="12.75">
      <c r="A38" s="35" t="s">
        <v>55</v>
      </c>
      <c r="E38" s="39" t="s">
        <v>6096</v>
      </c>
    </row>
    <row r="39" spans="1:5" ht="25.5">
      <c r="A39" s="35" t="s">
        <v>56</v>
      </c>
      <c r="E39" s="40" t="s">
        <v>6099</v>
      </c>
    </row>
    <row r="40" spans="1:5" ht="76.5">
      <c r="A40" t="s">
        <v>58</v>
      </c>
      <c r="E40" s="39" t="s">
        <v>4166</v>
      </c>
    </row>
    <row r="41" spans="1:16" ht="12.75">
      <c r="A41" t="s">
        <v>49</v>
      </c>
      <c s="34" t="s">
        <v>104</v>
      </c>
      <c s="34" t="s">
        <v>4167</v>
      </c>
      <c s="35" t="s">
        <v>5</v>
      </c>
      <c s="6" t="s">
        <v>4168</v>
      </c>
      <c s="36" t="s">
        <v>469</v>
      </c>
      <c s="37">
        <v>170.963</v>
      </c>
      <c s="36">
        <v>0</v>
      </c>
      <c s="36">
        <f>ROUND(G41*H41,6)</f>
      </c>
      <c r="L41" s="38">
        <v>0</v>
      </c>
      <c s="32">
        <f>ROUND(ROUND(L41,2)*ROUND(G41,3),2)</f>
      </c>
      <c s="36" t="s">
        <v>429</v>
      </c>
      <c>
        <f>(M41*21)/100</f>
      </c>
      <c t="s">
        <v>27</v>
      </c>
    </row>
    <row r="42" spans="1:5" ht="12.75">
      <c r="A42" s="35" t="s">
        <v>55</v>
      </c>
      <c r="E42" s="39" t="s">
        <v>5</v>
      </c>
    </row>
    <row r="43" spans="1:5" ht="12.75">
      <c r="A43" s="35" t="s">
        <v>56</v>
      </c>
      <c r="E43" s="40" t="s">
        <v>6100</v>
      </c>
    </row>
    <row r="44" spans="1:5" ht="76.5">
      <c r="A44" t="s">
        <v>58</v>
      </c>
      <c r="E44" s="39" t="s">
        <v>4166</v>
      </c>
    </row>
    <row r="45" spans="1:16" ht="12.75">
      <c r="A45" t="s">
        <v>49</v>
      </c>
      <c s="34" t="s">
        <v>108</v>
      </c>
      <c s="34" t="s">
        <v>4171</v>
      </c>
      <c s="35" t="s">
        <v>5</v>
      </c>
      <c s="6" t="s">
        <v>4172</v>
      </c>
      <c s="36" t="s">
        <v>469</v>
      </c>
      <c s="37">
        <v>476.95</v>
      </c>
      <c s="36">
        <v>0</v>
      </c>
      <c s="36">
        <f>ROUND(G45*H45,6)</f>
      </c>
      <c r="L45" s="38">
        <v>0</v>
      </c>
      <c s="32">
        <f>ROUND(ROUND(L45,2)*ROUND(G45,3),2)</f>
      </c>
      <c s="36" t="s">
        <v>429</v>
      </c>
      <c>
        <f>(M45*21)/100</f>
      </c>
      <c t="s">
        <v>27</v>
      </c>
    </row>
    <row r="46" spans="1:5" ht="12.75">
      <c r="A46" s="35" t="s">
        <v>55</v>
      </c>
      <c r="E46" s="39" t="s">
        <v>6101</v>
      </c>
    </row>
    <row r="47" spans="1:5" ht="12.75">
      <c r="A47" s="35" t="s">
        <v>56</v>
      </c>
      <c r="E47" s="40" t="s">
        <v>6102</v>
      </c>
    </row>
    <row r="48" spans="1:5" ht="76.5">
      <c r="A48" t="s">
        <v>58</v>
      </c>
      <c r="E48" s="39" t="s">
        <v>4166</v>
      </c>
    </row>
    <row r="49" spans="1:16" ht="12.75">
      <c r="A49" t="s">
        <v>49</v>
      </c>
      <c s="34" t="s">
        <v>112</v>
      </c>
      <c s="34" t="s">
        <v>5732</v>
      </c>
      <c s="35" t="s">
        <v>5</v>
      </c>
      <c s="6" t="s">
        <v>5733</v>
      </c>
      <c s="36" t="s">
        <v>469</v>
      </c>
      <c s="37">
        <v>1.825</v>
      </c>
      <c s="36">
        <v>0</v>
      </c>
      <c s="36">
        <f>ROUND(G49*H49,6)</f>
      </c>
      <c r="L49" s="38">
        <v>0</v>
      </c>
      <c s="32">
        <f>ROUND(ROUND(L49,2)*ROUND(G49,3),2)</f>
      </c>
      <c s="36" t="s">
        <v>429</v>
      </c>
      <c>
        <f>(M49*21)/100</f>
      </c>
      <c t="s">
        <v>27</v>
      </c>
    </row>
    <row r="50" spans="1:5" ht="12.75">
      <c r="A50" s="35" t="s">
        <v>55</v>
      </c>
      <c r="E50" s="39" t="s">
        <v>5734</v>
      </c>
    </row>
    <row r="51" spans="1:5" ht="12.75">
      <c r="A51" s="35" t="s">
        <v>56</v>
      </c>
      <c r="E51" s="40" t="s">
        <v>6103</v>
      </c>
    </row>
    <row r="52" spans="1:5" ht="63.75">
      <c r="A52" t="s">
        <v>58</v>
      </c>
      <c r="E52" s="39" t="s">
        <v>5736</v>
      </c>
    </row>
    <row r="53" spans="1:16" ht="12.75">
      <c r="A53" t="s">
        <v>49</v>
      </c>
      <c s="34" t="s">
        <v>116</v>
      </c>
      <c s="34" t="s">
        <v>5311</v>
      </c>
      <c s="35" t="s">
        <v>5</v>
      </c>
      <c s="6" t="s">
        <v>5312</v>
      </c>
      <c s="36" t="s">
        <v>95</v>
      </c>
      <c s="37">
        <v>30</v>
      </c>
      <c s="36">
        <v>0</v>
      </c>
      <c s="36">
        <f>ROUND(G53*H53,6)</f>
      </c>
      <c r="L53" s="38">
        <v>0</v>
      </c>
      <c s="32">
        <f>ROUND(ROUND(L53,2)*ROUND(G53,3),2)</f>
      </c>
      <c s="36" t="s">
        <v>429</v>
      </c>
      <c>
        <f>(M53*21)/100</f>
      </c>
      <c t="s">
        <v>27</v>
      </c>
    </row>
    <row r="54" spans="1:5" ht="12.75">
      <c r="A54" s="35" t="s">
        <v>55</v>
      </c>
      <c r="E54" s="39" t="s">
        <v>5</v>
      </c>
    </row>
    <row r="55" spans="1:5" ht="25.5">
      <c r="A55" s="35" t="s">
        <v>56</v>
      </c>
      <c r="E55" s="40" t="s">
        <v>6104</v>
      </c>
    </row>
    <row r="56" spans="1:5" ht="76.5">
      <c r="A56" t="s">
        <v>58</v>
      </c>
      <c r="E56" s="39" t="s">
        <v>5314</v>
      </c>
    </row>
    <row r="57" spans="1:16" ht="12.75">
      <c r="A57" t="s">
        <v>49</v>
      </c>
      <c s="34" t="s">
        <v>120</v>
      </c>
      <c s="34" t="s">
        <v>6007</v>
      </c>
      <c s="35" t="s">
        <v>5</v>
      </c>
      <c s="6" t="s">
        <v>6008</v>
      </c>
      <c s="36" t="s">
        <v>469</v>
      </c>
      <c s="37">
        <v>0.8</v>
      </c>
      <c s="36">
        <v>0</v>
      </c>
      <c s="36">
        <f>ROUND(G57*H57,6)</f>
      </c>
      <c r="L57" s="38">
        <v>0</v>
      </c>
      <c s="32">
        <f>ROUND(ROUND(L57,2)*ROUND(G57,3),2)</f>
      </c>
      <c s="36" t="s">
        <v>429</v>
      </c>
      <c>
        <f>(M57*0)/100</f>
      </c>
      <c t="s">
        <v>47</v>
      </c>
    </row>
    <row r="58" spans="1:5" ht="12.75">
      <c r="A58" s="35" t="s">
        <v>55</v>
      </c>
      <c r="E58" s="39" t="s">
        <v>6105</v>
      </c>
    </row>
    <row r="59" spans="1:5" ht="12.75">
      <c r="A59" s="35" t="s">
        <v>56</v>
      </c>
      <c r="E59" s="40" t="s">
        <v>6106</v>
      </c>
    </row>
    <row r="60" spans="1:5" ht="89.25">
      <c r="A60" t="s">
        <v>58</v>
      </c>
      <c r="E60" s="39" t="s">
        <v>5319</v>
      </c>
    </row>
    <row r="61" spans="1:13" ht="12.75">
      <c r="A61" t="s">
        <v>46</v>
      </c>
      <c r="C61" s="31" t="s">
        <v>85</v>
      </c>
      <c r="E61" s="33" t="s">
        <v>86</v>
      </c>
      <c r="J61" s="32">
        <f>0</f>
      </c>
      <c s="32">
        <f>0</f>
      </c>
      <c s="32">
        <f>0+L62+L66+L70+L74+L78</f>
      </c>
      <c s="32">
        <f>0+M62+M66+M70+M74+M78</f>
      </c>
    </row>
    <row r="62" spans="1:16" ht="25.5">
      <c r="A62" t="s">
        <v>49</v>
      </c>
      <c s="34" t="s">
        <v>126</v>
      </c>
      <c s="34" t="s">
        <v>4426</v>
      </c>
      <c s="35" t="s">
        <v>5</v>
      </c>
      <c s="6" t="s">
        <v>4427</v>
      </c>
      <c s="36" t="s">
        <v>469</v>
      </c>
      <c s="37">
        <v>5</v>
      </c>
      <c s="36">
        <v>0</v>
      </c>
      <c s="36">
        <f>ROUND(G62*H62,6)</f>
      </c>
      <c r="L62" s="38">
        <v>0</v>
      </c>
      <c s="32">
        <f>ROUND(ROUND(L62,2)*ROUND(G62,3),2)</f>
      </c>
      <c s="36" t="s">
        <v>429</v>
      </c>
      <c>
        <f>(M62*0)/100</f>
      </c>
      <c t="s">
        <v>47</v>
      </c>
    </row>
    <row r="63" spans="1:5" ht="12.75">
      <c r="A63" s="35" t="s">
        <v>55</v>
      </c>
      <c r="E63" s="39" t="s">
        <v>5</v>
      </c>
    </row>
    <row r="64" spans="1:5" ht="12.75">
      <c r="A64" s="35" t="s">
        <v>56</v>
      </c>
      <c r="E64" s="40" t="s">
        <v>6107</v>
      </c>
    </row>
    <row r="65" spans="1:5" ht="191.25">
      <c r="A65" t="s">
        <v>58</v>
      </c>
      <c r="E65" s="39" t="s">
        <v>471</v>
      </c>
    </row>
    <row r="66" spans="1:16" ht="25.5">
      <c r="A66" t="s">
        <v>49</v>
      </c>
      <c s="34" t="s">
        <v>130</v>
      </c>
      <c s="34" t="s">
        <v>3865</v>
      </c>
      <c s="35" t="s">
        <v>5</v>
      </c>
      <c s="6" t="s">
        <v>3866</v>
      </c>
      <c s="36" t="s">
        <v>469</v>
      </c>
      <c s="37">
        <v>20</v>
      </c>
      <c s="36">
        <v>0</v>
      </c>
      <c s="36">
        <f>ROUND(G66*H66,6)</f>
      </c>
      <c r="L66" s="38">
        <v>0</v>
      </c>
      <c s="32">
        <f>ROUND(ROUND(L66,2)*ROUND(G66,3),2)</f>
      </c>
      <c s="36" t="s">
        <v>429</v>
      </c>
      <c>
        <f>(M66*0)/100</f>
      </c>
      <c t="s">
        <v>47</v>
      </c>
    </row>
    <row r="67" spans="1:5" ht="12.75">
      <c r="A67" s="35" t="s">
        <v>55</v>
      </c>
      <c r="E67" s="39" t="s">
        <v>5439</v>
      </c>
    </row>
    <row r="68" spans="1:5" ht="12.75">
      <c r="A68" s="35" t="s">
        <v>56</v>
      </c>
      <c r="E68" s="40" t="s">
        <v>6108</v>
      </c>
    </row>
    <row r="69" spans="1:5" ht="191.25">
      <c r="A69" t="s">
        <v>58</v>
      </c>
      <c r="E69" s="39" t="s">
        <v>471</v>
      </c>
    </row>
    <row r="70" spans="1:16" ht="12.75">
      <c r="A70" t="s">
        <v>49</v>
      </c>
      <c s="34" t="s">
        <v>134</v>
      </c>
      <c s="34" t="s">
        <v>3868</v>
      </c>
      <c s="35" t="s">
        <v>5</v>
      </c>
      <c s="6" t="s">
        <v>3869</v>
      </c>
      <c s="36" t="s">
        <v>469</v>
      </c>
      <c s="37">
        <v>20</v>
      </c>
      <c s="36">
        <v>0</v>
      </c>
      <c s="36">
        <f>ROUND(G70*H70,6)</f>
      </c>
      <c r="L70" s="38">
        <v>0</v>
      </c>
      <c s="32">
        <f>ROUND(ROUND(L70,2)*ROUND(G70,3),2)</f>
      </c>
      <c s="36" t="s">
        <v>429</v>
      </c>
      <c>
        <f>(M70*0)/100</f>
      </c>
      <c t="s">
        <v>47</v>
      </c>
    </row>
    <row r="71" spans="1:5" ht="12.75">
      <c r="A71" s="35" t="s">
        <v>55</v>
      </c>
      <c r="E71" s="39" t="s">
        <v>5</v>
      </c>
    </row>
    <row r="72" spans="1:5" ht="12.75">
      <c r="A72" s="35" t="s">
        <v>56</v>
      </c>
      <c r="E72" s="40" t="s">
        <v>6108</v>
      </c>
    </row>
    <row r="73" spans="1:5" ht="38.25">
      <c r="A73" t="s">
        <v>58</v>
      </c>
      <c r="E73" s="39" t="s">
        <v>474</v>
      </c>
    </row>
    <row r="74" spans="1:16" ht="12.75">
      <c r="A74" t="s">
        <v>49</v>
      </c>
      <c s="34" t="s">
        <v>138</v>
      </c>
      <c s="34" t="s">
        <v>472</v>
      </c>
      <c s="35" t="s">
        <v>5</v>
      </c>
      <c s="6" t="s">
        <v>473</v>
      </c>
      <c s="36" t="s">
        <v>469</v>
      </c>
      <c s="37">
        <v>20</v>
      </c>
      <c s="36">
        <v>0</v>
      </c>
      <c s="36">
        <f>ROUND(G74*H74,6)</f>
      </c>
      <c r="L74" s="38">
        <v>0</v>
      </c>
      <c s="32">
        <f>ROUND(ROUND(L74,2)*ROUND(G74,3),2)</f>
      </c>
      <c s="36" t="s">
        <v>429</v>
      </c>
      <c>
        <f>(M74*0)/100</f>
      </c>
      <c t="s">
        <v>47</v>
      </c>
    </row>
    <row r="75" spans="1:5" ht="12.75">
      <c r="A75" s="35" t="s">
        <v>55</v>
      </c>
      <c r="E75" s="39" t="s">
        <v>5</v>
      </c>
    </row>
    <row r="76" spans="1:5" ht="12.75">
      <c r="A76" s="35" t="s">
        <v>56</v>
      </c>
      <c r="E76" s="40" t="s">
        <v>6108</v>
      </c>
    </row>
    <row r="77" spans="1:5" ht="38.25">
      <c r="A77" t="s">
        <v>58</v>
      </c>
      <c r="E77" s="39" t="s">
        <v>474</v>
      </c>
    </row>
    <row r="78" spans="1:16" ht="12.75">
      <c r="A78" t="s">
        <v>49</v>
      </c>
      <c s="34" t="s">
        <v>142</v>
      </c>
      <c s="34" t="s">
        <v>4548</v>
      </c>
      <c s="35" t="s">
        <v>5</v>
      </c>
      <c s="6" t="s">
        <v>4549</v>
      </c>
      <c s="36" t="s">
        <v>469</v>
      </c>
      <c s="37">
        <v>244.51</v>
      </c>
      <c s="36">
        <v>0</v>
      </c>
      <c s="36">
        <f>ROUND(G78*H78,6)</f>
      </c>
      <c r="L78" s="38">
        <v>0</v>
      </c>
      <c s="32">
        <f>ROUND(ROUND(L78,2)*ROUND(G78,3),2)</f>
      </c>
      <c s="36" t="s">
        <v>429</v>
      </c>
      <c>
        <f>(M78*0)/100</f>
      </c>
      <c t="s">
        <v>47</v>
      </c>
    </row>
    <row r="79" spans="1:5" ht="12.75">
      <c r="A79" s="35" t="s">
        <v>55</v>
      </c>
      <c r="E79" s="39" t="s">
        <v>6109</v>
      </c>
    </row>
    <row r="80" spans="1:5" ht="51">
      <c r="A80" s="35" t="s">
        <v>56</v>
      </c>
      <c r="E80" s="40" t="s">
        <v>6110</v>
      </c>
    </row>
    <row r="81" spans="1:5" ht="51">
      <c r="A81" t="s">
        <v>58</v>
      </c>
      <c r="E81" s="39" t="s">
        <v>4552</v>
      </c>
    </row>
    <row r="82" spans="1:13" ht="12.75">
      <c r="A82" t="s">
        <v>46</v>
      </c>
      <c r="C82" s="31" t="s">
        <v>108</v>
      </c>
      <c r="E82" s="33" t="s">
        <v>2697</v>
      </c>
      <c r="J82" s="32">
        <f>0</f>
      </c>
      <c s="32">
        <f>0</f>
      </c>
      <c s="32">
        <f>0+L83+L87+L91+L95+L99+L103+L107+L111+L115+L119</f>
      </c>
      <c s="32">
        <f>0+M83+M87+M91+M95+M99+M103+M107+M111+M115+M119</f>
      </c>
    </row>
    <row r="83" spans="1:16" ht="12.75">
      <c r="A83" t="s">
        <v>49</v>
      </c>
      <c s="34" t="s">
        <v>146</v>
      </c>
      <c s="34" t="s">
        <v>3883</v>
      </c>
      <c s="35" t="s">
        <v>5</v>
      </c>
      <c s="6" t="s">
        <v>3884</v>
      </c>
      <c s="36" t="s">
        <v>90</v>
      </c>
      <c s="37">
        <v>4</v>
      </c>
      <c s="36">
        <v>0</v>
      </c>
      <c s="36">
        <f>ROUND(G83*H83,6)</f>
      </c>
      <c r="L83" s="38">
        <v>0</v>
      </c>
      <c s="32">
        <f>ROUND(ROUND(L83,2)*ROUND(G83,3),2)</f>
      </c>
      <c s="36" t="s">
        <v>429</v>
      </c>
      <c>
        <f>(M83*21)/100</f>
      </c>
      <c t="s">
        <v>27</v>
      </c>
    </row>
    <row r="84" spans="1:5" ht="12.75">
      <c r="A84" s="35" t="s">
        <v>55</v>
      </c>
      <c r="E84" s="39" t="s">
        <v>5</v>
      </c>
    </row>
    <row r="85" spans="1:5" ht="25.5">
      <c r="A85" s="35" t="s">
        <v>56</v>
      </c>
      <c r="E85" s="40" t="s">
        <v>5903</v>
      </c>
    </row>
    <row r="86" spans="1:5" ht="38.25">
      <c r="A86" t="s">
        <v>58</v>
      </c>
      <c r="E86" s="39" t="s">
        <v>3886</v>
      </c>
    </row>
    <row r="87" spans="1:16" ht="25.5">
      <c r="A87" t="s">
        <v>49</v>
      </c>
      <c s="34" t="s">
        <v>150</v>
      </c>
      <c s="34" t="s">
        <v>4574</v>
      </c>
      <c s="35" t="s">
        <v>5</v>
      </c>
      <c s="6" t="s">
        <v>4575</v>
      </c>
      <c s="36" t="s">
        <v>95</v>
      </c>
      <c s="37">
        <v>52.9</v>
      </c>
      <c s="36">
        <v>0</v>
      </c>
      <c s="36">
        <f>ROUND(G87*H87,6)</f>
      </c>
      <c r="L87" s="38">
        <v>0</v>
      </c>
      <c s="32">
        <f>ROUND(ROUND(L87,2)*ROUND(G87,3),2)</f>
      </c>
      <c s="36" t="s">
        <v>429</v>
      </c>
      <c>
        <f>(M87*0)/100</f>
      </c>
      <c t="s">
        <v>47</v>
      </c>
    </row>
    <row r="88" spans="1:5" ht="25.5">
      <c r="A88" s="35" t="s">
        <v>55</v>
      </c>
      <c r="E88" s="39" t="s">
        <v>5325</v>
      </c>
    </row>
    <row r="89" spans="1:5" ht="12.75">
      <c r="A89" s="35" t="s">
        <v>56</v>
      </c>
      <c r="E89" s="40" t="s">
        <v>6111</v>
      </c>
    </row>
    <row r="90" spans="1:5" ht="38.25">
      <c r="A90" t="s">
        <v>58</v>
      </c>
      <c r="E90" s="39" t="s">
        <v>4205</v>
      </c>
    </row>
    <row r="91" spans="1:16" ht="12.75">
      <c r="A91" t="s">
        <v>49</v>
      </c>
      <c s="34" t="s">
        <v>153</v>
      </c>
      <c s="34" t="s">
        <v>4313</v>
      </c>
      <c s="35" t="s">
        <v>5</v>
      </c>
      <c s="6" t="s">
        <v>4314</v>
      </c>
      <c s="36" t="s">
        <v>1908</v>
      </c>
      <c s="37">
        <v>50</v>
      </c>
      <c s="36">
        <v>0</v>
      </c>
      <c s="36">
        <f>ROUND(G91*H91,6)</f>
      </c>
      <c r="L91" s="38">
        <v>0</v>
      </c>
      <c s="32">
        <f>ROUND(ROUND(L91,2)*ROUND(G91,3),2)</f>
      </c>
      <c s="36" t="s">
        <v>429</v>
      </c>
      <c>
        <f>(M91*0)/100</f>
      </c>
      <c t="s">
        <v>47</v>
      </c>
    </row>
    <row r="92" spans="1:5" ht="12.75">
      <c r="A92" s="35" t="s">
        <v>55</v>
      </c>
      <c r="E92" s="39" t="s">
        <v>6112</v>
      </c>
    </row>
    <row r="93" spans="1:5" ht="12.75">
      <c r="A93" s="35" t="s">
        <v>56</v>
      </c>
      <c r="E93" s="40" t="s">
        <v>6113</v>
      </c>
    </row>
    <row r="94" spans="1:5" ht="409.5">
      <c r="A94" t="s">
        <v>58</v>
      </c>
      <c r="E94" s="39" t="s">
        <v>4316</v>
      </c>
    </row>
    <row r="95" spans="1:16" ht="12.75">
      <c r="A95" t="s">
        <v>49</v>
      </c>
      <c s="34" t="s">
        <v>157</v>
      </c>
      <c s="34" t="s">
        <v>5335</v>
      </c>
      <c s="35" t="s">
        <v>5</v>
      </c>
      <c s="6" t="s">
        <v>5336</v>
      </c>
      <c s="36" t="s">
        <v>469</v>
      </c>
      <c s="37">
        <v>0.8</v>
      </c>
      <c s="36">
        <v>0</v>
      </c>
      <c s="36">
        <f>ROUND(G95*H95,6)</f>
      </c>
      <c r="L95" s="38">
        <v>0</v>
      </c>
      <c s="32">
        <f>ROUND(ROUND(L95,2)*ROUND(G95,3),2)</f>
      </c>
      <c s="36" t="s">
        <v>429</v>
      </c>
      <c>
        <f>(M95*0)/100</f>
      </c>
      <c t="s">
        <v>47</v>
      </c>
    </row>
    <row r="96" spans="1:5" ht="12.75">
      <c r="A96" s="35" t="s">
        <v>55</v>
      </c>
      <c r="E96" s="39" t="s">
        <v>6114</v>
      </c>
    </row>
    <row r="97" spans="1:5" ht="12.75">
      <c r="A97" s="35" t="s">
        <v>56</v>
      </c>
      <c r="E97" s="40" t="s">
        <v>6106</v>
      </c>
    </row>
    <row r="98" spans="1:5" ht="25.5">
      <c r="A98" t="s">
        <v>58</v>
      </c>
      <c r="E98" s="39" t="s">
        <v>4212</v>
      </c>
    </row>
    <row r="99" spans="1:16" ht="12.75">
      <c r="A99" t="s">
        <v>49</v>
      </c>
      <c s="34" t="s">
        <v>161</v>
      </c>
      <c s="34" t="s">
        <v>5768</v>
      </c>
      <c s="35" t="s">
        <v>5</v>
      </c>
      <c s="6" t="s">
        <v>5769</v>
      </c>
      <c s="36" t="s">
        <v>469</v>
      </c>
      <c s="37">
        <v>14.309</v>
      </c>
      <c s="36">
        <v>0</v>
      </c>
      <c s="36">
        <f>ROUND(G99*H99,6)</f>
      </c>
      <c r="L99" s="38">
        <v>0</v>
      </c>
      <c s="32">
        <f>ROUND(ROUND(L99,2)*ROUND(G99,3),2)</f>
      </c>
      <c s="36" t="s">
        <v>429</v>
      </c>
      <c>
        <f>(M99*0)/100</f>
      </c>
      <c t="s">
        <v>47</v>
      </c>
    </row>
    <row r="100" spans="1:5" ht="12.75">
      <c r="A100" s="35" t="s">
        <v>55</v>
      </c>
      <c r="E100" s="39" t="s">
        <v>5906</v>
      </c>
    </row>
    <row r="101" spans="1:5" ht="51">
      <c r="A101" s="35" t="s">
        <v>56</v>
      </c>
      <c r="E101" s="40" t="s">
        <v>6115</v>
      </c>
    </row>
    <row r="102" spans="1:5" ht="25.5">
      <c r="A102" t="s">
        <v>58</v>
      </c>
      <c r="E102" s="39" t="s">
        <v>4212</v>
      </c>
    </row>
    <row r="103" spans="1:16" ht="12.75">
      <c r="A103" t="s">
        <v>49</v>
      </c>
      <c s="34" t="s">
        <v>165</v>
      </c>
      <c s="34" t="s">
        <v>5771</v>
      </c>
      <c s="35" t="s">
        <v>5</v>
      </c>
      <c s="6" t="s">
        <v>5772</v>
      </c>
      <c s="36" t="s">
        <v>469</v>
      </c>
      <c s="37">
        <v>47.695</v>
      </c>
      <c s="36">
        <v>0</v>
      </c>
      <c s="36">
        <f>ROUND(G103*H103,6)</f>
      </c>
      <c r="L103" s="38">
        <v>0</v>
      </c>
      <c s="32">
        <f>ROUND(ROUND(L103,2)*ROUND(G103,3),2)</f>
      </c>
      <c s="36" t="s">
        <v>429</v>
      </c>
      <c>
        <f>(M103*0)/100</f>
      </c>
      <c t="s">
        <v>47</v>
      </c>
    </row>
    <row r="104" spans="1:5" ht="12.75">
      <c r="A104" s="35" t="s">
        <v>55</v>
      </c>
      <c r="E104" s="39" t="s">
        <v>5</v>
      </c>
    </row>
    <row r="105" spans="1:5" ht="51">
      <c r="A105" s="35" t="s">
        <v>56</v>
      </c>
      <c r="E105" s="40" t="s">
        <v>6116</v>
      </c>
    </row>
    <row r="106" spans="1:5" ht="25.5">
      <c r="A106" t="s">
        <v>58</v>
      </c>
      <c r="E106" s="39" t="s">
        <v>4212</v>
      </c>
    </row>
    <row r="107" spans="1:16" ht="12.75">
      <c r="A107" t="s">
        <v>49</v>
      </c>
      <c s="34" t="s">
        <v>169</v>
      </c>
      <c s="34" t="s">
        <v>4210</v>
      </c>
      <c s="35" t="s">
        <v>5</v>
      </c>
      <c s="6" t="s">
        <v>4211</v>
      </c>
      <c s="36" t="s">
        <v>469</v>
      </c>
      <c s="37">
        <v>476.95</v>
      </c>
      <c s="36">
        <v>0</v>
      </c>
      <c s="36">
        <f>ROUND(G107*H107,6)</f>
      </c>
      <c r="L107" s="38">
        <v>0</v>
      </c>
      <c s="32">
        <f>ROUND(ROUND(L107,2)*ROUND(G107,3),2)</f>
      </c>
      <c s="36" t="s">
        <v>429</v>
      </c>
      <c>
        <f>(M107*0)/100</f>
      </c>
      <c t="s">
        <v>47</v>
      </c>
    </row>
    <row r="108" spans="1:5" ht="12.75">
      <c r="A108" s="35" t="s">
        <v>55</v>
      </c>
      <c r="E108" s="39" t="s">
        <v>5</v>
      </c>
    </row>
    <row r="109" spans="1:5" ht="38.25">
      <c r="A109" s="35" t="s">
        <v>56</v>
      </c>
      <c r="E109" s="40" t="s">
        <v>6117</v>
      </c>
    </row>
    <row r="110" spans="1:5" ht="25.5">
      <c r="A110" t="s">
        <v>58</v>
      </c>
      <c r="E110" s="39" t="s">
        <v>4212</v>
      </c>
    </row>
    <row r="111" spans="1:16" ht="12.75">
      <c r="A111" t="s">
        <v>49</v>
      </c>
      <c s="34" t="s">
        <v>173</v>
      </c>
      <c s="34" t="s">
        <v>4895</v>
      </c>
      <c s="35" t="s">
        <v>5</v>
      </c>
      <c s="6" t="s">
        <v>4896</v>
      </c>
      <c s="36" t="s">
        <v>469</v>
      </c>
      <c s="37">
        <v>1.825</v>
      </c>
      <c s="36">
        <v>0</v>
      </c>
      <c s="36">
        <f>ROUND(G111*H111,6)</f>
      </c>
      <c r="L111" s="38">
        <v>0</v>
      </c>
      <c s="32">
        <f>ROUND(ROUND(L111,2)*ROUND(G111,3),2)</f>
      </c>
      <c s="36" t="s">
        <v>429</v>
      </c>
      <c>
        <f>(M111*21)/100</f>
      </c>
      <c t="s">
        <v>27</v>
      </c>
    </row>
    <row r="112" spans="1:5" ht="12.75">
      <c r="A112" s="35" t="s">
        <v>55</v>
      </c>
      <c r="E112" s="39" t="s">
        <v>5777</v>
      </c>
    </row>
    <row r="113" spans="1:5" ht="12.75">
      <c r="A113" s="35" t="s">
        <v>56</v>
      </c>
      <c r="E113" s="40" t="s">
        <v>6103</v>
      </c>
    </row>
    <row r="114" spans="1:5" ht="25.5">
      <c r="A114" t="s">
        <v>58</v>
      </c>
      <c r="E114" s="39" t="s">
        <v>4212</v>
      </c>
    </row>
    <row r="115" spans="1:16" ht="12.75">
      <c r="A115" t="s">
        <v>49</v>
      </c>
      <c s="34" t="s">
        <v>177</v>
      </c>
      <c s="34" t="s">
        <v>6118</v>
      </c>
      <c s="35" t="s">
        <v>5</v>
      </c>
      <c s="6" t="s">
        <v>6119</v>
      </c>
      <c s="36" t="s">
        <v>469</v>
      </c>
      <c s="37">
        <v>244.51</v>
      </c>
      <c s="36">
        <v>0</v>
      </c>
      <c s="36">
        <f>ROUND(G115*H115,6)</f>
      </c>
      <c r="L115" s="38">
        <v>0</v>
      </c>
      <c s="32">
        <f>ROUND(ROUND(L115,2)*ROUND(G115,3),2)</f>
      </c>
      <c s="36" t="s">
        <v>429</v>
      </c>
      <c>
        <f>(M115*0)/100</f>
      </c>
      <c t="s">
        <v>47</v>
      </c>
    </row>
    <row r="116" spans="1:5" ht="12.75">
      <c r="A116" s="35" t="s">
        <v>55</v>
      </c>
      <c r="E116" s="39" t="s">
        <v>6120</v>
      </c>
    </row>
    <row r="117" spans="1:5" ht="51">
      <c r="A117" s="35" t="s">
        <v>56</v>
      </c>
      <c r="E117" s="40" t="s">
        <v>6110</v>
      </c>
    </row>
    <row r="118" spans="1:5" ht="25.5">
      <c r="A118" t="s">
        <v>58</v>
      </c>
      <c r="E118" s="39" t="s">
        <v>4212</v>
      </c>
    </row>
    <row r="119" spans="1:16" ht="12.75">
      <c r="A119" t="s">
        <v>49</v>
      </c>
      <c s="34" t="s">
        <v>181</v>
      </c>
      <c s="34" t="s">
        <v>6121</v>
      </c>
      <c s="35" t="s">
        <v>5</v>
      </c>
      <c s="6" t="s">
        <v>6122</v>
      </c>
      <c s="36" t="s">
        <v>1012</v>
      </c>
      <c s="37">
        <v>1</v>
      </c>
      <c s="36">
        <v>0</v>
      </c>
      <c s="36">
        <f>ROUND(G119*H119,6)</f>
      </c>
      <c r="L119" s="38">
        <v>0</v>
      </c>
      <c s="32">
        <f>ROUND(ROUND(L119,2)*ROUND(G119,3),2)</f>
      </c>
      <c s="36" t="s">
        <v>429</v>
      </c>
      <c>
        <f>(M119*0)/100</f>
      </c>
      <c t="s">
        <v>47</v>
      </c>
    </row>
    <row r="120" spans="1:5" ht="12.75">
      <c r="A120" s="35" t="s">
        <v>55</v>
      </c>
      <c r="E120" s="39" t="s">
        <v>6123</v>
      </c>
    </row>
    <row r="121" spans="1:5" ht="12.75">
      <c r="A121" s="35" t="s">
        <v>56</v>
      </c>
      <c r="E121" s="40" t="s">
        <v>545</v>
      </c>
    </row>
    <row r="122" spans="1:5" ht="25.5">
      <c r="A122" t="s">
        <v>58</v>
      </c>
      <c r="E122" s="39" t="s">
        <v>4212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6126</v>
      </c>
      <c r="E8" s="30" t="s">
        <v>6125</v>
      </c>
      <c r="J8" s="29">
        <f>0+J9+J26+J35+J44+J49+J70</f>
      </c>
      <c s="29">
        <f>0+K9+K26+K35+K44+K49+K70</f>
      </c>
      <c s="29">
        <f>0+L9+L26+L35+L44+L49+L70</f>
      </c>
      <c s="29">
        <f>0+M9+M26+M35+M44+M49+M70</f>
      </c>
    </row>
    <row r="9" spans="1:13" ht="12.75">
      <c r="A9" t="s">
        <v>46</v>
      </c>
      <c r="C9" s="31" t="s">
        <v>71</v>
      </c>
      <c r="E9" s="33" t="s">
        <v>72</v>
      </c>
      <c r="J9" s="32">
        <f>0</f>
      </c>
      <c s="32">
        <f>0</f>
      </c>
      <c s="32">
        <f>0+L10+L14+L18+L22</f>
      </c>
      <c s="32">
        <f>0+M10+M14+M18+M22</f>
      </c>
    </row>
    <row r="10" spans="1:16" ht="12.75">
      <c r="A10" t="s">
        <v>49</v>
      </c>
      <c s="34" t="s">
        <v>27</v>
      </c>
      <c s="34" t="s">
        <v>4248</v>
      </c>
      <c s="35" t="s">
        <v>4244</v>
      </c>
      <c s="6" t="s">
        <v>4249</v>
      </c>
      <c s="36" t="s">
        <v>75</v>
      </c>
      <c s="37">
        <v>95</v>
      </c>
      <c s="36">
        <v>0</v>
      </c>
      <c s="36">
        <f>ROUND(G10*H10,6)</f>
      </c>
      <c r="L10" s="38">
        <v>0</v>
      </c>
      <c s="32">
        <f>ROUND(ROUND(L10,2)*ROUND(G10,3),2)</f>
      </c>
      <c s="36" t="s">
        <v>54</v>
      </c>
      <c>
        <f>(M10*21)/100</f>
      </c>
      <c t="s">
        <v>27</v>
      </c>
    </row>
    <row r="11" spans="1:5" ht="12.75">
      <c r="A11" s="35" t="s">
        <v>55</v>
      </c>
      <c r="E11" s="39" t="s">
        <v>5</v>
      </c>
    </row>
    <row r="12" spans="1:5" ht="12.75">
      <c r="A12" s="35" t="s">
        <v>56</v>
      </c>
      <c r="E12" s="40" t="s">
        <v>6127</v>
      </c>
    </row>
    <row r="13" spans="1:5" ht="318.75">
      <c r="A13" t="s">
        <v>58</v>
      </c>
      <c r="E13" s="39" t="s">
        <v>3442</v>
      </c>
    </row>
    <row r="14" spans="1:16" ht="12.75">
      <c r="A14" t="s">
        <v>49</v>
      </c>
      <c s="34" t="s">
        <v>26</v>
      </c>
      <c s="34" t="s">
        <v>437</v>
      </c>
      <c s="35" t="s">
        <v>4244</v>
      </c>
      <c s="6" t="s">
        <v>438</v>
      </c>
      <c s="36" t="s">
        <v>439</v>
      </c>
      <c s="37">
        <v>3800</v>
      </c>
      <c s="36">
        <v>0</v>
      </c>
      <c s="36">
        <f>ROUND(G14*H14,6)</f>
      </c>
      <c r="L14" s="38">
        <v>0</v>
      </c>
      <c s="32">
        <f>ROUND(ROUND(L14,2)*ROUND(G14,3),2)</f>
      </c>
      <c s="36" t="s">
        <v>54</v>
      </c>
      <c>
        <f>(M14*21)/100</f>
      </c>
      <c t="s">
        <v>27</v>
      </c>
    </row>
    <row r="15" spans="1:5" ht="12.75">
      <c r="A15" s="35" t="s">
        <v>55</v>
      </c>
      <c r="E15" s="39" t="s">
        <v>5</v>
      </c>
    </row>
    <row r="16" spans="1:5" ht="12.75">
      <c r="A16" s="35" t="s">
        <v>56</v>
      </c>
      <c r="E16" s="40" t="s">
        <v>4251</v>
      </c>
    </row>
    <row r="17" spans="1:5" ht="25.5">
      <c r="A17" t="s">
        <v>58</v>
      </c>
      <c r="E17" s="39" t="s">
        <v>441</v>
      </c>
    </row>
    <row r="18" spans="1:16" ht="12.75">
      <c r="A18" t="s">
        <v>49</v>
      </c>
      <c s="34" t="s">
        <v>87</v>
      </c>
      <c s="34" t="s">
        <v>442</v>
      </c>
      <c s="35" t="s">
        <v>4244</v>
      </c>
      <c s="6" t="s">
        <v>443</v>
      </c>
      <c s="36" t="s">
        <v>75</v>
      </c>
      <c s="37">
        <v>95</v>
      </c>
      <c s="36">
        <v>0</v>
      </c>
      <c s="36">
        <f>ROUND(G18*H18,6)</f>
      </c>
      <c r="L18" s="38">
        <v>0</v>
      </c>
      <c s="32">
        <f>ROUND(ROUND(L18,2)*ROUND(G18,3),2)</f>
      </c>
      <c s="36" t="s">
        <v>54</v>
      </c>
      <c>
        <f>(M18*21)/100</f>
      </c>
      <c t="s">
        <v>27</v>
      </c>
    </row>
    <row r="19" spans="1:5" ht="12.75">
      <c r="A19" s="35" t="s">
        <v>55</v>
      </c>
      <c r="E19" s="39" t="s">
        <v>5</v>
      </c>
    </row>
    <row r="20" spans="1:5" ht="12.75">
      <c r="A20" s="35" t="s">
        <v>56</v>
      </c>
      <c r="E20" s="40" t="s">
        <v>5027</v>
      </c>
    </row>
    <row r="21" spans="1:5" ht="191.25">
      <c r="A21" t="s">
        <v>58</v>
      </c>
      <c r="E21" s="39" t="s">
        <v>444</v>
      </c>
    </row>
    <row r="22" spans="1:16" ht="12.75">
      <c r="A22" t="s">
        <v>49</v>
      </c>
      <c s="34" t="s">
        <v>92</v>
      </c>
      <c s="34" t="s">
        <v>3934</v>
      </c>
      <c s="35" t="s">
        <v>4244</v>
      </c>
      <c s="6" t="s">
        <v>3935</v>
      </c>
      <c s="36" t="s">
        <v>469</v>
      </c>
      <c s="37">
        <v>540.832691</v>
      </c>
      <c s="36">
        <v>0</v>
      </c>
      <c s="36">
        <f>ROUND(G22*H22,6)</f>
      </c>
      <c r="L22" s="38">
        <v>0</v>
      </c>
      <c s="32">
        <f>ROUND(ROUND(L22,2)*ROUND(G22,3),2)</f>
      </c>
      <c s="36" t="s">
        <v>54</v>
      </c>
      <c>
        <f>(M22*21)/100</f>
      </c>
      <c t="s">
        <v>27</v>
      </c>
    </row>
    <row r="23" spans="1:5" ht="12.75">
      <c r="A23" s="35" t="s">
        <v>55</v>
      </c>
      <c r="E23" s="39" t="s">
        <v>5</v>
      </c>
    </row>
    <row r="24" spans="1:5" ht="12.75">
      <c r="A24" s="35" t="s">
        <v>56</v>
      </c>
      <c r="E24" s="40" t="s">
        <v>6128</v>
      </c>
    </row>
    <row r="25" spans="1:5" ht="25.5">
      <c r="A25" t="s">
        <v>58</v>
      </c>
      <c r="E25" s="39" t="s">
        <v>3937</v>
      </c>
    </row>
    <row r="26" spans="1:13" ht="12.75">
      <c r="A26" t="s">
        <v>46</v>
      </c>
      <c r="C26" s="31" t="s">
        <v>87</v>
      </c>
      <c r="E26" s="33" t="s">
        <v>453</v>
      </c>
      <c r="J26" s="32">
        <f>0</f>
      </c>
      <c s="32">
        <f>0</f>
      </c>
      <c s="32">
        <f>0+L27+L31</f>
      </c>
      <c s="32">
        <f>0+M27+M31</f>
      </c>
    </row>
    <row r="27" spans="1:16" ht="12.75">
      <c r="A27" t="s">
        <v>49</v>
      </c>
      <c s="34" t="s">
        <v>97</v>
      </c>
      <c s="34" t="s">
        <v>454</v>
      </c>
      <c s="35" t="s">
        <v>4244</v>
      </c>
      <c s="6" t="s">
        <v>455</v>
      </c>
      <c s="36" t="s">
        <v>75</v>
      </c>
      <c s="37">
        <v>59.85</v>
      </c>
      <c s="36">
        <v>0</v>
      </c>
      <c s="36">
        <f>ROUND(G27*H27,6)</f>
      </c>
      <c r="L27" s="38">
        <v>0</v>
      </c>
      <c s="32">
        <f>ROUND(ROUND(L27,2)*ROUND(G27,3),2)</f>
      </c>
      <c s="36" t="s">
        <v>54</v>
      </c>
      <c>
        <f>(M27*21)/100</f>
      </c>
      <c t="s">
        <v>27</v>
      </c>
    </row>
    <row r="28" spans="1:5" ht="12.75">
      <c r="A28" s="35" t="s">
        <v>55</v>
      </c>
      <c r="E28" s="39" t="s">
        <v>5</v>
      </c>
    </row>
    <row r="29" spans="1:5" ht="25.5">
      <c r="A29" s="35" t="s">
        <v>56</v>
      </c>
      <c r="E29" s="40" t="s">
        <v>6129</v>
      </c>
    </row>
    <row r="30" spans="1:5" ht="369.75">
      <c r="A30" t="s">
        <v>58</v>
      </c>
      <c r="E30" s="39" t="s">
        <v>457</v>
      </c>
    </row>
    <row r="31" spans="1:16" ht="12.75">
      <c r="A31" t="s">
        <v>49</v>
      </c>
      <c s="34" t="s">
        <v>85</v>
      </c>
      <c s="34" t="s">
        <v>3858</v>
      </c>
      <c s="35" t="s">
        <v>4244</v>
      </c>
      <c s="6" t="s">
        <v>3859</v>
      </c>
      <c s="36" t="s">
        <v>75</v>
      </c>
      <c s="37">
        <v>20.9</v>
      </c>
      <c s="36">
        <v>0</v>
      </c>
      <c s="36">
        <f>ROUND(G31*H31,6)</f>
      </c>
      <c r="L31" s="38">
        <v>0</v>
      </c>
      <c s="32">
        <f>ROUND(ROUND(L31,2)*ROUND(G31,3),2)</f>
      </c>
      <c s="36" t="s">
        <v>54</v>
      </c>
      <c>
        <f>(M31*21)/100</f>
      </c>
      <c t="s">
        <v>27</v>
      </c>
    </row>
    <row r="32" spans="1:5" ht="12.75">
      <c r="A32" s="35" t="s">
        <v>55</v>
      </c>
      <c r="E32" s="39" t="s">
        <v>5</v>
      </c>
    </row>
    <row r="33" spans="1:5" ht="25.5">
      <c r="A33" s="35" t="s">
        <v>56</v>
      </c>
      <c r="E33" s="40" t="s">
        <v>6130</v>
      </c>
    </row>
    <row r="34" spans="1:5" ht="102">
      <c r="A34" t="s">
        <v>58</v>
      </c>
      <c r="E34" s="39" t="s">
        <v>3861</v>
      </c>
    </row>
    <row r="35" spans="1:13" ht="12.75">
      <c r="A35" t="s">
        <v>46</v>
      </c>
      <c r="C35" s="31" t="s">
        <v>97</v>
      </c>
      <c r="E35" s="33" t="s">
        <v>5989</v>
      </c>
      <c r="J35" s="32">
        <f>0</f>
      </c>
      <c s="32">
        <f>0</f>
      </c>
      <c s="32">
        <f>0+L36+L40</f>
      </c>
      <c s="32">
        <f>0+M36+M40</f>
      </c>
    </row>
    <row r="36" spans="1:16" ht="25.5">
      <c r="A36" t="s">
        <v>49</v>
      </c>
      <c s="34" t="s">
        <v>104</v>
      </c>
      <c s="34" t="s">
        <v>5990</v>
      </c>
      <c s="35" t="s">
        <v>4244</v>
      </c>
      <c s="6" t="s">
        <v>5991</v>
      </c>
      <c s="36" t="s">
        <v>469</v>
      </c>
      <c s="37">
        <v>15.75</v>
      </c>
      <c s="36">
        <v>0</v>
      </c>
      <c s="36">
        <f>ROUND(G36*H36,6)</f>
      </c>
      <c r="L36" s="38">
        <v>0</v>
      </c>
      <c s="32">
        <f>ROUND(ROUND(L36,2)*ROUND(G36,3),2)</f>
      </c>
      <c s="36" t="s">
        <v>54</v>
      </c>
      <c>
        <f>(M36*21)/100</f>
      </c>
      <c t="s">
        <v>27</v>
      </c>
    </row>
    <row r="37" spans="1:5" ht="12.75">
      <c r="A37" s="35" t="s">
        <v>55</v>
      </c>
      <c r="E37" s="39" t="s">
        <v>5</v>
      </c>
    </row>
    <row r="38" spans="1:5" ht="25.5">
      <c r="A38" s="35" t="s">
        <v>56</v>
      </c>
      <c r="E38" s="40" t="s">
        <v>6131</v>
      </c>
    </row>
    <row r="39" spans="1:5" ht="76.5">
      <c r="A39" t="s">
        <v>58</v>
      </c>
      <c r="E39" s="39" t="s">
        <v>4166</v>
      </c>
    </row>
    <row r="40" spans="1:16" ht="25.5">
      <c r="A40" t="s">
        <v>49</v>
      </c>
      <c s="34" t="s">
        <v>108</v>
      </c>
      <c s="34" t="s">
        <v>5997</v>
      </c>
      <c s="35" t="s">
        <v>4244</v>
      </c>
      <c s="6" t="s">
        <v>5998</v>
      </c>
      <c s="36" t="s">
        <v>469</v>
      </c>
      <c s="37">
        <v>0.926</v>
      </c>
      <c s="36">
        <v>0</v>
      </c>
      <c s="36">
        <f>ROUND(G40*H40,6)</f>
      </c>
      <c r="L40" s="38">
        <v>0</v>
      </c>
      <c s="32">
        <f>ROUND(ROUND(L40,2)*ROUND(G40,3),2)</f>
      </c>
      <c s="36" t="s">
        <v>54</v>
      </c>
      <c>
        <f>(M40*21)/100</f>
      </c>
      <c t="s">
        <v>27</v>
      </c>
    </row>
    <row r="41" spans="1:5" ht="12.75">
      <c r="A41" s="35" t="s">
        <v>55</v>
      </c>
      <c r="E41" s="39" t="s">
        <v>5</v>
      </c>
    </row>
    <row r="42" spans="1:5" ht="12.75">
      <c r="A42" s="35" t="s">
        <v>56</v>
      </c>
      <c r="E42" s="40" t="s">
        <v>6132</v>
      </c>
    </row>
    <row r="43" spans="1:5" ht="76.5">
      <c r="A43" t="s">
        <v>58</v>
      </c>
      <c r="E43" s="39" t="s">
        <v>4166</v>
      </c>
    </row>
    <row r="44" spans="1:13" ht="12.75">
      <c r="A44" t="s">
        <v>46</v>
      </c>
      <c r="C44" s="31" t="s">
        <v>85</v>
      </c>
      <c r="E44" s="33" t="s">
        <v>86</v>
      </c>
      <c r="J44" s="32">
        <f>0</f>
      </c>
      <c s="32">
        <f>0</f>
      </c>
      <c s="32">
        <f>0+L45</f>
      </c>
      <c s="32">
        <f>0+M45</f>
      </c>
    </row>
    <row r="45" spans="1:16" ht="12.75">
      <c r="A45" t="s">
        <v>49</v>
      </c>
      <c s="34" t="s">
        <v>112</v>
      </c>
      <c s="34" t="s">
        <v>6029</v>
      </c>
      <c s="35" t="s">
        <v>4244</v>
      </c>
      <c s="6" t="s">
        <v>6030</v>
      </c>
      <c s="36" t="s">
        <v>469</v>
      </c>
      <c s="37">
        <v>333.52</v>
      </c>
      <c s="36">
        <v>0</v>
      </c>
      <c s="36">
        <f>ROUND(G45*H45,6)</f>
      </c>
      <c r="L45" s="38">
        <v>0</v>
      </c>
      <c s="32">
        <f>ROUND(ROUND(L45,2)*ROUND(G45,3),2)</f>
      </c>
      <c s="36" t="s">
        <v>54</v>
      </c>
      <c>
        <f>(M45*21)/100</f>
      </c>
      <c t="s">
        <v>27</v>
      </c>
    </row>
    <row r="46" spans="1:5" ht="12.75">
      <c r="A46" s="35" t="s">
        <v>55</v>
      </c>
      <c r="E46" s="39" t="s">
        <v>5</v>
      </c>
    </row>
    <row r="47" spans="1:5" ht="51">
      <c r="A47" s="35" t="s">
        <v>56</v>
      </c>
      <c r="E47" s="40" t="s">
        <v>6133</v>
      </c>
    </row>
    <row r="48" spans="1:5" ht="51">
      <c r="A48" t="s">
        <v>58</v>
      </c>
      <c r="E48" s="39" t="s">
        <v>4843</v>
      </c>
    </row>
    <row r="49" spans="1:13" ht="12.75">
      <c r="A49" t="s">
        <v>46</v>
      </c>
      <c r="C49" s="31" t="s">
        <v>108</v>
      </c>
      <c r="E49" s="33" t="s">
        <v>2697</v>
      </c>
      <c r="J49" s="32">
        <f>0</f>
      </c>
      <c s="32">
        <f>0</f>
      </c>
      <c s="32">
        <f>0+L50+L54+L58+L62+L66</f>
      </c>
      <c s="32">
        <f>0+M50+M54+M58+M62+M66</f>
      </c>
    </row>
    <row r="50" spans="1:16" ht="12.75">
      <c r="A50" t="s">
        <v>49</v>
      </c>
      <c s="34" t="s">
        <v>116</v>
      </c>
      <c s="34" t="s">
        <v>6044</v>
      </c>
      <c s="35" t="s">
        <v>4244</v>
      </c>
      <c s="6" t="s">
        <v>6045</v>
      </c>
      <c s="36" t="s">
        <v>469</v>
      </c>
      <c s="37">
        <v>18.858</v>
      </c>
      <c s="36">
        <v>0</v>
      </c>
      <c s="36">
        <f>ROUND(G50*H50,6)</f>
      </c>
      <c r="L50" s="38">
        <v>0</v>
      </c>
      <c s="32">
        <f>ROUND(ROUND(L50,2)*ROUND(G50,3),2)</f>
      </c>
      <c s="36" t="s">
        <v>54</v>
      </c>
      <c>
        <f>(M50*21)/100</f>
      </c>
      <c t="s">
        <v>27</v>
      </c>
    </row>
    <row r="51" spans="1:5" ht="12.75">
      <c r="A51" s="35" t="s">
        <v>55</v>
      </c>
      <c r="E51" s="39" t="s">
        <v>5</v>
      </c>
    </row>
    <row r="52" spans="1:5" ht="25.5">
      <c r="A52" s="35" t="s">
        <v>56</v>
      </c>
      <c r="E52" s="40" t="s">
        <v>6134</v>
      </c>
    </row>
    <row r="53" spans="1:5" ht="25.5">
      <c r="A53" t="s">
        <v>58</v>
      </c>
      <c r="E53" s="39" t="s">
        <v>6047</v>
      </c>
    </row>
    <row r="54" spans="1:16" ht="25.5">
      <c r="A54" t="s">
        <v>49</v>
      </c>
      <c s="34" t="s">
        <v>120</v>
      </c>
      <c s="34" t="s">
        <v>4574</v>
      </c>
      <c s="35" t="s">
        <v>4244</v>
      </c>
      <c s="6" t="s">
        <v>4575</v>
      </c>
      <c s="36" t="s">
        <v>95</v>
      </c>
      <c s="37">
        <v>314.3</v>
      </c>
      <c s="36">
        <v>0</v>
      </c>
      <c s="36">
        <f>ROUND(G54*H54,6)</f>
      </c>
      <c r="L54" s="38">
        <v>0</v>
      </c>
      <c s="32">
        <f>ROUND(ROUND(L54,2)*ROUND(G54,3),2)</f>
      </c>
      <c s="36" t="s">
        <v>54</v>
      </c>
      <c>
        <f>(M54*21)/100</f>
      </c>
      <c t="s">
        <v>27</v>
      </c>
    </row>
    <row r="55" spans="1:5" ht="12.75">
      <c r="A55" s="35" t="s">
        <v>55</v>
      </c>
      <c r="E55" s="39" t="s">
        <v>5</v>
      </c>
    </row>
    <row r="56" spans="1:5" ht="25.5">
      <c r="A56" s="35" t="s">
        <v>56</v>
      </c>
      <c r="E56" s="40" t="s">
        <v>6135</v>
      </c>
    </row>
    <row r="57" spans="1:5" ht="38.25">
      <c r="A57" t="s">
        <v>58</v>
      </c>
      <c r="E57" s="39" t="s">
        <v>4205</v>
      </c>
    </row>
    <row r="58" spans="1:16" ht="12.75">
      <c r="A58" t="s">
        <v>49</v>
      </c>
      <c s="34" t="s">
        <v>126</v>
      </c>
      <c s="34" t="s">
        <v>4581</v>
      </c>
      <c s="35" t="s">
        <v>4244</v>
      </c>
      <c s="6" t="s">
        <v>4582</v>
      </c>
      <c s="36" t="s">
        <v>95</v>
      </c>
      <c s="37">
        <v>314.3</v>
      </c>
      <c s="36">
        <v>0</v>
      </c>
      <c s="36">
        <f>ROUND(G58*H58,6)</f>
      </c>
      <c r="L58" s="38">
        <v>0</v>
      </c>
      <c s="32">
        <f>ROUND(ROUND(L58,2)*ROUND(G58,3),2)</f>
      </c>
      <c s="36" t="s">
        <v>54</v>
      </c>
      <c>
        <f>(M58*21)/100</f>
      </c>
      <c t="s">
        <v>27</v>
      </c>
    </row>
    <row r="59" spans="1:5" ht="12.75">
      <c r="A59" s="35" t="s">
        <v>55</v>
      </c>
      <c r="E59" s="39" t="s">
        <v>5</v>
      </c>
    </row>
    <row r="60" spans="1:5" ht="25.5">
      <c r="A60" s="35" t="s">
        <v>56</v>
      </c>
      <c r="E60" s="40" t="s">
        <v>6135</v>
      </c>
    </row>
    <row r="61" spans="1:5" ht="25.5">
      <c r="A61" t="s">
        <v>58</v>
      </c>
      <c r="E61" s="39" t="s">
        <v>4573</v>
      </c>
    </row>
    <row r="62" spans="1:16" ht="12.75">
      <c r="A62" t="s">
        <v>49</v>
      </c>
      <c s="34" t="s">
        <v>130</v>
      </c>
      <c s="34" t="s">
        <v>4309</v>
      </c>
      <c s="35" t="s">
        <v>4244</v>
      </c>
      <c s="6" t="s">
        <v>4310</v>
      </c>
      <c s="36" t="s">
        <v>95</v>
      </c>
      <c s="37">
        <v>95</v>
      </c>
      <c s="36">
        <v>0</v>
      </c>
      <c s="36">
        <f>ROUND(G62*H62,6)</f>
      </c>
      <c r="L62" s="38">
        <v>0</v>
      </c>
      <c s="32">
        <f>ROUND(ROUND(L62,2)*ROUND(G62,3),2)</f>
      </c>
      <c s="36" t="s">
        <v>54</v>
      </c>
      <c>
        <f>(M62*21)/100</f>
      </c>
      <c t="s">
        <v>27</v>
      </c>
    </row>
    <row r="63" spans="1:5" ht="12.75">
      <c r="A63" s="35" t="s">
        <v>55</v>
      </c>
      <c r="E63" s="39" t="s">
        <v>5</v>
      </c>
    </row>
    <row r="64" spans="1:5" ht="25.5">
      <c r="A64" s="35" t="s">
        <v>56</v>
      </c>
      <c r="E64" s="40" t="s">
        <v>6136</v>
      </c>
    </row>
    <row r="65" spans="1:5" ht="89.25">
      <c r="A65" t="s">
        <v>58</v>
      </c>
      <c r="E65" s="39" t="s">
        <v>3604</v>
      </c>
    </row>
    <row r="66" spans="1:16" ht="12.75">
      <c r="A66" t="s">
        <v>49</v>
      </c>
      <c s="34" t="s">
        <v>134</v>
      </c>
      <c s="34" t="s">
        <v>4210</v>
      </c>
      <c s="35" t="s">
        <v>4244</v>
      </c>
      <c s="6" t="s">
        <v>4211</v>
      </c>
      <c s="36" t="s">
        <v>469</v>
      </c>
      <c s="37">
        <v>342.596</v>
      </c>
      <c s="36">
        <v>0</v>
      </c>
      <c s="36">
        <f>ROUND(G66*H66,6)</f>
      </c>
      <c r="L66" s="38">
        <v>0</v>
      </c>
      <c s="32">
        <f>ROUND(ROUND(L66,2)*ROUND(G66,3),2)</f>
      </c>
      <c s="36" t="s">
        <v>54</v>
      </c>
      <c>
        <f>(M66*21)/100</f>
      </c>
      <c t="s">
        <v>27</v>
      </c>
    </row>
    <row r="67" spans="1:5" ht="12.75">
      <c r="A67" s="35" t="s">
        <v>55</v>
      </c>
      <c r="E67" s="39" t="s">
        <v>5</v>
      </c>
    </row>
    <row r="68" spans="1:5" ht="38.25">
      <c r="A68" s="35" t="s">
        <v>56</v>
      </c>
      <c r="E68" s="40" t="s">
        <v>6137</v>
      </c>
    </row>
    <row r="69" spans="1:5" ht="25.5">
      <c r="A69" t="s">
        <v>58</v>
      </c>
      <c r="E69" s="39" t="s">
        <v>4212</v>
      </c>
    </row>
    <row r="70" spans="1:13" ht="12.75">
      <c r="A70" t="s">
        <v>46</v>
      </c>
      <c r="C70" s="31" t="s">
        <v>3144</v>
      </c>
      <c r="E70" s="33" t="s">
        <v>3145</v>
      </c>
      <c r="J70" s="32">
        <f>0</f>
      </c>
      <c s="32">
        <f>0</f>
      </c>
      <c s="32">
        <f>0+L71</f>
      </c>
      <c s="32">
        <f>0+M71</f>
      </c>
    </row>
    <row r="71" spans="1:16" ht="25.5">
      <c r="A71" t="s">
        <v>49</v>
      </c>
      <c s="34" t="s">
        <v>71</v>
      </c>
      <c s="34" t="s">
        <v>427</v>
      </c>
      <c s="35" t="s">
        <v>4244</v>
      </c>
      <c s="6" t="s">
        <v>428</v>
      </c>
      <c s="36" t="s">
        <v>53</v>
      </c>
      <c s="37">
        <v>190</v>
      </c>
      <c s="36">
        <v>0</v>
      </c>
      <c s="36">
        <f>ROUND(G71*H71,6)</f>
      </c>
      <c r="L71" s="38">
        <v>0</v>
      </c>
      <c s="32">
        <f>ROUND(ROUND(L71,2)*ROUND(G71,3),2)</f>
      </c>
      <c s="36" t="s">
        <v>54</v>
      </c>
      <c>
        <f>(M71*21)/100</f>
      </c>
      <c t="s">
        <v>27</v>
      </c>
    </row>
    <row r="72" spans="1:5" ht="12.75">
      <c r="A72" s="35" t="s">
        <v>55</v>
      </c>
      <c r="E72" s="39" t="s">
        <v>5</v>
      </c>
    </row>
    <row r="73" spans="1:5" ht="12.75">
      <c r="A73" s="35" t="s">
        <v>56</v>
      </c>
      <c r="E73" s="40" t="s">
        <v>5092</v>
      </c>
    </row>
    <row r="74" spans="1:5" ht="140.25">
      <c r="A74" t="s">
        <v>58</v>
      </c>
      <c r="E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6140</v>
      </c>
      <c r="E8" s="30" t="s">
        <v>6139</v>
      </c>
      <c r="J8" s="29">
        <f>0+J9+J38+J47</f>
      </c>
      <c s="29">
        <f>0+K9+K38+K47</f>
      </c>
      <c s="29">
        <f>0+L9+L38+L47</f>
      </c>
      <c s="29">
        <f>0+M9+M38+M47</f>
      </c>
    </row>
    <row r="9" spans="1:13" ht="12.75">
      <c r="A9" t="s">
        <v>46</v>
      </c>
      <c r="C9" s="31" t="s">
        <v>97</v>
      </c>
      <c r="E9" s="33" t="s">
        <v>5989</v>
      </c>
      <c r="J9" s="32">
        <f>0</f>
      </c>
      <c s="32">
        <f>0</f>
      </c>
      <c s="32">
        <f>0+L10+L14+L18+L22+L26+L30+L34</f>
      </c>
      <c s="32">
        <f>0+M10+M14+M18+M22+M26+M30+M34</f>
      </c>
    </row>
    <row r="10" spans="1:16" ht="25.5">
      <c r="A10" t="s">
        <v>49</v>
      </c>
      <c s="34" t="s">
        <v>71</v>
      </c>
      <c s="34" t="s">
        <v>5990</v>
      </c>
      <c s="35" t="s">
        <v>4244</v>
      </c>
      <c s="6" t="s">
        <v>5991</v>
      </c>
      <c s="36" t="s">
        <v>469</v>
      </c>
      <c s="37">
        <v>20.825</v>
      </c>
      <c s="36">
        <v>0</v>
      </c>
      <c s="36">
        <f>ROUND(G10*H10,6)</f>
      </c>
      <c r="L10" s="38">
        <v>0</v>
      </c>
      <c s="32">
        <f>ROUND(ROUND(L10,2)*ROUND(G10,3),2)</f>
      </c>
      <c s="36" t="s">
        <v>54</v>
      </c>
      <c>
        <f>(M10*21)/100</f>
      </c>
      <c t="s">
        <v>27</v>
      </c>
    </row>
    <row r="11" spans="1:5" ht="12.75">
      <c r="A11" s="35" t="s">
        <v>55</v>
      </c>
      <c r="E11" s="39" t="s">
        <v>5</v>
      </c>
    </row>
    <row r="12" spans="1:5" ht="38.25">
      <c r="A12" s="35" t="s">
        <v>56</v>
      </c>
      <c r="E12" s="40" t="s">
        <v>6141</v>
      </c>
    </row>
    <row r="13" spans="1:5" ht="76.5">
      <c r="A13" t="s">
        <v>58</v>
      </c>
      <c r="E13" s="39" t="s">
        <v>4166</v>
      </c>
    </row>
    <row r="14" spans="1:16" ht="12.75">
      <c r="A14" t="s">
        <v>49</v>
      </c>
      <c s="34" t="s">
        <v>27</v>
      </c>
      <c s="34" t="s">
        <v>5994</v>
      </c>
      <c s="35" t="s">
        <v>4244</v>
      </c>
      <c s="6" t="s">
        <v>5995</v>
      </c>
      <c s="36" t="s">
        <v>469</v>
      </c>
      <c s="37">
        <v>0.665</v>
      </c>
      <c s="36">
        <v>0</v>
      </c>
      <c s="36">
        <f>ROUND(G14*H14,6)</f>
      </c>
      <c r="L14" s="38">
        <v>0</v>
      </c>
      <c s="32">
        <f>ROUND(ROUND(L14,2)*ROUND(G14,3),2)</f>
      </c>
      <c s="36" t="s">
        <v>54</v>
      </c>
      <c>
        <f>(M14*21)/100</f>
      </c>
      <c t="s">
        <v>27</v>
      </c>
    </row>
    <row r="15" spans="1:5" ht="12.75">
      <c r="A15" s="35" t="s">
        <v>55</v>
      </c>
      <c r="E15" s="39" t="s">
        <v>5</v>
      </c>
    </row>
    <row r="16" spans="1:5" ht="25.5">
      <c r="A16" s="35" t="s">
        <v>56</v>
      </c>
      <c r="E16" s="40" t="s">
        <v>6142</v>
      </c>
    </row>
    <row r="17" spans="1:5" ht="76.5">
      <c r="A17" t="s">
        <v>58</v>
      </c>
      <c r="E17" s="39" t="s">
        <v>4166</v>
      </c>
    </row>
    <row r="18" spans="1:16" ht="25.5">
      <c r="A18" t="s">
        <v>49</v>
      </c>
      <c s="34" t="s">
        <v>26</v>
      </c>
      <c s="34" t="s">
        <v>5997</v>
      </c>
      <c s="35" t="s">
        <v>4244</v>
      </c>
      <c s="6" t="s">
        <v>5998</v>
      </c>
      <c s="36" t="s">
        <v>469</v>
      </c>
      <c s="37">
        <v>2.8</v>
      </c>
      <c s="36">
        <v>0</v>
      </c>
      <c s="36">
        <f>ROUND(G18*H18,6)</f>
      </c>
      <c r="L18" s="38">
        <v>0</v>
      </c>
      <c s="32">
        <f>ROUND(ROUND(L18,2)*ROUND(G18,3),2)</f>
      </c>
      <c s="36" t="s">
        <v>54</v>
      </c>
      <c>
        <f>(M18*21)/100</f>
      </c>
      <c t="s">
        <v>27</v>
      </c>
    </row>
    <row r="19" spans="1:5" ht="12.75">
      <c r="A19" s="35" t="s">
        <v>55</v>
      </c>
      <c r="E19" s="39" t="s">
        <v>5</v>
      </c>
    </row>
    <row r="20" spans="1:5" ht="12.75">
      <c r="A20" s="35" t="s">
        <v>56</v>
      </c>
      <c r="E20" s="40" t="s">
        <v>6143</v>
      </c>
    </row>
    <row r="21" spans="1:5" ht="76.5">
      <c r="A21" t="s">
        <v>58</v>
      </c>
      <c r="E21" s="39" t="s">
        <v>4166</v>
      </c>
    </row>
    <row r="22" spans="1:16" ht="12.75">
      <c r="A22" t="s">
        <v>49</v>
      </c>
      <c s="34" t="s">
        <v>87</v>
      </c>
      <c s="34" t="s">
        <v>4167</v>
      </c>
      <c s="35" t="s">
        <v>4244</v>
      </c>
      <c s="6" t="s">
        <v>4168</v>
      </c>
      <c s="36" t="s">
        <v>469</v>
      </c>
      <c s="37">
        <v>41.625</v>
      </c>
      <c s="36">
        <v>0</v>
      </c>
      <c s="36">
        <f>ROUND(G22*H22,6)</f>
      </c>
      <c r="L22" s="38">
        <v>0</v>
      </c>
      <c s="32">
        <f>ROUND(ROUND(L22,2)*ROUND(G22,3),2)</f>
      </c>
      <c s="36" t="s">
        <v>54</v>
      </c>
      <c>
        <f>(M22*21)/100</f>
      </c>
      <c t="s">
        <v>27</v>
      </c>
    </row>
    <row r="23" spans="1:5" ht="12.75">
      <c r="A23" s="35" t="s">
        <v>55</v>
      </c>
      <c r="E23" s="39" t="s">
        <v>5</v>
      </c>
    </row>
    <row r="24" spans="1:5" ht="102">
      <c r="A24" s="35" t="s">
        <v>56</v>
      </c>
      <c r="E24" s="40" t="s">
        <v>6144</v>
      </c>
    </row>
    <row r="25" spans="1:5" ht="76.5">
      <c r="A25" t="s">
        <v>58</v>
      </c>
      <c r="E25" s="39" t="s">
        <v>4166</v>
      </c>
    </row>
    <row r="26" spans="1:16" ht="12.75">
      <c r="A26" t="s">
        <v>49</v>
      </c>
      <c s="34" t="s">
        <v>92</v>
      </c>
      <c s="34" t="s">
        <v>4171</v>
      </c>
      <c s="35" t="s">
        <v>4244</v>
      </c>
      <c s="6" t="s">
        <v>4172</v>
      </c>
      <c s="36" t="s">
        <v>469</v>
      </c>
      <c s="37">
        <v>18.6</v>
      </c>
      <c s="36">
        <v>0</v>
      </c>
      <c s="36">
        <f>ROUND(G26*H26,6)</f>
      </c>
      <c r="L26" s="38">
        <v>0</v>
      </c>
      <c s="32">
        <f>ROUND(ROUND(L26,2)*ROUND(G26,3),2)</f>
      </c>
      <c s="36" t="s">
        <v>54</v>
      </c>
      <c>
        <f>(M26*21)/100</f>
      </c>
      <c t="s">
        <v>27</v>
      </c>
    </row>
    <row r="27" spans="1:5" ht="12.75">
      <c r="A27" s="35" t="s">
        <v>55</v>
      </c>
      <c r="E27" s="39" t="s">
        <v>5</v>
      </c>
    </row>
    <row r="28" spans="1:5" ht="12.75">
      <c r="A28" s="35" t="s">
        <v>56</v>
      </c>
      <c r="E28" s="40" t="s">
        <v>6145</v>
      </c>
    </row>
    <row r="29" spans="1:5" ht="76.5">
      <c r="A29" t="s">
        <v>58</v>
      </c>
      <c r="E29" s="39" t="s">
        <v>4166</v>
      </c>
    </row>
    <row r="30" spans="1:16" ht="12.75">
      <c r="A30" t="s">
        <v>49</v>
      </c>
      <c s="34" t="s">
        <v>97</v>
      </c>
      <c s="34" t="s">
        <v>5732</v>
      </c>
      <c s="35" t="s">
        <v>4244</v>
      </c>
      <c s="6" t="s">
        <v>5733</v>
      </c>
      <c s="36" t="s">
        <v>469</v>
      </c>
      <c s="37">
        <v>0.665</v>
      </c>
      <c s="36">
        <v>0</v>
      </c>
      <c s="36">
        <f>ROUND(G30*H30,6)</f>
      </c>
      <c r="L30" s="38">
        <v>0</v>
      </c>
      <c s="32">
        <f>ROUND(ROUND(L30,2)*ROUND(G30,3),2)</f>
      </c>
      <c s="36" t="s">
        <v>54</v>
      </c>
      <c>
        <f>(M30*21)/100</f>
      </c>
      <c t="s">
        <v>27</v>
      </c>
    </row>
    <row r="31" spans="1:5" ht="12.75">
      <c r="A31" s="35" t="s">
        <v>55</v>
      </c>
      <c r="E31" s="39" t="s">
        <v>5</v>
      </c>
    </row>
    <row r="32" spans="1:5" ht="25.5">
      <c r="A32" s="35" t="s">
        <v>56</v>
      </c>
      <c r="E32" s="40" t="s">
        <v>6146</v>
      </c>
    </row>
    <row r="33" spans="1:5" ht="63.75">
      <c r="A33" t="s">
        <v>58</v>
      </c>
      <c r="E33" s="39" t="s">
        <v>5736</v>
      </c>
    </row>
    <row r="34" spans="1:16" ht="12.75">
      <c r="A34" t="s">
        <v>49</v>
      </c>
      <c s="34" t="s">
        <v>85</v>
      </c>
      <c s="34" t="s">
        <v>6007</v>
      </c>
      <c s="35" t="s">
        <v>4244</v>
      </c>
      <c s="6" t="s">
        <v>6008</v>
      </c>
      <c s="36" t="s">
        <v>469</v>
      </c>
      <c s="37">
        <v>60</v>
      </c>
      <c s="36">
        <v>0</v>
      </c>
      <c s="36">
        <f>ROUND(G34*H34,6)</f>
      </c>
      <c r="L34" s="38">
        <v>0</v>
      </c>
      <c s="32">
        <f>ROUND(ROUND(L34,2)*ROUND(G34,3),2)</f>
      </c>
      <c s="36" t="s">
        <v>54</v>
      </c>
      <c>
        <f>(M34*21)/100</f>
      </c>
      <c t="s">
        <v>27</v>
      </c>
    </row>
    <row r="35" spans="1:5" ht="12.75">
      <c r="A35" s="35" t="s">
        <v>55</v>
      </c>
      <c r="E35" s="39" t="s">
        <v>5</v>
      </c>
    </row>
    <row r="36" spans="1:5" ht="25.5">
      <c r="A36" s="35" t="s">
        <v>56</v>
      </c>
      <c r="E36" s="40" t="s">
        <v>6147</v>
      </c>
    </row>
    <row r="37" spans="1:5" ht="89.25">
      <c r="A37" t="s">
        <v>58</v>
      </c>
      <c r="E37" s="39" t="s">
        <v>5319</v>
      </c>
    </row>
    <row r="38" spans="1:13" ht="12.75">
      <c r="A38" t="s">
        <v>46</v>
      </c>
      <c r="C38" s="31" t="s">
        <v>85</v>
      </c>
      <c r="E38" s="33" t="s">
        <v>86</v>
      </c>
      <c r="J38" s="32">
        <f>0</f>
      </c>
      <c s="32">
        <f>0</f>
      </c>
      <c s="32">
        <f>0+L39+L43</f>
      </c>
      <c s="32">
        <f>0+M39+M43</f>
      </c>
    </row>
    <row r="39" spans="1:16" ht="12.75">
      <c r="A39" t="s">
        <v>49</v>
      </c>
      <c s="34" t="s">
        <v>104</v>
      </c>
      <c s="34" t="s">
        <v>5892</v>
      </c>
      <c s="35" t="s">
        <v>4244</v>
      </c>
      <c s="6" t="s">
        <v>5893</v>
      </c>
      <c s="36" t="s">
        <v>469</v>
      </c>
      <c s="37">
        <v>350</v>
      </c>
      <c s="36">
        <v>0</v>
      </c>
      <c s="36">
        <f>ROUND(G39*H39,6)</f>
      </c>
      <c r="L39" s="38">
        <v>0</v>
      </c>
      <c s="32">
        <f>ROUND(ROUND(L39,2)*ROUND(G39,3),2)</f>
      </c>
      <c s="36" t="s">
        <v>54</v>
      </c>
      <c>
        <f>(M39*21)/100</f>
      </c>
      <c t="s">
        <v>27</v>
      </c>
    </row>
    <row r="40" spans="1:5" ht="12.75">
      <c r="A40" s="35" t="s">
        <v>55</v>
      </c>
      <c r="E40" s="39" t="s">
        <v>5</v>
      </c>
    </row>
    <row r="41" spans="1:5" ht="12.75">
      <c r="A41" s="35" t="s">
        <v>56</v>
      </c>
      <c r="E41" s="40" t="s">
        <v>6148</v>
      </c>
    </row>
    <row r="42" spans="1:5" ht="51">
      <c r="A42" t="s">
        <v>58</v>
      </c>
      <c r="E42" s="39" t="s">
        <v>4843</v>
      </c>
    </row>
    <row r="43" spans="1:16" ht="12.75">
      <c r="A43" t="s">
        <v>49</v>
      </c>
      <c s="34" t="s">
        <v>108</v>
      </c>
      <c s="34" t="s">
        <v>6029</v>
      </c>
      <c s="35" t="s">
        <v>4244</v>
      </c>
      <c s="6" t="s">
        <v>6030</v>
      </c>
      <c s="36" t="s">
        <v>469</v>
      </c>
      <c s="37">
        <v>122.5</v>
      </c>
      <c s="36">
        <v>0</v>
      </c>
      <c s="36">
        <f>ROUND(G43*H43,6)</f>
      </c>
      <c r="L43" s="38">
        <v>0</v>
      </c>
      <c s="32">
        <f>ROUND(ROUND(L43,2)*ROUND(G43,3),2)</f>
      </c>
      <c s="36" t="s">
        <v>54</v>
      </c>
      <c>
        <f>(M43*21)/100</f>
      </c>
      <c t="s">
        <v>27</v>
      </c>
    </row>
    <row r="44" spans="1:5" ht="12.75">
      <c r="A44" s="35" t="s">
        <v>55</v>
      </c>
      <c r="E44" s="39" t="s">
        <v>5</v>
      </c>
    </row>
    <row r="45" spans="1:5" ht="51">
      <c r="A45" s="35" t="s">
        <v>56</v>
      </c>
      <c r="E45" s="40" t="s">
        <v>6149</v>
      </c>
    </row>
    <row r="46" spans="1:5" ht="51">
      <c r="A46" t="s">
        <v>58</v>
      </c>
      <c r="E46" s="39" t="s">
        <v>4843</v>
      </c>
    </row>
    <row r="47" spans="1:13" ht="12.75">
      <c r="A47" t="s">
        <v>46</v>
      </c>
      <c r="C47" s="31" t="s">
        <v>108</v>
      </c>
      <c r="E47" s="33" t="s">
        <v>2697</v>
      </c>
      <c r="J47" s="32">
        <f>0</f>
      </c>
      <c s="32">
        <f>0</f>
      </c>
      <c s="32">
        <f>0+L48+L52+L56+L60+L64</f>
      </c>
      <c s="32">
        <f>0+M48+M52+M56+M60+M64</f>
      </c>
    </row>
    <row r="48" spans="1:16" ht="12.75">
      <c r="A48" t="s">
        <v>49</v>
      </c>
      <c s="34" t="s">
        <v>112</v>
      </c>
      <c s="34" t="s">
        <v>6044</v>
      </c>
      <c s="35" t="s">
        <v>4244</v>
      </c>
      <c s="6" t="s">
        <v>6045</v>
      </c>
      <c s="36" t="s">
        <v>469</v>
      </c>
      <c s="37">
        <v>3.66</v>
      </c>
      <c s="36">
        <v>0</v>
      </c>
      <c s="36">
        <f>ROUND(G48*H48,6)</f>
      </c>
      <c r="L48" s="38">
        <v>0</v>
      </c>
      <c s="32">
        <f>ROUND(ROUND(L48,2)*ROUND(G48,3),2)</f>
      </c>
      <c s="36" t="s">
        <v>54</v>
      </c>
      <c>
        <f>(M48*21)/100</f>
      </c>
      <c t="s">
        <v>27</v>
      </c>
    </row>
    <row r="49" spans="1:5" ht="12.75">
      <c r="A49" s="35" t="s">
        <v>55</v>
      </c>
      <c r="E49" s="39" t="s">
        <v>5</v>
      </c>
    </row>
    <row r="50" spans="1:5" ht="25.5">
      <c r="A50" s="35" t="s">
        <v>56</v>
      </c>
      <c r="E50" s="40" t="s">
        <v>6150</v>
      </c>
    </row>
    <row r="51" spans="1:5" ht="25.5">
      <c r="A51" t="s">
        <v>58</v>
      </c>
      <c r="E51" s="39" t="s">
        <v>6047</v>
      </c>
    </row>
    <row r="52" spans="1:16" ht="25.5">
      <c r="A52" t="s">
        <v>49</v>
      </c>
      <c s="34" t="s">
        <v>116</v>
      </c>
      <c s="34" t="s">
        <v>4574</v>
      </c>
      <c s="35" t="s">
        <v>4244</v>
      </c>
      <c s="6" t="s">
        <v>4575</v>
      </c>
      <c s="36" t="s">
        <v>95</v>
      </c>
      <c s="37">
        <v>61</v>
      </c>
      <c s="36">
        <v>0</v>
      </c>
      <c s="36">
        <f>ROUND(G52*H52,6)</f>
      </c>
      <c r="L52" s="38">
        <v>0</v>
      </c>
      <c s="32">
        <f>ROUND(ROUND(L52,2)*ROUND(G52,3),2)</f>
      </c>
      <c s="36" t="s">
        <v>54</v>
      </c>
      <c>
        <f>(M52*21)/100</f>
      </c>
      <c t="s">
        <v>27</v>
      </c>
    </row>
    <row r="53" spans="1:5" ht="12.75">
      <c r="A53" s="35" t="s">
        <v>55</v>
      </c>
      <c r="E53" s="39" t="s">
        <v>5</v>
      </c>
    </row>
    <row r="54" spans="1:5" ht="25.5">
      <c r="A54" s="35" t="s">
        <v>56</v>
      </c>
      <c r="E54" s="40" t="s">
        <v>6151</v>
      </c>
    </row>
    <row r="55" spans="1:5" ht="38.25">
      <c r="A55" t="s">
        <v>58</v>
      </c>
      <c r="E55" s="39" t="s">
        <v>4205</v>
      </c>
    </row>
    <row r="56" spans="1:16" ht="12.75">
      <c r="A56" t="s">
        <v>49</v>
      </c>
      <c s="34" t="s">
        <v>120</v>
      </c>
      <c s="34" t="s">
        <v>4581</v>
      </c>
      <c s="35" t="s">
        <v>4244</v>
      </c>
      <c s="6" t="s">
        <v>4582</v>
      </c>
      <c s="36" t="s">
        <v>95</v>
      </c>
      <c s="37">
        <v>11</v>
      </c>
      <c s="36">
        <v>0</v>
      </c>
      <c s="36">
        <f>ROUND(G56*H56,6)</f>
      </c>
      <c r="L56" s="38">
        <v>0</v>
      </c>
      <c s="32">
        <f>ROUND(ROUND(L56,2)*ROUND(G56,3),2)</f>
      </c>
      <c s="36" t="s">
        <v>54</v>
      </c>
      <c>
        <f>(M56*21)/100</f>
      </c>
      <c t="s">
        <v>27</v>
      </c>
    </row>
    <row r="57" spans="1:5" ht="12.75">
      <c r="A57" s="35" t="s">
        <v>55</v>
      </c>
      <c r="E57" s="39" t="s">
        <v>5</v>
      </c>
    </row>
    <row r="58" spans="1:5" ht="12.75">
      <c r="A58" s="35" t="s">
        <v>56</v>
      </c>
      <c r="E58" s="40" t="s">
        <v>6152</v>
      </c>
    </row>
    <row r="59" spans="1:5" ht="25.5">
      <c r="A59" t="s">
        <v>58</v>
      </c>
      <c r="E59" s="39" t="s">
        <v>4573</v>
      </c>
    </row>
    <row r="60" spans="1:16" ht="12.75">
      <c r="A60" t="s">
        <v>49</v>
      </c>
      <c s="34" t="s">
        <v>126</v>
      </c>
      <c s="34" t="s">
        <v>5335</v>
      </c>
      <c s="35" t="s">
        <v>4244</v>
      </c>
      <c s="6" t="s">
        <v>5336</v>
      </c>
      <c s="36" t="s">
        <v>469</v>
      </c>
      <c s="37">
        <v>60</v>
      </c>
      <c s="36">
        <v>0</v>
      </c>
      <c s="36">
        <f>ROUND(G60*H60,6)</f>
      </c>
      <c r="L60" s="38">
        <v>0</v>
      </c>
      <c s="32">
        <f>ROUND(ROUND(L60,2)*ROUND(G60,3),2)</f>
      </c>
      <c s="36" t="s">
        <v>54</v>
      </c>
      <c>
        <f>(M60*21)/100</f>
      </c>
      <c t="s">
        <v>27</v>
      </c>
    </row>
    <row r="61" spans="1:5" ht="12.75">
      <c r="A61" s="35" t="s">
        <v>55</v>
      </c>
      <c r="E61" s="39" t="s">
        <v>5</v>
      </c>
    </row>
    <row r="62" spans="1:5" ht="12.75">
      <c r="A62" s="35" t="s">
        <v>56</v>
      </c>
      <c r="E62" s="40" t="s">
        <v>6153</v>
      </c>
    </row>
    <row r="63" spans="1:5" ht="25.5">
      <c r="A63" t="s">
        <v>58</v>
      </c>
      <c r="E63" s="39" t="s">
        <v>4212</v>
      </c>
    </row>
    <row r="64" spans="1:16" ht="12.75">
      <c r="A64" t="s">
        <v>49</v>
      </c>
      <c s="34" t="s">
        <v>130</v>
      </c>
      <c s="34" t="s">
        <v>4210</v>
      </c>
      <c s="35" t="s">
        <v>4244</v>
      </c>
      <c s="6" t="s">
        <v>4211</v>
      </c>
      <c s="36" t="s">
        <v>469</v>
      </c>
      <c s="37">
        <v>490.5</v>
      </c>
      <c s="36">
        <v>0</v>
      </c>
      <c s="36">
        <f>ROUND(G64*H64,6)</f>
      </c>
      <c r="L64" s="38">
        <v>0</v>
      </c>
      <c s="32">
        <f>ROUND(ROUND(L64,2)*ROUND(G64,3),2)</f>
      </c>
      <c s="36" t="s">
        <v>54</v>
      </c>
      <c>
        <f>(M64*21)/100</f>
      </c>
      <c t="s">
        <v>27</v>
      </c>
    </row>
    <row r="65" spans="1:5" ht="12.75">
      <c r="A65" s="35" t="s">
        <v>55</v>
      </c>
      <c r="E65" s="39" t="s">
        <v>5</v>
      </c>
    </row>
    <row r="66" spans="1:5" ht="51">
      <c r="A66" s="35" t="s">
        <v>56</v>
      </c>
      <c r="E66" s="40" t="s">
        <v>6154</v>
      </c>
    </row>
    <row r="67" spans="1:5" ht="25.5">
      <c r="A67" t="s">
        <v>58</v>
      </c>
      <c r="E67" s="39" t="s">
        <v>4212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6157</v>
      </c>
      <c r="E8" s="30" t="s">
        <v>6156</v>
      </c>
      <c r="J8" s="29">
        <f>0+J9+J34+J47+J68+J89+J94+J99+J144</f>
      </c>
      <c s="29">
        <f>0+K9+K34+K47+K68+K89+K94+K99+K144</f>
      </c>
      <c s="29">
        <f>0+L9+L34+L47+L68+L89+L94+L99+L144</f>
      </c>
      <c s="29">
        <f>0+M9+M34+M47+M68+M89+M94+M99+M144</f>
      </c>
    </row>
    <row r="9" spans="1:13" ht="12.75">
      <c r="A9" t="s">
        <v>46</v>
      </c>
      <c r="C9" s="31" t="s">
        <v>71</v>
      </c>
      <c r="E9" s="33" t="s">
        <v>72</v>
      </c>
      <c r="J9" s="32">
        <f>0</f>
      </c>
      <c s="32">
        <f>0</f>
      </c>
      <c s="32">
        <f>0+L10+L14+L18+L22+L26+L30</f>
      </c>
      <c s="32">
        <f>0+M10+M14+M18+M22+M26+M30</f>
      </c>
    </row>
    <row r="10" spans="1:16" ht="12.75">
      <c r="A10" t="s">
        <v>49</v>
      </c>
      <c s="34" t="s">
        <v>26</v>
      </c>
      <c s="34" t="s">
        <v>6158</v>
      </c>
      <c s="35" t="s">
        <v>4244</v>
      </c>
      <c s="6" t="s">
        <v>6159</v>
      </c>
      <c s="36" t="s">
        <v>75</v>
      </c>
      <c s="37">
        <v>3.84</v>
      </c>
      <c s="36">
        <v>0</v>
      </c>
      <c s="36">
        <f>ROUND(G10*H10,6)</f>
      </c>
      <c r="L10" s="38">
        <v>0</v>
      </c>
      <c s="32">
        <f>ROUND(ROUND(L10,2)*ROUND(G10,3),2)</f>
      </c>
      <c s="36" t="s">
        <v>429</v>
      </c>
      <c>
        <f>(M10*21)/100</f>
      </c>
      <c t="s">
        <v>27</v>
      </c>
    </row>
    <row r="11" spans="1:5" ht="12.75">
      <c r="A11" s="35" t="s">
        <v>55</v>
      </c>
      <c r="E11" s="39" t="s">
        <v>5</v>
      </c>
    </row>
    <row r="12" spans="1:5" ht="25.5">
      <c r="A12" s="35" t="s">
        <v>56</v>
      </c>
      <c r="E12" s="40" t="s">
        <v>6160</v>
      </c>
    </row>
    <row r="13" spans="1:5" ht="63.75">
      <c r="A13" t="s">
        <v>58</v>
      </c>
      <c r="E13" s="39" t="s">
        <v>5925</v>
      </c>
    </row>
    <row r="14" spans="1:16" ht="12.75">
      <c r="A14" t="s">
        <v>49</v>
      </c>
      <c s="34" t="s">
        <v>87</v>
      </c>
      <c s="34" t="s">
        <v>4248</v>
      </c>
      <c s="35" t="s">
        <v>4244</v>
      </c>
      <c s="6" t="s">
        <v>4249</v>
      </c>
      <c s="36" t="s">
        <v>75</v>
      </c>
      <c s="37">
        <v>40</v>
      </c>
      <c s="36">
        <v>0</v>
      </c>
      <c s="36">
        <f>ROUND(G14*H14,6)</f>
      </c>
      <c r="L14" s="38">
        <v>0</v>
      </c>
      <c s="32">
        <f>ROUND(ROUND(L14,2)*ROUND(G14,3),2)</f>
      </c>
      <c s="36" t="s">
        <v>429</v>
      </c>
      <c>
        <f>(M14*21)/100</f>
      </c>
      <c t="s">
        <v>27</v>
      </c>
    </row>
    <row r="15" spans="1:5" ht="12.75">
      <c r="A15" s="35" t="s">
        <v>55</v>
      </c>
      <c r="E15" s="39" t="s">
        <v>5</v>
      </c>
    </row>
    <row r="16" spans="1:5" ht="12.75">
      <c r="A16" s="35" t="s">
        <v>56</v>
      </c>
      <c r="E16" s="40" t="s">
        <v>6161</v>
      </c>
    </row>
    <row r="17" spans="1:5" ht="318.75">
      <c r="A17" t="s">
        <v>58</v>
      </c>
      <c r="E17" s="39" t="s">
        <v>5927</v>
      </c>
    </row>
    <row r="18" spans="1:16" ht="12.75">
      <c r="A18" t="s">
        <v>49</v>
      </c>
      <c s="34" t="s">
        <v>92</v>
      </c>
      <c s="34" t="s">
        <v>437</v>
      </c>
      <c s="35" t="s">
        <v>4244</v>
      </c>
      <c s="6" t="s">
        <v>438</v>
      </c>
      <c s="36" t="s">
        <v>439</v>
      </c>
      <c s="37">
        <v>1600</v>
      </c>
      <c s="36">
        <v>0</v>
      </c>
      <c s="36">
        <f>ROUND(G18*H18,6)</f>
      </c>
      <c r="L18" s="38">
        <v>0</v>
      </c>
      <c s="32">
        <f>ROUND(ROUND(L18,2)*ROUND(G18,3),2)</f>
      </c>
      <c s="36" t="s">
        <v>429</v>
      </c>
      <c>
        <f>(M18*21)/100</f>
      </c>
      <c t="s">
        <v>27</v>
      </c>
    </row>
    <row r="19" spans="1:5" ht="12.75">
      <c r="A19" s="35" t="s">
        <v>55</v>
      </c>
      <c r="E19" s="39" t="s">
        <v>5</v>
      </c>
    </row>
    <row r="20" spans="1:5" ht="12.75">
      <c r="A20" s="35" t="s">
        <v>56</v>
      </c>
      <c r="E20" s="40" t="s">
        <v>4251</v>
      </c>
    </row>
    <row r="21" spans="1:5" ht="25.5">
      <c r="A21" t="s">
        <v>58</v>
      </c>
      <c r="E21" s="39" t="s">
        <v>441</v>
      </c>
    </row>
    <row r="22" spans="1:16" ht="12.75">
      <c r="A22" t="s">
        <v>49</v>
      </c>
      <c s="34" t="s">
        <v>97</v>
      </c>
      <c s="34" t="s">
        <v>442</v>
      </c>
      <c s="35" t="s">
        <v>4244</v>
      </c>
      <c s="6" t="s">
        <v>443</v>
      </c>
      <c s="36" t="s">
        <v>75</v>
      </c>
      <c s="37">
        <v>40</v>
      </c>
      <c s="36">
        <v>0</v>
      </c>
      <c s="36">
        <f>ROUND(G22*H22,6)</f>
      </c>
      <c r="L22" s="38">
        <v>0</v>
      </c>
      <c s="32">
        <f>ROUND(ROUND(L22,2)*ROUND(G22,3),2)</f>
      </c>
      <c s="36" t="s">
        <v>429</v>
      </c>
      <c>
        <f>(M22*21)/100</f>
      </c>
      <c t="s">
        <v>27</v>
      </c>
    </row>
    <row r="23" spans="1:5" ht="12.75">
      <c r="A23" s="35" t="s">
        <v>55</v>
      </c>
      <c r="E23" s="39" t="s">
        <v>5</v>
      </c>
    </row>
    <row r="24" spans="1:5" ht="12.75">
      <c r="A24" s="35" t="s">
        <v>56</v>
      </c>
      <c r="E24" s="40" t="s">
        <v>5027</v>
      </c>
    </row>
    <row r="25" spans="1:5" ht="191.25">
      <c r="A25" t="s">
        <v>58</v>
      </c>
      <c r="E25" s="39" t="s">
        <v>5929</v>
      </c>
    </row>
    <row r="26" spans="1:16" ht="12.75">
      <c r="A26" t="s">
        <v>49</v>
      </c>
      <c s="34" t="s">
        <v>85</v>
      </c>
      <c s="34" t="s">
        <v>4259</v>
      </c>
      <c s="35" t="s">
        <v>4244</v>
      </c>
      <c s="6" t="s">
        <v>4260</v>
      </c>
      <c s="36" t="s">
        <v>75</v>
      </c>
      <c s="37">
        <v>20</v>
      </c>
      <c s="36">
        <v>0</v>
      </c>
      <c s="36">
        <f>ROUND(G26*H26,6)</f>
      </c>
      <c r="L26" s="38">
        <v>0</v>
      </c>
      <c s="32">
        <f>ROUND(ROUND(L26,2)*ROUND(G26,3),2)</f>
      </c>
      <c s="36" t="s">
        <v>429</v>
      </c>
      <c>
        <f>(M26*21)/100</f>
      </c>
      <c t="s">
        <v>27</v>
      </c>
    </row>
    <row r="27" spans="1:5" ht="12.75">
      <c r="A27" s="35" t="s">
        <v>55</v>
      </c>
      <c r="E27" s="39" t="s">
        <v>5</v>
      </c>
    </row>
    <row r="28" spans="1:5" ht="38.25">
      <c r="A28" s="35" t="s">
        <v>56</v>
      </c>
      <c r="E28" s="40" t="s">
        <v>6162</v>
      </c>
    </row>
    <row r="29" spans="1:5" ht="229.5">
      <c r="A29" t="s">
        <v>58</v>
      </c>
      <c r="E29" s="39" t="s">
        <v>5931</v>
      </c>
    </row>
    <row r="30" spans="1:16" ht="12.75">
      <c r="A30" t="s">
        <v>49</v>
      </c>
      <c s="34" t="s">
        <v>104</v>
      </c>
      <c s="34" t="s">
        <v>3934</v>
      </c>
      <c s="35" t="s">
        <v>4244</v>
      </c>
      <c s="6" t="s">
        <v>3935</v>
      </c>
      <c s="36" t="s">
        <v>469</v>
      </c>
      <c s="37">
        <v>180.278</v>
      </c>
      <c s="36">
        <v>0</v>
      </c>
      <c s="36">
        <f>ROUND(G30*H30,6)</f>
      </c>
      <c r="L30" s="38">
        <v>0</v>
      </c>
      <c s="32">
        <f>ROUND(ROUND(L30,2)*ROUND(G30,3),2)</f>
      </c>
      <c s="36" t="s">
        <v>429</v>
      </c>
      <c>
        <f>(M30*21)/100</f>
      </c>
      <c t="s">
        <v>27</v>
      </c>
    </row>
    <row r="31" spans="1:5" ht="12.75">
      <c r="A31" s="35" t="s">
        <v>55</v>
      </c>
      <c r="E31" s="39" t="s">
        <v>5</v>
      </c>
    </row>
    <row r="32" spans="1:5" ht="12.75">
      <c r="A32" s="35" t="s">
        <v>56</v>
      </c>
      <c r="E32" s="40" t="s">
        <v>6163</v>
      </c>
    </row>
    <row r="33" spans="1:5" ht="25.5">
      <c r="A33" t="s">
        <v>58</v>
      </c>
      <c r="E33" s="39" t="s">
        <v>3937</v>
      </c>
    </row>
    <row r="34" spans="1:13" ht="12.75">
      <c r="A34" t="s">
        <v>46</v>
      </c>
      <c r="C34" s="31" t="s">
        <v>27</v>
      </c>
      <c r="E34" s="33" t="s">
        <v>445</v>
      </c>
      <c r="J34" s="32">
        <f>0</f>
      </c>
      <c s="32">
        <f>0</f>
      </c>
      <c s="32">
        <f>0+L35+L39+L43</f>
      </c>
      <c s="32">
        <f>0+M35+M39+M43</f>
      </c>
    </row>
    <row r="35" spans="1:16" ht="12.75">
      <c r="A35" t="s">
        <v>49</v>
      </c>
      <c s="34" t="s">
        <v>108</v>
      </c>
      <c s="34" t="s">
        <v>4798</v>
      </c>
      <c s="35" t="s">
        <v>4244</v>
      </c>
      <c s="6" t="s">
        <v>4799</v>
      </c>
      <c s="36" t="s">
        <v>95</v>
      </c>
      <c s="37">
        <v>1336.32</v>
      </c>
      <c s="36">
        <v>0</v>
      </c>
      <c s="36">
        <f>ROUND(G35*H35,6)</f>
      </c>
      <c r="L35" s="38">
        <v>0</v>
      </c>
      <c s="32">
        <f>ROUND(ROUND(L35,2)*ROUND(G35,3),2)</f>
      </c>
      <c s="36" t="s">
        <v>429</v>
      </c>
      <c>
        <f>(M35*21)/100</f>
      </c>
      <c t="s">
        <v>27</v>
      </c>
    </row>
    <row r="36" spans="1:5" ht="12.75">
      <c r="A36" s="35" t="s">
        <v>55</v>
      </c>
      <c r="E36" s="39" t="s">
        <v>5</v>
      </c>
    </row>
    <row r="37" spans="1:5" ht="51">
      <c r="A37" s="35" t="s">
        <v>56</v>
      </c>
      <c r="E37" s="40" t="s">
        <v>6164</v>
      </c>
    </row>
    <row r="38" spans="1:5" ht="63.75">
      <c r="A38" t="s">
        <v>58</v>
      </c>
      <c r="E38" s="39" t="s">
        <v>5938</v>
      </c>
    </row>
    <row r="39" spans="1:16" ht="12.75">
      <c r="A39" t="s">
        <v>49</v>
      </c>
      <c s="34" t="s">
        <v>112</v>
      </c>
      <c s="34" t="s">
        <v>5939</v>
      </c>
      <c s="35" t="s">
        <v>4244</v>
      </c>
      <c s="6" t="s">
        <v>5940</v>
      </c>
      <c s="36" t="s">
        <v>95</v>
      </c>
      <c s="37">
        <v>35.796</v>
      </c>
      <c s="36">
        <v>0</v>
      </c>
      <c s="36">
        <f>ROUND(G39*H39,6)</f>
      </c>
      <c r="L39" s="38">
        <v>0</v>
      </c>
      <c s="32">
        <f>ROUND(ROUND(L39,2)*ROUND(G39,3),2)</f>
      </c>
      <c s="36" t="s">
        <v>429</v>
      </c>
      <c>
        <f>(M39*21)/100</f>
      </c>
      <c t="s">
        <v>27</v>
      </c>
    </row>
    <row r="40" spans="1:5" ht="12.75">
      <c r="A40" s="35" t="s">
        <v>55</v>
      </c>
      <c r="E40" s="39" t="s">
        <v>5</v>
      </c>
    </row>
    <row r="41" spans="1:5" ht="25.5">
      <c r="A41" s="35" t="s">
        <v>56</v>
      </c>
      <c r="E41" s="40" t="s">
        <v>6165</v>
      </c>
    </row>
    <row r="42" spans="1:5" ht="63.75">
      <c r="A42" t="s">
        <v>58</v>
      </c>
      <c r="E42" s="39" t="s">
        <v>5938</v>
      </c>
    </row>
    <row r="43" spans="1:16" ht="12.75">
      <c r="A43" t="s">
        <v>49</v>
      </c>
      <c s="34" t="s">
        <v>209</v>
      </c>
      <c s="34" t="s">
        <v>5969</v>
      </c>
      <c s="35" t="s">
        <v>5</v>
      </c>
      <c s="6" t="s">
        <v>5970</v>
      </c>
      <c s="36" t="s">
        <v>95</v>
      </c>
      <c s="37">
        <v>1372.116</v>
      </c>
      <c s="36">
        <v>0</v>
      </c>
      <c s="36">
        <f>ROUND(G43*H43,6)</f>
      </c>
      <c r="L43" s="38">
        <v>0</v>
      </c>
      <c s="32">
        <f>ROUND(ROUND(L43,2)*ROUND(G43,3),2)</f>
      </c>
      <c s="36" t="s">
        <v>429</v>
      </c>
      <c>
        <f>(M43*21)/100</f>
      </c>
      <c t="s">
        <v>27</v>
      </c>
    </row>
    <row r="44" spans="1:5" ht="12.75">
      <c r="A44" s="35" t="s">
        <v>55</v>
      </c>
      <c r="E44" s="39" t="s">
        <v>5</v>
      </c>
    </row>
    <row r="45" spans="1:5" ht="102">
      <c r="A45" s="35" t="s">
        <v>56</v>
      </c>
      <c r="E45" s="40" t="s">
        <v>6166</v>
      </c>
    </row>
    <row r="46" spans="1:5" ht="38.25">
      <c r="A46" t="s">
        <v>58</v>
      </c>
      <c r="E46" s="39" t="s">
        <v>5972</v>
      </c>
    </row>
    <row r="47" spans="1:13" ht="12.75">
      <c r="A47" t="s">
        <v>46</v>
      </c>
      <c r="C47" s="31" t="s">
        <v>26</v>
      </c>
      <c r="E47" s="33" t="s">
        <v>3502</v>
      </c>
      <c r="J47" s="32">
        <f>0</f>
      </c>
      <c s="32">
        <f>0</f>
      </c>
      <c s="32">
        <f>0+L48+L52+L56+L60+L64</f>
      </c>
      <c s="32">
        <f>0+M48+M52+M56+M60+M64</f>
      </c>
    </row>
    <row r="48" spans="1:16" ht="12.75">
      <c r="A48" t="s">
        <v>49</v>
      </c>
      <c s="34" t="s">
        <v>116</v>
      </c>
      <c s="34" t="s">
        <v>3958</v>
      </c>
      <c s="35" t="s">
        <v>4244</v>
      </c>
      <c s="6" t="s">
        <v>3959</v>
      </c>
      <c s="36" t="s">
        <v>75</v>
      </c>
      <c s="37">
        <v>9.189</v>
      </c>
      <c s="36">
        <v>0</v>
      </c>
      <c s="36">
        <f>ROUND(G48*H48,6)</f>
      </c>
      <c r="L48" s="38">
        <v>0</v>
      </c>
      <c s="32">
        <f>ROUND(ROUND(L48,2)*ROUND(G48,3),2)</f>
      </c>
      <c s="36" t="s">
        <v>429</v>
      </c>
      <c>
        <f>(M48*21)/100</f>
      </c>
      <c t="s">
        <v>27</v>
      </c>
    </row>
    <row r="49" spans="1:5" ht="12.75">
      <c r="A49" s="35" t="s">
        <v>55</v>
      </c>
      <c r="E49" s="39" t="s">
        <v>5</v>
      </c>
    </row>
    <row r="50" spans="1:5" ht="12.75">
      <c r="A50" s="35" t="s">
        <v>56</v>
      </c>
      <c r="E50" s="40" t="s">
        <v>6167</v>
      </c>
    </row>
    <row r="51" spans="1:5" ht="382.5">
      <c r="A51" t="s">
        <v>58</v>
      </c>
      <c r="E51" s="39" t="s">
        <v>6168</v>
      </c>
    </row>
    <row r="52" spans="1:16" ht="12.75">
      <c r="A52" t="s">
        <v>49</v>
      </c>
      <c s="34" t="s">
        <v>120</v>
      </c>
      <c s="34" t="s">
        <v>3829</v>
      </c>
      <c s="35" t="s">
        <v>4244</v>
      </c>
      <c s="6" t="s">
        <v>3830</v>
      </c>
      <c s="36" t="s">
        <v>53</v>
      </c>
      <c s="37">
        <v>0.809</v>
      </c>
      <c s="36">
        <v>0</v>
      </c>
      <c s="36">
        <f>ROUND(G52*H52,6)</f>
      </c>
      <c r="L52" s="38">
        <v>0</v>
      </c>
      <c s="32">
        <f>ROUND(ROUND(L52,2)*ROUND(G52,3),2)</f>
      </c>
      <c s="36" t="s">
        <v>429</v>
      </c>
      <c>
        <f>(M52*21)/100</f>
      </c>
      <c t="s">
        <v>27</v>
      </c>
    </row>
    <row r="53" spans="1:5" ht="12.75">
      <c r="A53" s="35" t="s">
        <v>55</v>
      </c>
      <c r="E53" s="39" t="s">
        <v>5</v>
      </c>
    </row>
    <row r="54" spans="1:5" ht="12.75">
      <c r="A54" s="35" t="s">
        <v>56</v>
      </c>
      <c r="E54" s="40" t="s">
        <v>6169</v>
      </c>
    </row>
    <row r="55" spans="1:5" ht="242.25">
      <c r="A55" t="s">
        <v>58</v>
      </c>
      <c r="E55" s="39" t="s">
        <v>6170</v>
      </c>
    </row>
    <row r="56" spans="1:16" ht="12.75">
      <c r="A56" t="s">
        <v>49</v>
      </c>
      <c s="34" t="s">
        <v>126</v>
      </c>
      <c s="34" t="s">
        <v>4281</v>
      </c>
      <c s="35" t="s">
        <v>4244</v>
      </c>
      <c s="6" t="s">
        <v>4282</v>
      </c>
      <c s="36" t="s">
        <v>75</v>
      </c>
      <c s="37">
        <v>29.957</v>
      </c>
      <c s="36">
        <v>0</v>
      </c>
      <c s="36">
        <f>ROUND(G56*H56,6)</f>
      </c>
      <c r="L56" s="38">
        <v>0</v>
      </c>
      <c s="32">
        <f>ROUND(ROUND(L56,2)*ROUND(G56,3),2)</f>
      </c>
      <c s="36" t="s">
        <v>429</v>
      </c>
      <c>
        <f>(M56*21)/100</f>
      </c>
      <c t="s">
        <v>27</v>
      </c>
    </row>
    <row r="57" spans="1:5" ht="12.75">
      <c r="A57" s="35" t="s">
        <v>55</v>
      </c>
      <c r="E57" s="39" t="s">
        <v>5</v>
      </c>
    </row>
    <row r="58" spans="1:5" ht="51">
      <c r="A58" s="35" t="s">
        <v>56</v>
      </c>
      <c r="E58" s="40" t="s">
        <v>6171</v>
      </c>
    </row>
    <row r="59" spans="1:5" ht="369.75">
      <c r="A59" t="s">
        <v>58</v>
      </c>
      <c r="E59" s="39" t="s">
        <v>5976</v>
      </c>
    </row>
    <row r="60" spans="1:16" ht="12.75">
      <c r="A60" t="s">
        <v>49</v>
      </c>
      <c s="34" t="s">
        <v>130</v>
      </c>
      <c s="34" t="s">
        <v>3681</v>
      </c>
      <c s="35" t="s">
        <v>4244</v>
      </c>
      <c s="6" t="s">
        <v>3682</v>
      </c>
      <c s="36" t="s">
        <v>53</v>
      </c>
      <c s="37">
        <v>1.912</v>
      </c>
      <c s="36">
        <v>0</v>
      </c>
      <c s="36">
        <f>ROUND(G60*H60,6)</f>
      </c>
      <c r="L60" s="38">
        <v>0</v>
      </c>
      <c s="32">
        <f>ROUND(ROUND(L60,2)*ROUND(G60,3),2)</f>
      </c>
      <c s="36" t="s">
        <v>429</v>
      </c>
      <c>
        <f>(M60*21)/100</f>
      </c>
      <c t="s">
        <v>27</v>
      </c>
    </row>
    <row r="61" spans="1:5" ht="12.75">
      <c r="A61" s="35" t="s">
        <v>55</v>
      </c>
      <c r="E61" s="39" t="s">
        <v>5</v>
      </c>
    </row>
    <row r="62" spans="1:5" ht="12.75">
      <c r="A62" s="35" t="s">
        <v>56</v>
      </c>
      <c r="E62" s="40" t="s">
        <v>6172</v>
      </c>
    </row>
    <row r="63" spans="1:5" ht="267.75">
      <c r="A63" t="s">
        <v>58</v>
      </c>
      <c r="E63" s="39" t="s">
        <v>5954</v>
      </c>
    </row>
    <row r="64" spans="1:16" ht="12.75">
      <c r="A64" t="s">
        <v>49</v>
      </c>
      <c s="34" t="s">
        <v>134</v>
      </c>
      <c s="34" t="s">
        <v>6173</v>
      </c>
      <c s="35" t="s">
        <v>4244</v>
      </c>
      <c s="6" t="s">
        <v>6174</v>
      </c>
      <c s="36" t="s">
        <v>53</v>
      </c>
      <c s="37">
        <v>4.665</v>
      </c>
      <c s="36">
        <v>0</v>
      </c>
      <c s="36">
        <f>ROUND(G64*H64,6)</f>
      </c>
      <c r="L64" s="38">
        <v>0</v>
      </c>
      <c s="32">
        <f>ROUND(ROUND(L64,2)*ROUND(G64,3),2)</f>
      </c>
      <c s="36" t="s">
        <v>429</v>
      </c>
      <c>
        <f>(M64*21)/100</f>
      </c>
      <c t="s">
        <v>27</v>
      </c>
    </row>
    <row r="65" spans="1:5" ht="12.75">
      <c r="A65" s="35" t="s">
        <v>55</v>
      </c>
      <c r="E65" s="39" t="s">
        <v>5</v>
      </c>
    </row>
    <row r="66" spans="1:5" ht="12.75">
      <c r="A66" s="35" t="s">
        <v>56</v>
      </c>
      <c r="E66" s="40" t="s">
        <v>6175</v>
      </c>
    </row>
    <row r="67" spans="1:5" ht="267.75">
      <c r="A67" t="s">
        <v>58</v>
      </c>
      <c r="E67" s="39" t="s">
        <v>5954</v>
      </c>
    </row>
    <row r="68" spans="1:13" ht="12.75">
      <c r="A68" t="s">
        <v>46</v>
      </c>
      <c r="C68" s="31" t="s">
        <v>87</v>
      </c>
      <c r="E68" s="33" t="s">
        <v>453</v>
      </c>
      <c r="J68" s="32">
        <f>0</f>
      </c>
      <c s="32">
        <f>0</f>
      </c>
      <c s="32">
        <f>0+L69+L73+L77+L81+L85</f>
      </c>
      <c s="32">
        <f>0+M69+M73+M77+M81+M85</f>
      </c>
    </row>
    <row r="69" spans="1:16" ht="12.75">
      <c r="A69" t="s">
        <v>49</v>
      </c>
      <c s="34" t="s">
        <v>138</v>
      </c>
      <c s="34" t="s">
        <v>4284</v>
      </c>
      <c s="35" t="s">
        <v>4244</v>
      </c>
      <c s="6" t="s">
        <v>4285</v>
      </c>
      <c s="36" t="s">
        <v>75</v>
      </c>
      <c s="37">
        <v>0.67</v>
      </c>
      <c s="36">
        <v>0</v>
      </c>
      <c s="36">
        <f>ROUND(G69*H69,6)</f>
      </c>
      <c r="L69" s="38">
        <v>0</v>
      </c>
      <c s="32">
        <f>ROUND(ROUND(L69,2)*ROUND(G69,3),2)</f>
      </c>
      <c s="36" t="s">
        <v>429</v>
      </c>
      <c>
        <f>(M69*21)/100</f>
      </c>
      <c t="s">
        <v>27</v>
      </c>
    </row>
    <row r="70" spans="1:5" ht="12.75">
      <c r="A70" s="35" t="s">
        <v>55</v>
      </c>
      <c r="E70" s="39" t="s">
        <v>5</v>
      </c>
    </row>
    <row r="71" spans="1:5" ht="12.75">
      <c r="A71" s="35" t="s">
        <v>56</v>
      </c>
      <c r="E71" s="40" t="s">
        <v>6176</v>
      </c>
    </row>
    <row r="72" spans="1:5" ht="369.75">
      <c r="A72" t="s">
        <v>58</v>
      </c>
      <c r="E72" s="39" t="s">
        <v>5976</v>
      </c>
    </row>
    <row r="73" spans="1:16" ht="12.75">
      <c r="A73" t="s">
        <v>49</v>
      </c>
      <c s="34" t="s">
        <v>142</v>
      </c>
      <c s="34" t="s">
        <v>454</v>
      </c>
      <c s="35" t="s">
        <v>4244</v>
      </c>
      <c s="6" t="s">
        <v>455</v>
      </c>
      <c s="36" t="s">
        <v>75</v>
      </c>
      <c s="37">
        <v>12.638</v>
      </c>
      <c s="36">
        <v>0</v>
      </c>
      <c s="36">
        <f>ROUND(G73*H73,6)</f>
      </c>
      <c r="L73" s="38">
        <v>0</v>
      </c>
      <c s="32">
        <f>ROUND(ROUND(L73,2)*ROUND(G73,3),2)</f>
      </c>
      <c s="36" t="s">
        <v>429</v>
      </c>
      <c>
        <f>(M73*21)/100</f>
      </c>
      <c t="s">
        <v>27</v>
      </c>
    </row>
    <row r="74" spans="1:5" ht="12.75">
      <c r="A74" s="35" t="s">
        <v>55</v>
      </c>
      <c r="E74" s="39" t="s">
        <v>5</v>
      </c>
    </row>
    <row r="75" spans="1:5" ht="25.5">
      <c r="A75" s="35" t="s">
        <v>56</v>
      </c>
      <c r="E75" s="40" t="s">
        <v>6177</v>
      </c>
    </row>
    <row r="76" spans="1:5" ht="369.75">
      <c r="A76" t="s">
        <v>58</v>
      </c>
      <c r="E76" s="39" t="s">
        <v>5976</v>
      </c>
    </row>
    <row r="77" spans="1:16" ht="12.75">
      <c r="A77" t="s">
        <v>49</v>
      </c>
      <c s="34" t="s">
        <v>146</v>
      </c>
      <c s="34" t="s">
        <v>3862</v>
      </c>
      <c s="35" t="s">
        <v>4244</v>
      </c>
      <c s="6" t="s">
        <v>3863</v>
      </c>
      <c s="36" t="s">
        <v>75</v>
      </c>
      <c s="37">
        <v>1.176</v>
      </c>
      <c s="36">
        <v>0</v>
      </c>
      <c s="36">
        <f>ROUND(G77*H77,6)</f>
      </c>
      <c r="L77" s="38">
        <v>0</v>
      </c>
      <c s="32">
        <f>ROUND(ROUND(L77,2)*ROUND(G77,3),2)</f>
      </c>
      <c s="36" t="s">
        <v>429</v>
      </c>
      <c>
        <f>(M77*21)/100</f>
      </c>
      <c t="s">
        <v>27</v>
      </c>
    </row>
    <row r="78" spans="1:5" ht="12.75">
      <c r="A78" s="35" t="s">
        <v>55</v>
      </c>
      <c r="E78" s="39" t="s">
        <v>5</v>
      </c>
    </row>
    <row r="79" spans="1:5" ht="25.5">
      <c r="A79" s="35" t="s">
        <v>56</v>
      </c>
      <c r="E79" s="40" t="s">
        <v>6178</v>
      </c>
    </row>
    <row r="80" spans="1:5" ht="369.75">
      <c r="A80" t="s">
        <v>58</v>
      </c>
      <c r="E80" s="39" t="s">
        <v>5976</v>
      </c>
    </row>
    <row r="81" spans="1:16" ht="12.75">
      <c r="A81" t="s">
        <v>49</v>
      </c>
      <c s="34" t="s">
        <v>150</v>
      </c>
      <c s="34" t="s">
        <v>3858</v>
      </c>
      <c s="35" t="s">
        <v>4244</v>
      </c>
      <c s="6" t="s">
        <v>3859</v>
      </c>
      <c s="36" t="s">
        <v>75</v>
      </c>
      <c s="37">
        <v>14.912</v>
      </c>
      <c s="36">
        <v>0</v>
      </c>
      <c s="36">
        <f>ROUND(G81*H81,6)</f>
      </c>
      <c r="L81" s="38">
        <v>0</v>
      </c>
      <c s="32">
        <f>ROUND(ROUND(L81,2)*ROUND(G81,3),2)</f>
      </c>
      <c s="36" t="s">
        <v>429</v>
      </c>
      <c>
        <f>(M81*21)/100</f>
      </c>
      <c t="s">
        <v>27</v>
      </c>
    </row>
    <row r="82" spans="1:5" ht="12.75">
      <c r="A82" s="35" t="s">
        <v>55</v>
      </c>
      <c r="E82" s="39" t="s">
        <v>5</v>
      </c>
    </row>
    <row r="83" spans="1:5" ht="51">
      <c r="A83" s="35" t="s">
        <v>56</v>
      </c>
      <c r="E83" s="40" t="s">
        <v>6179</v>
      </c>
    </row>
    <row r="84" spans="1:5" ht="102">
      <c r="A84" t="s">
        <v>58</v>
      </c>
      <c r="E84" s="39" t="s">
        <v>5984</v>
      </c>
    </row>
    <row r="85" spans="1:16" ht="12.75">
      <c r="A85" t="s">
        <v>49</v>
      </c>
      <c s="34" t="s">
        <v>153</v>
      </c>
      <c s="34" t="s">
        <v>4289</v>
      </c>
      <c s="35" t="s">
        <v>4244</v>
      </c>
      <c s="6" t="s">
        <v>4290</v>
      </c>
      <c s="36" t="s">
        <v>75</v>
      </c>
      <c s="37">
        <v>4.2</v>
      </c>
      <c s="36">
        <v>0</v>
      </c>
      <c s="36">
        <f>ROUND(G85*H85,6)</f>
      </c>
      <c r="L85" s="38">
        <v>0</v>
      </c>
      <c s="32">
        <f>ROUND(ROUND(L85,2)*ROUND(G85,3),2)</f>
      </c>
      <c s="36" t="s">
        <v>429</v>
      </c>
      <c>
        <f>(M85*21)/100</f>
      </c>
      <c t="s">
        <v>27</v>
      </c>
    </row>
    <row r="86" spans="1:5" ht="12.75">
      <c r="A86" s="35" t="s">
        <v>55</v>
      </c>
      <c r="E86" s="39" t="s">
        <v>5</v>
      </c>
    </row>
    <row r="87" spans="1:5" ht="12.75">
      <c r="A87" s="35" t="s">
        <v>56</v>
      </c>
      <c r="E87" s="40" t="s">
        <v>6180</v>
      </c>
    </row>
    <row r="88" spans="1:5" ht="357">
      <c r="A88" t="s">
        <v>58</v>
      </c>
      <c r="E88" s="39" t="s">
        <v>5986</v>
      </c>
    </row>
    <row r="89" spans="1:13" ht="12.75">
      <c r="A89" t="s">
        <v>46</v>
      </c>
      <c r="C89" s="31" t="s">
        <v>97</v>
      </c>
      <c r="E89" s="33" t="s">
        <v>5989</v>
      </c>
      <c r="J89" s="32">
        <f>0</f>
      </c>
      <c s="32">
        <f>0</f>
      </c>
      <c s="32">
        <f>0+L90</f>
      </c>
      <c s="32">
        <f>0+M90</f>
      </c>
    </row>
    <row r="90" spans="1:16" ht="12.75">
      <c r="A90" t="s">
        <v>49</v>
      </c>
      <c s="34" t="s">
        <v>157</v>
      </c>
      <c s="34" t="s">
        <v>4167</v>
      </c>
      <c s="35" t="s">
        <v>4244</v>
      </c>
      <c s="6" t="s">
        <v>4168</v>
      </c>
      <c s="36" t="s">
        <v>469</v>
      </c>
      <c s="37">
        <v>300.951</v>
      </c>
      <c s="36">
        <v>0</v>
      </c>
      <c s="36">
        <f>ROUND(G90*H90,6)</f>
      </c>
      <c r="L90" s="38">
        <v>0</v>
      </c>
      <c s="32">
        <f>ROUND(ROUND(L90,2)*ROUND(G90,3),2)</f>
      </c>
      <c s="36" t="s">
        <v>429</v>
      </c>
      <c>
        <f>(M90*21)/100</f>
      </c>
      <c t="s">
        <v>27</v>
      </c>
    </row>
    <row r="91" spans="1:5" ht="12.75">
      <c r="A91" s="35" t="s">
        <v>55</v>
      </c>
      <c r="E91" s="39" t="s">
        <v>5</v>
      </c>
    </row>
    <row r="92" spans="1:5" ht="76.5">
      <c r="A92" s="35" t="s">
        <v>56</v>
      </c>
      <c r="E92" s="40" t="s">
        <v>6181</v>
      </c>
    </row>
    <row r="93" spans="1:5" ht="76.5">
      <c r="A93" t="s">
        <v>58</v>
      </c>
      <c r="E93" s="39" t="s">
        <v>5993</v>
      </c>
    </row>
    <row r="94" spans="1:13" ht="12.75">
      <c r="A94" t="s">
        <v>46</v>
      </c>
      <c r="C94" s="31" t="s">
        <v>85</v>
      </c>
      <c r="E94" s="33" t="s">
        <v>86</v>
      </c>
      <c r="J94" s="32">
        <f>0</f>
      </c>
      <c s="32">
        <f>0</f>
      </c>
      <c s="32">
        <f>0+L95</f>
      </c>
      <c s="32">
        <f>0+M95</f>
      </c>
    </row>
    <row r="95" spans="1:16" ht="12.75">
      <c r="A95" t="s">
        <v>49</v>
      </c>
      <c s="34" t="s">
        <v>161</v>
      </c>
      <c s="34" t="s">
        <v>5897</v>
      </c>
      <c s="35" t="s">
        <v>4244</v>
      </c>
      <c s="6" t="s">
        <v>5898</v>
      </c>
      <c s="36" t="s">
        <v>469</v>
      </c>
      <c s="37">
        <v>13.052</v>
      </c>
      <c s="36">
        <v>0</v>
      </c>
      <c s="36">
        <f>ROUND(G95*H95,6)</f>
      </c>
      <c r="L95" s="38">
        <v>0</v>
      </c>
      <c s="32">
        <f>ROUND(ROUND(L95,2)*ROUND(G95,3),2)</f>
      </c>
      <c s="36" t="s">
        <v>429</v>
      </c>
      <c>
        <f>(M95*21)/100</f>
      </c>
      <c t="s">
        <v>27</v>
      </c>
    </row>
    <row r="96" spans="1:5" ht="12.75">
      <c r="A96" s="35" t="s">
        <v>55</v>
      </c>
      <c r="E96" s="39" t="s">
        <v>5</v>
      </c>
    </row>
    <row r="97" spans="1:5" ht="12.75">
      <c r="A97" s="35" t="s">
        <v>56</v>
      </c>
      <c r="E97" s="40" t="s">
        <v>6182</v>
      </c>
    </row>
    <row r="98" spans="1:5" ht="51">
      <c r="A98" t="s">
        <v>58</v>
      </c>
      <c r="E98" s="39" t="s">
        <v>4843</v>
      </c>
    </row>
    <row r="99" spans="1:13" ht="12.75">
      <c r="A99" t="s">
        <v>46</v>
      </c>
      <c r="C99" s="31" t="s">
        <v>108</v>
      </c>
      <c r="E99" s="33" t="s">
        <v>2697</v>
      </c>
      <c r="J99" s="32">
        <f>0</f>
      </c>
      <c s="32">
        <f>0</f>
      </c>
      <c s="32">
        <f>0+L100+L104+L108+L112+L116+L120+L124+L128+L132+L136+L140</f>
      </c>
      <c s="32">
        <f>0+M100+M104+M108+M112+M116+M120+M124+M128+M132+M136+M140</f>
      </c>
    </row>
    <row r="100" spans="1:16" ht="12.75">
      <c r="A100" t="s">
        <v>49</v>
      </c>
      <c s="34" t="s">
        <v>165</v>
      </c>
      <c s="34" t="s">
        <v>4569</v>
      </c>
      <c s="35" t="s">
        <v>4244</v>
      </c>
      <c s="6" t="s">
        <v>4570</v>
      </c>
      <c s="36" t="s">
        <v>469</v>
      </c>
      <c s="37">
        <v>2.759</v>
      </c>
      <c s="36">
        <v>0</v>
      </c>
      <c s="36">
        <f>ROUND(G100*H100,6)</f>
      </c>
      <c r="L100" s="38">
        <v>0</v>
      </c>
      <c s="32">
        <f>ROUND(ROUND(L100,2)*ROUND(G100,3),2)</f>
      </c>
      <c s="36" t="s">
        <v>429</v>
      </c>
      <c>
        <f>(M100*21)/100</f>
      </c>
      <c t="s">
        <v>27</v>
      </c>
    </row>
    <row r="101" spans="1:5" ht="12.75">
      <c r="A101" s="35" t="s">
        <v>55</v>
      </c>
      <c r="E101" s="39" t="s">
        <v>5</v>
      </c>
    </row>
    <row r="102" spans="1:5" ht="25.5">
      <c r="A102" s="35" t="s">
        <v>56</v>
      </c>
      <c r="E102" s="40" t="s">
        <v>6183</v>
      </c>
    </row>
    <row r="103" spans="1:5" ht="25.5">
      <c r="A103" t="s">
        <v>58</v>
      </c>
      <c r="E103" s="39" t="s">
        <v>4573</v>
      </c>
    </row>
    <row r="104" spans="1:16" ht="25.5">
      <c r="A104" t="s">
        <v>49</v>
      </c>
      <c s="34" t="s">
        <v>169</v>
      </c>
      <c s="34" t="s">
        <v>4574</v>
      </c>
      <c s="35" t="s">
        <v>4244</v>
      </c>
      <c s="6" t="s">
        <v>4575</v>
      </c>
      <c s="36" t="s">
        <v>95</v>
      </c>
      <c s="37">
        <v>33.75</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6184</v>
      </c>
    </row>
    <row r="107" spans="1:5" ht="38.25">
      <c r="A107" t="s">
        <v>58</v>
      </c>
      <c r="E107" s="39" t="s">
        <v>6053</v>
      </c>
    </row>
    <row r="108" spans="1:16" ht="12.75">
      <c r="A108" t="s">
        <v>49</v>
      </c>
      <c s="34" t="s">
        <v>173</v>
      </c>
      <c s="34" t="s">
        <v>4581</v>
      </c>
      <c s="35" t="s">
        <v>4244</v>
      </c>
      <c s="6" t="s">
        <v>4582</v>
      </c>
      <c s="36" t="s">
        <v>95</v>
      </c>
      <c s="37">
        <v>33.75</v>
      </c>
      <c s="36">
        <v>0</v>
      </c>
      <c s="36">
        <f>ROUND(G108*H108,6)</f>
      </c>
      <c r="L108" s="38">
        <v>0</v>
      </c>
      <c s="32">
        <f>ROUND(ROUND(L108,2)*ROUND(G108,3),2)</f>
      </c>
      <c s="36" t="s">
        <v>429</v>
      </c>
      <c>
        <f>(M108*21)/100</f>
      </c>
      <c t="s">
        <v>27</v>
      </c>
    </row>
    <row r="109" spans="1:5" ht="12.75">
      <c r="A109" s="35" t="s">
        <v>55</v>
      </c>
      <c r="E109" s="39" t="s">
        <v>5</v>
      </c>
    </row>
    <row r="110" spans="1:5" ht="12.75">
      <c r="A110" s="35" t="s">
        <v>56</v>
      </c>
      <c r="E110" s="40" t="s">
        <v>6184</v>
      </c>
    </row>
    <row r="111" spans="1:5" ht="25.5">
      <c r="A111" t="s">
        <v>58</v>
      </c>
      <c r="E111" s="39" t="s">
        <v>4573</v>
      </c>
    </row>
    <row r="112" spans="1:16" ht="12.75">
      <c r="A112" t="s">
        <v>49</v>
      </c>
      <c s="34" t="s">
        <v>177</v>
      </c>
      <c s="34" t="s">
        <v>4712</v>
      </c>
      <c s="35" t="s">
        <v>4244</v>
      </c>
      <c s="6" t="s">
        <v>4713</v>
      </c>
      <c s="36" t="s">
        <v>469</v>
      </c>
      <c s="37">
        <v>1.68</v>
      </c>
      <c s="36">
        <v>0</v>
      </c>
      <c s="36">
        <f>ROUND(G112*H112,6)</f>
      </c>
      <c r="L112" s="38">
        <v>0</v>
      </c>
      <c s="32">
        <f>ROUND(ROUND(L112,2)*ROUND(G112,3),2)</f>
      </c>
      <c s="36" t="s">
        <v>429</v>
      </c>
      <c>
        <f>(M112*21)/100</f>
      </c>
      <c t="s">
        <v>27</v>
      </c>
    </row>
    <row r="113" spans="1:5" ht="12.75">
      <c r="A113" s="35" t="s">
        <v>55</v>
      </c>
      <c r="E113" s="39" t="s">
        <v>5</v>
      </c>
    </row>
    <row r="114" spans="1:5" ht="12.75">
      <c r="A114" s="35" t="s">
        <v>56</v>
      </c>
      <c r="E114" s="40" t="s">
        <v>6185</v>
      </c>
    </row>
    <row r="115" spans="1:5" ht="63.75">
      <c r="A115" t="s">
        <v>58</v>
      </c>
      <c r="E115" s="39" t="s">
        <v>6186</v>
      </c>
    </row>
    <row r="116" spans="1:16" ht="12.75">
      <c r="A116" t="s">
        <v>49</v>
      </c>
      <c s="34" t="s">
        <v>181</v>
      </c>
      <c s="34" t="s">
        <v>4309</v>
      </c>
      <c s="35" t="s">
        <v>4244</v>
      </c>
      <c s="6" t="s">
        <v>4310</v>
      </c>
      <c s="36" t="s">
        <v>95</v>
      </c>
      <c s="37">
        <v>26.5</v>
      </c>
      <c s="36">
        <v>0</v>
      </c>
      <c s="36">
        <f>ROUND(G116*H116,6)</f>
      </c>
      <c r="L116" s="38">
        <v>0</v>
      </c>
      <c s="32">
        <f>ROUND(ROUND(L116,2)*ROUND(G116,3),2)</f>
      </c>
      <c s="36" t="s">
        <v>429</v>
      </c>
      <c>
        <f>(M116*21)/100</f>
      </c>
      <c t="s">
        <v>27</v>
      </c>
    </row>
    <row r="117" spans="1:5" ht="12.75">
      <c r="A117" s="35" t="s">
        <v>55</v>
      </c>
      <c r="E117" s="39" t="s">
        <v>5</v>
      </c>
    </row>
    <row r="118" spans="1:5" ht="38.25">
      <c r="A118" s="35" t="s">
        <v>56</v>
      </c>
      <c r="E118" s="40" t="s">
        <v>6187</v>
      </c>
    </row>
    <row r="119" spans="1:5" ht="89.25">
      <c r="A119" t="s">
        <v>58</v>
      </c>
      <c r="E119" s="39" t="s">
        <v>6188</v>
      </c>
    </row>
    <row r="120" spans="1:16" ht="12.75">
      <c r="A120" t="s">
        <v>49</v>
      </c>
      <c s="34" t="s">
        <v>185</v>
      </c>
      <c s="34" t="s">
        <v>5112</v>
      </c>
      <c s="35" t="s">
        <v>4244</v>
      </c>
      <c s="6" t="s">
        <v>5113</v>
      </c>
      <c s="36" t="s">
        <v>1908</v>
      </c>
      <c s="37">
        <v>19.882</v>
      </c>
      <c s="36">
        <v>0</v>
      </c>
      <c s="36">
        <f>ROUND(G120*H120,6)</f>
      </c>
      <c r="L120" s="38">
        <v>0</v>
      </c>
      <c s="32">
        <f>ROUND(ROUND(L120,2)*ROUND(G120,3),2)</f>
      </c>
      <c s="36" t="s">
        <v>429</v>
      </c>
      <c>
        <f>(M120*21)/100</f>
      </c>
      <c t="s">
        <v>27</v>
      </c>
    </row>
    <row r="121" spans="1:5" ht="12.75">
      <c r="A121" s="35" t="s">
        <v>55</v>
      </c>
      <c r="E121" s="39" t="s">
        <v>5</v>
      </c>
    </row>
    <row r="122" spans="1:5" ht="12.75">
      <c r="A122" s="35" t="s">
        <v>56</v>
      </c>
      <c r="E122" s="40" t="s">
        <v>6189</v>
      </c>
    </row>
    <row r="123" spans="1:5" ht="357">
      <c r="A123" t="s">
        <v>58</v>
      </c>
      <c r="E123" s="39" t="s">
        <v>6190</v>
      </c>
    </row>
    <row r="124" spans="1:16" ht="12.75">
      <c r="A124" t="s">
        <v>49</v>
      </c>
      <c s="34" t="s">
        <v>189</v>
      </c>
      <c s="34" t="s">
        <v>4210</v>
      </c>
      <c s="35" t="s">
        <v>4244</v>
      </c>
      <c s="6" t="s">
        <v>4211</v>
      </c>
      <c s="36" t="s">
        <v>469</v>
      </c>
      <c s="37">
        <v>305.951</v>
      </c>
      <c s="36">
        <v>0</v>
      </c>
      <c s="36">
        <f>ROUND(G124*H124,6)</f>
      </c>
      <c r="L124" s="38">
        <v>0</v>
      </c>
      <c s="32">
        <f>ROUND(ROUND(L124,2)*ROUND(G124,3),2)</f>
      </c>
      <c s="36" t="s">
        <v>429</v>
      </c>
      <c>
        <f>(M124*21)/100</f>
      </c>
      <c t="s">
        <v>27</v>
      </c>
    </row>
    <row r="125" spans="1:5" ht="12.75">
      <c r="A125" s="35" t="s">
        <v>55</v>
      </c>
      <c r="E125" s="39" t="s">
        <v>5</v>
      </c>
    </row>
    <row r="126" spans="1:5" ht="89.25">
      <c r="A126" s="35" t="s">
        <v>56</v>
      </c>
      <c r="E126" s="40" t="s">
        <v>6191</v>
      </c>
    </row>
    <row r="127" spans="1:5" ht="25.5">
      <c r="A127" t="s">
        <v>58</v>
      </c>
      <c r="E127" s="39" t="s">
        <v>4212</v>
      </c>
    </row>
    <row r="128" spans="1:16" ht="12.75">
      <c r="A128" t="s">
        <v>49</v>
      </c>
      <c s="34" t="s">
        <v>193</v>
      </c>
      <c s="34" t="s">
        <v>4321</v>
      </c>
      <c s="35" t="s">
        <v>4244</v>
      </c>
      <c s="6" t="s">
        <v>4322</v>
      </c>
      <c s="36" t="s">
        <v>75</v>
      </c>
      <c s="37">
        <v>27.901</v>
      </c>
      <c s="36">
        <v>0</v>
      </c>
      <c s="36">
        <f>ROUND(G128*H128,6)</f>
      </c>
      <c r="L128" s="38">
        <v>0</v>
      </c>
      <c s="32">
        <f>ROUND(ROUND(L128,2)*ROUND(G128,3),2)</f>
      </c>
      <c s="36" t="s">
        <v>429</v>
      </c>
      <c>
        <f>(M128*21)/100</f>
      </c>
      <c t="s">
        <v>27</v>
      </c>
    </row>
    <row r="129" spans="1:5" ht="12.75">
      <c r="A129" s="35" t="s">
        <v>55</v>
      </c>
      <c r="E129" s="39" t="s">
        <v>5</v>
      </c>
    </row>
    <row r="130" spans="1:5" ht="25.5">
      <c r="A130" s="35" t="s">
        <v>56</v>
      </c>
      <c r="E130" s="40" t="s">
        <v>6192</v>
      </c>
    </row>
    <row r="131" spans="1:5" ht="114.75">
      <c r="A131" t="s">
        <v>58</v>
      </c>
      <c r="E131" s="39" t="s">
        <v>6059</v>
      </c>
    </row>
    <row r="132" spans="1:16" ht="12.75">
      <c r="A132" t="s">
        <v>49</v>
      </c>
      <c s="34" t="s">
        <v>197</v>
      </c>
      <c s="34" t="s">
        <v>3639</v>
      </c>
      <c s="35" t="s">
        <v>4244</v>
      </c>
      <c s="6" t="s">
        <v>3640</v>
      </c>
      <c s="36" t="s">
        <v>1574</v>
      </c>
      <c s="37">
        <v>2790.11</v>
      </c>
      <c s="36">
        <v>0</v>
      </c>
      <c s="36">
        <f>ROUND(G132*H132,6)</f>
      </c>
      <c r="L132" s="38">
        <v>0</v>
      </c>
      <c s="32">
        <f>ROUND(ROUND(L132,2)*ROUND(G132,3),2)</f>
      </c>
      <c s="36" t="s">
        <v>429</v>
      </c>
      <c>
        <f>(M132*21)/100</f>
      </c>
      <c t="s">
        <v>27</v>
      </c>
    </row>
    <row r="133" spans="1:5" ht="12.75">
      <c r="A133" s="35" t="s">
        <v>55</v>
      </c>
      <c r="E133" s="39" t="s">
        <v>5</v>
      </c>
    </row>
    <row r="134" spans="1:5" ht="12.75">
      <c r="A134" s="35" t="s">
        <v>56</v>
      </c>
      <c r="E134" s="40" t="s">
        <v>4324</v>
      </c>
    </row>
    <row r="135" spans="1:5" ht="25.5">
      <c r="A135" t="s">
        <v>58</v>
      </c>
      <c r="E135" s="39" t="s">
        <v>1927</v>
      </c>
    </row>
    <row r="136" spans="1:16" ht="12.75">
      <c r="A136" t="s">
        <v>49</v>
      </c>
      <c s="34" t="s">
        <v>201</v>
      </c>
      <c s="34" t="s">
        <v>6193</v>
      </c>
      <c s="35" t="s">
        <v>4244</v>
      </c>
      <c s="6" t="s">
        <v>6194</v>
      </c>
      <c s="36" t="s">
        <v>75</v>
      </c>
      <c s="37">
        <v>1.62</v>
      </c>
      <c s="36">
        <v>0</v>
      </c>
      <c s="36">
        <f>ROUND(G136*H136,6)</f>
      </c>
      <c r="L136" s="38">
        <v>0</v>
      </c>
      <c s="32">
        <f>ROUND(ROUND(L136,2)*ROUND(G136,3),2)</f>
      </c>
      <c s="36" t="s">
        <v>429</v>
      </c>
      <c>
        <f>(M136*21)/100</f>
      </c>
      <c t="s">
        <v>27</v>
      </c>
    </row>
    <row r="137" spans="1:5" ht="12.75">
      <c r="A137" s="35" t="s">
        <v>55</v>
      </c>
      <c r="E137" s="39" t="s">
        <v>5</v>
      </c>
    </row>
    <row r="138" spans="1:5" ht="12.75">
      <c r="A138" s="35" t="s">
        <v>56</v>
      </c>
      <c r="E138" s="40" t="s">
        <v>6195</v>
      </c>
    </row>
    <row r="139" spans="1:5" ht="76.5">
      <c r="A139" t="s">
        <v>58</v>
      </c>
      <c r="E139" s="39" t="s">
        <v>6196</v>
      </c>
    </row>
    <row r="140" spans="1:16" ht="12.75">
      <c r="A140" t="s">
        <v>49</v>
      </c>
      <c s="34" t="s">
        <v>205</v>
      </c>
      <c s="34" t="s">
        <v>4226</v>
      </c>
      <c s="35" t="s">
        <v>4244</v>
      </c>
      <c s="6" t="s">
        <v>4227</v>
      </c>
      <c s="36" t="s">
        <v>1574</v>
      </c>
      <c s="37">
        <v>162</v>
      </c>
      <c s="36">
        <v>0</v>
      </c>
      <c s="36">
        <f>ROUND(G140*H140,6)</f>
      </c>
      <c r="L140" s="38">
        <v>0</v>
      </c>
      <c s="32">
        <f>ROUND(ROUND(L140,2)*ROUND(G140,3),2)</f>
      </c>
      <c s="36" t="s">
        <v>429</v>
      </c>
      <c>
        <f>(M140*21)/100</f>
      </c>
      <c t="s">
        <v>27</v>
      </c>
    </row>
    <row r="141" spans="1:5" ht="12.75">
      <c r="A141" s="35" t="s">
        <v>55</v>
      </c>
      <c r="E141" s="39" t="s">
        <v>5</v>
      </c>
    </row>
    <row r="142" spans="1:5" ht="12.75">
      <c r="A142" s="35" t="s">
        <v>56</v>
      </c>
      <c r="E142" s="40" t="s">
        <v>6197</v>
      </c>
    </row>
    <row r="143" spans="1:5" ht="25.5">
      <c r="A143" t="s">
        <v>58</v>
      </c>
      <c r="E143" s="39" t="s">
        <v>1927</v>
      </c>
    </row>
    <row r="144" spans="1:13" ht="12.75">
      <c r="A144" t="s">
        <v>46</v>
      </c>
      <c r="C144" s="31" t="s">
        <v>3144</v>
      </c>
      <c r="E144" s="33" t="s">
        <v>3145</v>
      </c>
      <c r="J144" s="32">
        <f>0</f>
      </c>
      <c s="32">
        <f>0</f>
      </c>
      <c s="32">
        <f>0+L145+L149</f>
      </c>
      <c s="32">
        <f>0+M145+M149</f>
      </c>
    </row>
    <row r="145" spans="1:16" ht="25.5">
      <c r="A145" t="s">
        <v>49</v>
      </c>
      <c s="34" t="s">
        <v>71</v>
      </c>
      <c s="34" t="s">
        <v>427</v>
      </c>
      <c s="35" t="s">
        <v>4244</v>
      </c>
      <c s="6" t="s">
        <v>428</v>
      </c>
      <c s="36" t="s">
        <v>53</v>
      </c>
      <c s="37">
        <v>80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5092</v>
      </c>
    </row>
    <row r="148" spans="1:5" ht="140.25">
      <c r="A148" t="s">
        <v>58</v>
      </c>
      <c r="E148" s="39" t="s">
        <v>2586</v>
      </c>
    </row>
    <row r="149" spans="1:16" ht="25.5">
      <c r="A149" t="s">
        <v>49</v>
      </c>
      <c s="34" t="s">
        <v>27</v>
      </c>
      <c s="34" t="s">
        <v>923</v>
      </c>
      <c s="35" t="s">
        <v>4244</v>
      </c>
      <c s="6" t="s">
        <v>924</v>
      </c>
      <c s="36" t="s">
        <v>53</v>
      </c>
      <c s="37">
        <v>73.803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6198</v>
      </c>
    </row>
    <row r="152" spans="1:5" ht="140.25">
      <c r="A152" t="s">
        <v>58</v>
      </c>
      <c r="E152"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6201</v>
      </c>
      <c r="E8" s="30" t="s">
        <v>6200</v>
      </c>
      <c r="J8" s="29">
        <f>0+J9+J38+J59+J84+J105+J110+J115+J124+J169</f>
      </c>
      <c s="29">
        <f>0+K9+K38+K59+K84+K105+K110+K115+K124+K169</f>
      </c>
      <c s="29">
        <f>0+L9+L38+L59+L84+L105+L110+L115+L124+L169</f>
      </c>
      <c s="29">
        <f>0+M9+M38+M59+M84+M105+M110+M115+M124+M169</f>
      </c>
    </row>
    <row r="9" spans="1:13" ht="12.75">
      <c r="A9" t="s">
        <v>46</v>
      </c>
      <c r="C9" s="31" t="s">
        <v>71</v>
      </c>
      <c r="E9" s="33" t="s">
        <v>72</v>
      </c>
      <c r="J9" s="32">
        <f>0</f>
      </c>
      <c s="32">
        <f>0</f>
      </c>
      <c s="32">
        <f>0+L10+L14+L18+L22+L26+L30+L34</f>
      </c>
      <c s="32">
        <f>0+M10+M14+M18+M22+M26+M30+M34</f>
      </c>
    </row>
    <row r="10" spans="1:16" ht="12.75">
      <c r="A10" t="s">
        <v>49</v>
      </c>
      <c s="34" t="s">
        <v>26</v>
      </c>
      <c s="34" t="s">
        <v>6158</v>
      </c>
      <c s="35" t="s">
        <v>4244</v>
      </c>
      <c s="6" t="s">
        <v>6159</v>
      </c>
      <c s="36" t="s">
        <v>75</v>
      </c>
      <c s="37">
        <v>2.88</v>
      </c>
      <c s="36">
        <v>0</v>
      </c>
      <c s="36">
        <f>ROUND(G10*H10,6)</f>
      </c>
      <c r="L10" s="38">
        <v>0</v>
      </c>
      <c s="32">
        <f>ROUND(ROUND(L10,2)*ROUND(G10,3),2)</f>
      </c>
      <c s="36" t="s">
        <v>429</v>
      </c>
      <c>
        <f>(M10*21)/100</f>
      </c>
      <c t="s">
        <v>27</v>
      </c>
    </row>
    <row r="11" spans="1:5" ht="12.75">
      <c r="A11" s="35" t="s">
        <v>55</v>
      </c>
      <c r="E11" s="39" t="s">
        <v>5</v>
      </c>
    </row>
    <row r="12" spans="1:5" ht="25.5">
      <c r="A12" s="35" t="s">
        <v>56</v>
      </c>
      <c r="E12" s="40" t="s">
        <v>6202</v>
      </c>
    </row>
    <row r="13" spans="1:5" ht="63.75">
      <c r="A13" t="s">
        <v>58</v>
      </c>
      <c r="E13" s="39" t="s">
        <v>5925</v>
      </c>
    </row>
    <row r="14" spans="1:16" ht="12.75">
      <c r="A14" t="s">
        <v>49</v>
      </c>
      <c s="34" t="s">
        <v>87</v>
      </c>
      <c s="34" t="s">
        <v>4248</v>
      </c>
      <c s="35" t="s">
        <v>4244</v>
      </c>
      <c s="6" t="s">
        <v>4249</v>
      </c>
      <c s="36" t="s">
        <v>75</v>
      </c>
      <c s="37">
        <v>142.5</v>
      </c>
      <c s="36">
        <v>0</v>
      </c>
      <c s="36">
        <f>ROUND(G14*H14,6)</f>
      </c>
      <c r="L14" s="38">
        <v>0</v>
      </c>
      <c s="32">
        <f>ROUND(ROUND(L14,2)*ROUND(G14,3),2)</f>
      </c>
      <c s="36" t="s">
        <v>429</v>
      </c>
      <c>
        <f>(M14*21)/100</f>
      </c>
      <c t="s">
        <v>27</v>
      </c>
    </row>
    <row r="15" spans="1:5" ht="12.75">
      <c r="A15" s="35" t="s">
        <v>55</v>
      </c>
      <c r="E15" s="39" t="s">
        <v>5</v>
      </c>
    </row>
    <row r="16" spans="1:5" ht="12.75">
      <c r="A16" s="35" t="s">
        <v>56</v>
      </c>
      <c r="E16" s="40" t="s">
        <v>6203</v>
      </c>
    </row>
    <row r="17" spans="1:5" ht="318.75">
      <c r="A17" t="s">
        <v>58</v>
      </c>
      <c r="E17" s="39" t="s">
        <v>5927</v>
      </c>
    </row>
    <row r="18" spans="1:16" ht="12.75">
      <c r="A18" t="s">
        <v>49</v>
      </c>
      <c s="34" t="s">
        <v>92</v>
      </c>
      <c s="34" t="s">
        <v>437</v>
      </c>
      <c s="35" t="s">
        <v>4244</v>
      </c>
      <c s="6" t="s">
        <v>438</v>
      </c>
      <c s="36" t="s">
        <v>439</v>
      </c>
      <c s="37">
        <v>5700</v>
      </c>
      <c s="36">
        <v>0</v>
      </c>
      <c s="36">
        <f>ROUND(G18*H18,6)</f>
      </c>
      <c r="L18" s="38">
        <v>0</v>
      </c>
      <c s="32">
        <f>ROUND(ROUND(L18,2)*ROUND(G18,3),2)</f>
      </c>
      <c s="36" t="s">
        <v>429</v>
      </c>
      <c>
        <f>(M18*21)/100</f>
      </c>
      <c t="s">
        <v>27</v>
      </c>
    </row>
    <row r="19" spans="1:5" ht="12.75">
      <c r="A19" s="35" t="s">
        <v>55</v>
      </c>
      <c r="E19" s="39" t="s">
        <v>5</v>
      </c>
    </row>
    <row r="20" spans="1:5" ht="12.75">
      <c r="A20" s="35" t="s">
        <v>56</v>
      </c>
      <c r="E20" s="40" t="s">
        <v>4251</v>
      </c>
    </row>
    <row r="21" spans="1:5" ht="25.5">
      <c r="A21" t="s">
        <v>58</v>
      </c>
      <c r="E21" s="39" t="s">
        <v>441</v>
      </c>
    </row>
    <row r="22" spans="1:16" ht="12.75">
      <c r="A22" t="s">
        <v>49</v>
      </c>
      <c s="34" t="s">
        <v>97</v>
      </c>
      <c s="34" t="s">
        <v>442</v>
      </c>
      <c s="35" t="s">
        <v>4244</v>
      </c>
      <c s="6" t="s">
        <v>443</v>
      </c>
      <c s="36" t="s">
        <v>75</v>
      </c>
      <c s="37">
        <v>142.5</v>
      </c>
      <c s="36">
        <v>0</v>
      </c>
      <c s="36">
        <f>ROUND(G22*H22,6)</f>
      </c>
      <c r="L22" s="38">
        <v>0</v>
      </c>
      <c s="32">
        <f>ROUND(ROUND(L22,2)*ROUND(G22,3),2)</f>
      </c>
      <c s="36" t="s">
        <v>429</v>
      </c>
      <c>
        <f>(M22*21)/100</f>
      </c>
      <c t="s">
        <v>27</v>
      </c>
    </row>
    <row r="23" spans="1:5" ht="12.75">
      <c r="A23" s="35" t="s">
        <v>55</v>
      </c>
      <c r="E23" s="39" t="s">
        <v>5</v>
      </c>
    </row>
    <row r="24" spans="1:5" ht="12.75">
      <c r="A24" s="35" t="s">
        <v>56</v>
      </c>
      <c r="E24" s="40" t="s">
        <v>5027</v>
      </c>
    </row>
    <row r="25" spans="1:5" ht="191.25">
      <c r="A25" t="s">
        <v>58</v>
      </c>
      <c r="E25" s="39" t="s">
        <v>5929</v>
      </c>
    </row>
    <row r="26" spans="1:16" ht="12.75">
      <c r="A26" t="s">
        <v>49</v>
      </c>
      <c s="34" t="s">
        <v>85</v>
      </c>
      <c s="34" t="s">
        <v>4259</v>
      </c>
      <c s="35" t="s">
        <v>4244</v>
      </c>
      <c s="6" t="s">
        <v>4260</v>
      </c>
      <c s="36" t="s">
        <v>75</v>
      </c>
      <c s="37">
        <v>52.5</v>
      </c>
      <c s="36">
        <v>0</v>
      </c>
      <c s="36">
        <f>ROUND(G26*H26,6)</f>
      </c>
      <c r="L26" s="38">
        <v>0</v>
      </c>
      <c s="32">
        <f>ROUND(ROUND(L26,2)*ROUND(G26,3),2)</f>
      </c>
      <c s="36" t="s">
        <v>429</v>
      </c>
      <c>
        <f>(M26*21)/100</f>
      </c>
      <c t="s">
        <v>27</v>
      </c>
    </row>
    <row r="27" spans="1:5" ht="12.75">
      <c r="A27" s="35" t="s">
        <v>55</v>
      </c>
      <c r="E27" s="39" t="s">
        <v>5</v>
      </c>
    </row>
    <row r="28" spans="1:5" ht="38.25">
      <c r="A28" s="35" t="s">
        <v>56</v>
      </c>
      <c r="E28" s="40" t="s">
        <v>6204</v>
      </c>
    </row>
    <row r="29" spans="1:5" ht="229.5">
      <c r="A29" t="s">
        <v>58</v>
      </c>
      <c r="E29" s="39" t="s">
        <v>5931</v>
      </c>
    </row>
    <row r="30" spans="1:16" ht="12.75">
      <c r="A30" t="s">
        <v>49</v>
      </c>
      <c s="34" t="s">
        <v>104</v>
      </c>
      <c s="34" t="s">
        <v>3464</v>
      </c>
      <c s="35" t="s">
        <v>4244</v>
      </c>
      <c s="6" t="s">
        <v>3465</v>
      </c>
      <c s="36" t="s">
        <v>75</v>
      </c>
      <c s="37">
        <v>3.6</v>
      </c>
      <c s="36">
        <v>0</v>
      </c>
      <c s="36">
        <f>ROUND(G30*H30,6)</f>
      </c>
      <c r="L30" s="38">
        <v>0</v>
      </c>
      <c s="32">
        <f>ROUND(ROUND(L30,2)*ROUND(G30,3),2)</f>
      </c>
      <c s="36" t="s">
        <v>429</v>
      </c>
      <c>
        <f>(M30*21)/100</f>
      </c>
      <c t="s">
        <v>27</v>
      </c>
    </row>
    <row r="31" spans="1:5" ht="12.75">
      <c r="A31" s="35" t="s">
        <v>55</v>
      </c>
      <c r="E31" s="39" t="s">
        <v>5</v>
      </c>
    </row>
    <row r="32" spans="1:5" ht="12.75">
      <c r="A32" s="35" t="s">
        <v>56</v>
      </c>
      <c r="E32" s="40" t="s">
        <v>6205</v>
      </c>
    </row>
    <row r="33" spans="1:5" ht="293.25">
      <c r="A33" t="s">
        <v>58</v>
      </c>
      <c r="E33" s="39" t="s">
        <v>5933</v>
      </c>
    </row>
    <row r="34" spans="1:16" ht="12.75">
      <c r="A34" t="s">
        <v>49</v>
      </c>
      <c s="34" t="s">
        <v>108</v>
      </c>
      <c s="34" t="s">
        <v>3934</v>
      </c>
      <c s="35" t="s">
        <v>4244</v>
      </c>
      <c s="6" t="s">
        <v>3935</v>
      </c>
      <c s="36" t="s">
        <v>469</v>
      </c>
      <c s="37">
        <v>180.278</v>
      </c>
      <c s="36">
        <v>0</v>
      </c>
      <c s="36">
        <f>ROUND(G34*H34,6)</f>
      </c>
      <c r="L34" s="38">
        <v>0</v>
      </c>
      <c s="32">
        <f>ROUND(ROUND(L34,2)*ROUND(G34,3),2)</f>
      </c>
      <c s="36" t="s">
        <v>429</v>
      </c>
      <c>
        <f>(M34*21)/100</f>
      </c>
      <c t="s">
        <v>27</v>
      </c>
    </row>
    <row r="35" spans="1:5" ht="12.75">
      <c r="A35" s="35" t="s">
        <v>55</v>
      </c>
      <c r="E35" s="39" t="s">
        <v>5</v>
      </c>
    </row>
    <row r="36" spans="1:5" ht="12.75">
      <c r="A36" s="35" t="s">
        <v>56</v>
      </c>
      <c r="E36" s="40" t="s">
        <v>6163</v>
      </c>
    </row>
    <row r="37" spans="1:5" ht="25.5">
      <c r="A37" t="s">
        <v>58</v>
      </c>
      <c r="E37" s="39" t="s">
        <v>3937</v>
      </c>
    </row>
    <row r="38" spans="1:13" ht="12.75">
      <c r="A38" t="s">
        <v>46</v>
      </c>
      <c r="C38" s="31" t="s">
        <v>27</v>
      </c>
      <c r="E38" s="33" t="s">
        <v>445</v>
      </c>
      <c r="J38" s="32">
        <f>0</f>
      </c>
      <c s="32">
        <f>0</f>
      </c>
      <c s="32">
        <f>0+L39+L43+L47+L51+L55</f>
      </c>
      <c s="32">
        <f>0+M39+M43+M47+M51+M55</f>
      </c>
    </row>
    <row r="39" spans="1:16" ht="12.75">
      <c r="A39" t="s">
        <v>49</v>
      </c>
      <c s="34" t="s">
        <v>112</v>
      </c>
      <c s="34" t="s">
        <v>6206</v>
      </c>
      <c s="35" t="s">
        <v>4244</v>
      </c>
      <c s="6" t="s">
        <v>6207</v>
      </c>
      <c s="36" t="s">
        <v>469</v>
      </c>
      <c s="37">
        <v>48</v>
      </c>
      <c s="36">
        <v>0</v>
      </c>
      <c s="36">
        <f>ROUND(G39*H39,6)</f>
      </c>
      <c r="L39" s="38">
        <v>0</v>
      </c>
      <c s="32">
        <f>ROUND(ROUND(L39,2)*ROUND(G39,3),2)</f>
      </c>
      <c s="36" t="s">
        <v>429</v>
      </c>
      <c>
        <f>(M39*21)/100</f>
      </c>
      <c t="s">
        <v>27</v>
      </c>
    </row>
    <row r="40" spans="1:5" ht="12.75">
      <c r="A40" s="35" t="s">
        <v>55</v>
      </c>
      <c r="E40" s="39" t="s">
        <v>5</v>
      </c>
    </row>
    <row r="41" spans="1:5" ht="12.75">
      <c r="A41" s="35" t="s">
        <v>56</v>
      </c>
      <c r="E41" s="40" t="s">
        <v>6208</v>
      </c>
    </row>
    <row r="42" spans="1:5" ht="25.5">
      <c r="A42" t="s">
        <v>58</v>
      </c>
      <c r="E42" s="39" t="s">
        <v>6209</v>
      </c>
    </row>
    <row r="43" spans="1:16" ht="12.75">
      <c r="A43" t="s">
        <v>49</v>
      </c>
      <c s="34" t="s">
        <v>116</v>
      </c>
      <c s="34" t="s">
        <v>4798</v>
      </c>
      <c s="35" t="s">
        <v>4244</v>
      </c>
      <c s="6" t="s">
        <v>4799</v>
      </c>
      <c s="36" t="s">
        <v>95</v>
      </c>
      <c s="37">
        <v>1008</v>
      </c>
      <c s="36">
        <v>0</v>
      </c>
      <c s="36">
        <f>ROUND(G43*H43,6)</f>
      </c>
      <c r="L43" s="38">
        <v>0</v>
      </c>
      <c s="32">
        <f>ROUND(ROUND(L43,2)*ROUND(G43,3),2)</f>
      </c>
      <c s="36" t="s">
        <v>429</v>
      </c>
      <c>
        <f>(M43*21)/100</f>
      </c>
      <c t="s">
        <v>27</v>
      </c>
    </row>
    <row r="44" spans="1:5" ht="12.75">
      <c r="A44" s="35" t="s">
        <v>55</v>
      </c>
      <c r="E44" s="39" t="s">
        <v>5</v>
      </c>
    </row>
    <row r="45" spans="1:5" ht="38.25">
      <c r="A45" s="35" t="s">
        <v>56</v>
      </c>
      <c r="E45" s="40" t="s">
        <v>6210</v>
      </c>
    </row>
    <row r="46" spans="1:5" ht="63.75">
      <c r="A46" t="s">
        <v>58</v>
      </c>
      <c r="E46" s="39" t="s">
        <v>5938</v>
      </c>
    </row>
    <row r="47" spans="1:16" ht="12.75">
      <c r="A47" t="s">
        <v>49</v>
      </c>
      <c s="34" t="s">
        <v>120</v>
      </c>
      <c s="34" t="s">
        <v>5939</v>
      </c>
      <c s="35" t="s">
        <v>4244</v>
      </c>
      <c s="6" t="s">
        <v>5940</v>
      </c>
      <c s="36" t="s">
        <v>95</v>
      </c>
      <c s="37">
        <v>28.728</v>
      </c>
      <c s="36">
        <v>0</v>
      </c>
      <c s="36">
        <f>ROUND(G47*H47,6)</f>
      </c>
      <c r="L47" s="38">
        <v>0</v>
      </c>
      <c s="32">
        <f>ROUND(ROUND(L47,2)*ROUND(G47,3),2)</f>
      </c>
      <c s="36" t="s">
        <v>429</v>
      </c>
      <c>
        <f>(M47*21)/100</f>
      </c>
      <c t="s">
        <v>27</v>
      </c>
    </row>
    <row r="48" spans="1:5" ht="12.75">
      <c r="A48" s="35" t="s">
        <v>55</v>
      </c>
      <c r="E48" s="39" t="s">
        <v>5</v>
      </c>
    </row>
    <row r="49" spans="1:5" ht="12.75">
      <c r="A49" s="35" t="s">
        <v>56</v>
      </c>
      <c r="E49" s="40" t="s">
        <v>6211</v>
      </c>
    </row>
    <row r="50" spans="1:5" ht="63.75">
      <c r="A50" t="s">
        <v>58</v>
      </c>
      <c r="E50" s="39" t="s">
        <v>5938</v>
      </c>
    </row>
    <row r="51" spans="1:16" ht="12.75">
      <c r="A51" t="s">
        <v>49</v>
      </c>
      <c s="34" t="s">
        <v>126</v>
      </c>
      <c s="34" t="s">
        <v>1149</v>
      </c>
      <c s="35" t="s">
        <v>4244</v>
      </c>
      <c s="6" t="s">
        <v>1150</v>
      </c>
      <c s="36" t="s">
        <v>75</v>
      </c>
      <c s="37">
        <v>16.74</v>
      </c>
      <c s="36">
        <v>0</v>
      </c>
      <c s="36">
        <f>ROUND(G51*H51,6)</f>
      </c>
      <c r="L51" s="38">
        <v>0</v>
      </c>
      <c s="32">
        <f>ROUND(ROUND(L51,2)*ROUND(G51,3),2)</f>
      </c>
      <c s="36" t="s">
        <v>429</v>
      </c>
      <c>
        <f>(M51*21)/100</f>
      </c>
      <c t="s">
        <v>27</v>
      </c>
    </row>
    <row r="52" spans="1:5" ht="12.75">
      <c r="A52" s="35" t="s">
        <v>55</v>
      </c>
      <c r="E52" s="39" t="s">
        <v>5</v>
      </c>
    </row>
    <row r="53" spans="1:5" ht="12.75">
      <c r="A53" s="35" t="s">
        <v>56</v>
      </c>
      <c r="E53" s="40" t="s">
        <v>6212</v>
      </c>
    </row>
    <row r="54" spans="1:5" ht="369.75">
      <c r="A54" t="s">
        <v>58</v>
      </c>
      <c r="E54" s="39" t="s">
        <v>5952</v>
      </c>
    </row>
    <row r="55" spans="1:16" ht="12.75">
      <c r="A55" t="s">
        <v>49</v>
      </c>
      <c s="34" t="s">
        <v>233</v>
      </c>
      <c s="34" t="s">
        <v>5969</v>
      </c>
      <c s="35" t="s">
        <v>5</v>
      </c>
      <c s="6" t="s">
        <v>5970</v>
      </c>
      <c s="36" t="s">
        <v>95</v>
      </c>
      <c s="37">
        <v>1036.728</v>
      </c>
      <c s="36">
        <v>0</v>
      </c>
      <c s="36">
        <f>ROUND(G55*H55,6)</f>
      </c>
      <c r="L55" s="38">
        <v>0</v>
      </c>
      <c s="32">
        <f>ROUND(ROUND(L55,2)*ROUND(G55,3),2)</f>
      </c>
      <c s="36" t="s">
        <v>429</v>
      </c>
      <c>
        <f>(M55*21)/100</f>
      </c>
      <c t="s">
        <v>27</v>
      </c>
    </row>
    <row r="56" spans="1:5" ht="12.75">
      <c r="A56" s="35" t="s">
        <v>55</v>
      </c>
      <c r="E56" s="39" t="s">
        <v>5</v>
      </c>
    </row>
    <row r="57" spans="1:5" ht="76.5">
      <c r="A57" s="35" t="s">
        <v>56</v>
      </c>
      <c r="E57" s="40" t="s">
        <v>6213</v>
      </c>
    </row>
    <row r="58" spans="1:5" ht="38.25">
      <c r="A58" t="s">
        <v>58</v>
      </c>
      <c r="E58" s="39" t="s">
        <v>5972</v>
      </c>
    </row>
    <row r="59" spans="1:13" ht="12.75">
      <c r="A59" t="s">
        <v>46</v>
      </c>
      <c r="C59" s="31" t="s">
        <v>26</v>
      </c>
      <c r="E59" s="33" t="s">
        <v>3502</v>
      </c>
      <c r="J59" s="32">
        <f>0</f>
      </c>
      <c s="32">
        <f>0</f>
      </c>
      <c s="32">
        <f>0+L60+L64+L68+L72+L76+L80</f>
      </c>
      <c s="32">
        <f>0+M60+M64+M68+M72+M76+M80</f>
      </c>
    </row>
    <row r="60" spans="1:16" ht="12.75">
      <c r="A60" t="s">
        <v>49</v>
      </c>
      <c s="34" t="s">
        <v>130</v>
      </c>
      <c s="34" t="s">
        <v>3958</v>
      </c>
      <c s="35" t="s">
        <v>4244</v>
      </c>
      <c s="6" t="s">
        <v>3959</v>
      </c>
      <c s="36" t="s">
        <v>75</v>
      </c>
      <c s="37">
        <v>7.302</v>
      </c>
      <c s="36">
        <v>0</v>
      </c>
      <c s="36">
        <f>ROUND(G60*H60,6)</f>
      </c>
      <c r="L60" s="38">
        <v>0</v>
      </c>
      <c s="32">
        <f>ROUND(ROUND(L60,2)*ROUND(G60,3),2)</f>
      </c>
      <c s="36" t="s">
        <v>429</v>
      </c>
      <c>
        <f>(M60*21)/100</f>
      </c>
      <c t="s">
        <v>27</v>
      </c>
    </row>
    <row r="61" spans="1:5" ht="12.75">
      <c r="A61" s="35" t="s">
        <v>55</v>
      </c>
      <c r="E61" s="39" t="s">
        <v>5</v>
      </c>
    </row>
    <row r="62" spans="1:5" ht="12.75">
      <c r="A62" s="35" t="s">
        <v>56</v>
      </c>
      <c r="E62" s="40" t="s">
        <v>6214</v>
      </c>
    </row>
    <row r="63" spans="1:5" ht="382.5">
      <c r="A63" t="s">
        <v>58</v>
      </c>
      <c r="E63" s="39" t="s">
        <v>6168</v>
      </c>
    </row>
    <row r="64" spans="1:16" ht="12.75">
      <c r="A64" t="s">
        <v>49</v>
      </c>
      <c s="34" t="s">
        <v>134</v>
      </c>
      <c s="34" t="s">
        <v>3829</v>
      </c>
      <c s="35" t="s">
        <v>4244</v>
      </c>
      <c s="6" t="s">
        <v>3830</v>
      </c>
      <c s="36" t="s">
        <v>53</v>
      </c>
      <c s="37">
        <v>0.659</v>
      </c>
      <c s="36">
        <v>0</v>
      </c>
      <c s="36">
        <f>ROUND(G64*H64,6)</f>
      </c>
      <c r="L64" s="38">
        <v>0</v>
      </c>
      <c s="32">
        <f>ROUND(ROUND(L64,2)*ROUND(G64,3),2)</f>
      </c>
      <c s="36" t="s">
        <v>429</v>
      </c>
      <c>
        <f>(M64*21)/100</f>
      </c>
      <c t="s">
        <v>27</v>
      </c>
    </row>
    <row r="65" spans="1:5" ht="12.75">
      <c r="A65" s="35" t="s">
        <v>55</v>
      </c>
      <c r="E65" s="39" t="s">
        <v>5</v>
      </c>
    </row>
    <row r="66" spans="1:5" ht="12.75">
      <c r="A66" s="35" t="s">
        <v>56</v>
      </c>
      <c r="E66" s="40" t="s">
        <v>6215</v>
      </c>
    </row>
    <row r="67" spans="1:5" ht="242.25">
      <c r="A67" t="s">
        <v>58</v>
      </c>
      <c r="E67" s="39" t="s">
        <v>6170</v>
      </c>
    </row>
    <row r="68" spans="1:16" ht="12.75">
      <c r="A68" t="s">
        <v>49</v>
      </c>
      <c s="34" t="s">
        <v>138</v>
      </c>
      <c s="34" t="s">
        <v>4281</v>
      </c>
      <c s="35" t="s">
        <v>4244</v>
      </c>
      <c s="6" t="s">
        <v>4282</v>
      </c>
      <c s="36" t="s">
        <v>75</v>
      </c>
      <c s="37">
        <v>23.944</v>
      </c>
      <c s="36">
        <v>0</v>
      </c>
      <c s="36">
        <f>ROUND(G68*H68,6)</f>
      </c>
      <c r="L68" s="38">
        <v>0</v>
      </c>
      <c s="32">
        <f>ROUND(ROUND(L68,2)*ROUND(G68,3),2)</f>
      </c>
      <c s="36" t="s">
        <v>429</v>
      </c>
      <c>
        <f>(M68*21)/100</f>
      </c>
      <c t="s">
        <v>27</v>
      </c>
    </row>
    <row r="69" spans="1:5" ht="12.75">
      <c r="A69" s="35" t="s">
        <v>55</v>
      </c>
      <c r="E69" s="39" t="s">
        <v>5</v>
      </c>
    </row>
    <row r="70" spans="1:5" ht="38.25">
      <c r="A70" s="35" t="s">
        <v>56</v>
      </c>
      <c r="E70" s="40" t="s">
        <v>6216</v>
      </c>
    </row>
    <row r="71" spans="1:5" ht="369.75">
      <c r="A71" t="s">
        <v>58</v>
      </c>
      <c r="E71" s="39" t="s">
        <v>5976</v>
      </c>
    </row>
    <row r="72" spans="1:16" ht="12.75">
      <c r="A72" t="s">
        <v>49</v>
      </c>
      <c s="34" t="s">
        <v>142</v>
      </c>
      <c s="34" t="s">
        <v>3681</v>
      </c>
      <c s="35" t="s">
        <v>4244</v>
      </c>
      <c s="6" t="s">
        <v>3682</v>
      </c>
      <c s="36" t="s">
        <v>53</v>
      </c>
      <c s="37">
        <v>1.455</v>
      </c>
      <c s="36">
        <v>0</v>
      </c>
      <c s="36">
        <f>ROUND(G72*H72,6)</f>
      </c>
      <c r="L72" s="38">
        <v>0</v>
      </c>
      <c s="32">
        <f>ROUND(ROUND(L72,2)*ROUND(G72,3),2)</f>
      </c>
      <c s="36" t="s">
        <v>429</v>
      </c>
      <c>
        <f>(M72*21)/100</f>
      </c>
      <c t="s">
        <v>27</v>
      </c>
    </row>
    <row r="73" spans="1:5" ht="12.75">
      <c r="A73" s="35" t="s">
        <v>55</v>
      </c>
      <c r="E73" s="39" t="s">
        <v>5</v>
      </c>
    </row>
    <row r="74" spans="1:5" ht="12.75">
      <c r="A74" s="35" t="s">
        <v>56</v>
      </c>
      <c r="E74" s="40" t="s">
        <v>6217</v>
      </c>
    </row>
    <row r="75" spans="1:5" ht="267.75">
      <c r="A75" t="s">
        <v>58</v>
      </c>
      <c r="E75" s="39" t="s">
        <v>5954</v>
      </c>
    </row>
    <row r="76" spans="1:16" ht="12.75">
      <c r="A76" t="s">
        <v>49</v>
      </c>
      <c s="34" t="s">
        <v>146</v>
      </c>
      <c s="34" t="s">
        <v>6173</v>
      </c>
      <c s="35" t="s">
        <v>4244</v>
      </c>
      <c s="6" t="s">
        <v>6174</v>
      </c>
      <c s="36" t="s">
        <v>53</v>
      </c>
      <c s="37">
        <v>3.554</v>
      </c>
      <c s="36">
        <v>0</v>
      </c>
      <c s="36">
        <f>ROUND(G76*H76,6)</f>
      </c>
      <c r="L76" s="38">
        <v>0</v>
      </c>
      <c s="32">
        <f>ROUND(ROUND(L76,2)*ROUND(G76,3),2)</f>
      </c>
      <c s="36" t="s">
        <v>429</v>
      </c>
      <c>
        <f>(M76*21)/100</f>
      </c>
      <c t="s">
        <v>27</v>
      </c>
    </row>
    <row r="77" spans="1:5" ht="12.75">
      <c r="A77" s="35" t="s">
        <v>55</v>
      </c>
      <c r="E77" s="39" t="s">
        <v>5</v>
      </c>
    </row>
    <row r="78" spans="1:5" ht="12.75">
      <c r="A78" s="35" t="s">
        <v>56</v>
      </c>
      <c r="E78" s="40" t="s">
        <v>6218</v>
      </c>
    </row>
    <row r="79" spans="1:5" ht="267.75">
      <c r="A79" t="s">
        <v>58</v>
      </c>
      <c r="E79" s="39" t="s">
        <v>5954</v>
      </c>
    </row>
    <row r="80" spans="1:16" ht="12.75">
      <c r="A80" t="s">
        <v>49</v>
      </c>
      <c s="34" t="s">
        <v>150</v>
      </c>
      <c s="34" t="s">
        <v>6219</v>
      </c>
      <c s="35" t="s">
        <v>4244</v>
      </c>
      <c s="6" t="s">
        <v>6220</v>
      </c>
      <c s="36" t="s">
        <v>469</v>
      </c>
      <c s="37">
        <v>80</v>
      </c>
      <c s="36">
        <v>0</v>
      </c>
      <c s="36">
        <f>ROUND(G80*H80,6)</f>
      </c>
      <c r="L80" s="38">
        <v>0</v>
      </c>
      <c s="32">
        <f>ROUND(ROUND(L80,2)*ROUND(G80,3),2)</f>
      </c>
      <c s="36" t="s">
        <v>429</v>
      </c>
      <c>
        <f>(M80*21)/100</f>
      </c>
      <c t="s">
        <v>27</v>
      </c>
    </row>
    <row r="81" spans="1:5" ht="12.75">
      <c r="A81" s="35" t="s">
        <v>55</v>
      </c>
      <c r="E81" s="39" t="s">
        <v>5</v>
      </c>
    </row>
    <row r="82" spans="1:5" ht="12.75">
      <c r="A82" s="35" t="s">
        <v>56</v>
      </c>
      <c r="E82" s="40" t="s">
        <v>6221</v>
      </c>
    </row>
    <row r="83" spans="1:5" ht="102">
      <c r="A83" t="s">
        <v>58</v>
      </c>
      <c r="E83" s="39" t="s">
        <v>6222</v>
      </c>
    </row>
    <row r="84" spans="1:13" ht="12.75">
      <c r="A84" t="s">
        <v>46</v>
      </c>
      <c r="C84" s="31" t="s">
        <v>87</v>
      </c>
      <c r="E84" s="33" t="s">
        <v>453</v>
      </c>
      <c r="J84" s="32">
        <f>0</f>
      </c>
      <c s="32">
        <f>0</f>
      </c>
      <c s="32">
        <f>0+L85+L89+L93+L97+L101</f>
      </c>
      <c s="32">
        <f>0+M85+M89+M93+M97+M101</f>
      </c>
    </row>
    <row r="85" spans="1:16" ht="12.75">
      <c r="A85" t="s">
        <v>49</v>
      </c>
      <c s="34" t="s">
        <v>153</v>
      </c>
      <c s="34" t="s">
        <v>4284</v>
      </c>
      <c s="35" t="s">
        <v>4244</v>
      </c>
      <c s="6" t="s">
        <v>4285</v>
      </c>
      <c s="36" t="s">
        <v>75</v>
      </c>
      <c s="37">
        <v>0.48</v>
      </c>
      <c s="36">
        <v>0</v>
      </c>
      <c s="36">
        <f>ROUND(G85*H85,6)</f>
      </c>
      <c r="L85" s="38">
        <v>0</v>
      </c>
      <c s="32">
        <f>ROUND(ROUND(L85,2)*ROUND(G85,3),2)</f>
      </c>
      <c s="36" t="s">
        <v>429</v>
      </c>
      <c>
        <f>(M85*21)/100</f>
      </c>
      <c t="s">
        <v>27</v>
      </c>
    </row>
    <row r="86" spans="1:5" ht="12.75">
      <c r="A86" s="35" t="s">
        <v>55</v>
      </c>
      <c r="E86" s="39" t="s">
        <v>5</v>
      </c>
    </row>
    <row r="87" spans="1:5" ht="12.75">
      <c r="A87" s="35" t="s">
        <v>56</v>
      </c>
      <c r="E87" s="40" t="s">
        <v>6223</v>
      </c>
    </row>
    <row r="88" spans="1:5" ht="369.75">
      <c r="A88" t="s">
        <v>58</v>
      </c>
      <c r="E88" s="39" t="s">
        <v>5976</v>
      </c>
    </row>
    <row r="89" spans="1:16" ht="12.75">
      <c r="A89" t="s">
        <v>49</v>
      </c>
      <c s="34" t="s">
        <v>157</v>
      </c>
      <c s="34" t="s">
        <v>454</v>
      </c>
      <c s="35" t="s">
        <v>4244</v>
      </c>
      <c s="6" t="s">
        <v>455</v>
      </c>
      <c s="36" t="s">
        <v>75</v>
      </c>
      <c s="37">
        <v>3.75</v>
      </c>
      <c s="36">
        <v>0</v>
      </c>
      <c s="36">
        <f>ROUND(G89*H89,6)</f>
      </c>
      <c r="L89" s="38">
        <v>0</v>
      </c>
      <c s="32">
        <f>ROUND(ROUND(L89,2)*ROUND(G89,3),2)</f>
      </c>
      <c s="36" t="s">
        <v>429</v>
      </c>
      <c>
        <f>(M89*21)/100</f>
      </c>
      <c t="s">
        <v>27</v>
      </c>
    </row>
    <row r="90" spans="1:5" ht="12.75">
      <c r="A90" s="35" t="s">
        <v>55</v>
      </c>
      <c r="E90" s="39" t="s">
        <v>5</v>
      </c>
    </row>
    <row r="91" spans="1:5" ht="12.75">
      <c r="A91" s="35" t="s">
        <v>56</v>
      </c>
      <c r="E91" s="40" t="s">
        <v>6224</v>
      </c>
    </row>
    <row r="92" spans="1:5" ht="369.75">
      <c r="A92" t="s">
        <v>58</v>
      </c>
      <c r="E92" s="39" t="s">
        <v>5976</v>
      </c>
    </row>
    <row r="93" spans="1:16" ht="12.75">
      <c r="A93" t="s">
        <v>49</v>
      </c>
      <c s="34" t="s">
        <v>161</v>
      </c>
      <c s="34" t="s">
        <v>3862</v>
      </c>
      <c s="35" t="s">
        <v>4244</v>
      </c>
      <c s="6" t="s">
        <v>3863</v>
      </c>
      <c s="36" t="s">
        <v>75</v>
      </c>
      <c s="37">
        <v>0.384</v>
      </c>
      <c s="36">
        <v>0</v>
      </c>
      <c s="36">
        <f>ROUND(G93*H93,6)</f>
      </c>
      <c r="L93" s="38">
        <v>0</v>
      </c>
      <c s="32">
        <f>ROUND(ROUND(L93,2)*ROUND(G93,3),2)</f>
      </c>
      <c s="36" t="s">
        <v>429</v>
      </c>
      <c>
        <f>(M93*21)/100</f>
      </c>
      <c t="s">
        <v>27</v>
      </c>
    </row>
    <row r="94" spans="1:5" ht="12.75">
      <c r="A94" s="35" t="s">
        <v>55</v>
      </c>
      <c r="E94" s="39" t="s">
        <v>5</v>
      </c>
    </row>
    <row r="95" spans="1:5" ht="12.75">
      <c r="A95" s="35" t="s">
        <v>56</v>
      </c>
      <c r="E95" s="40" t="s">
        <v>6225</v>
      </c>
    </row>
    <row r="96" spans="1:5" ht="369.75">
      <c r="A96" t="s">
        <v>58</v>
      </c>
      <c r="E96" s="39" t="s">
        <v>5976</v>
      </c>
    </row>
    <row r="97" spans="1:16" ht="12.75">
      <c r="A97" t="s">
        <v>49</v>
      </c>
      <c s="34" t="s">
        <v>165</v>
      </c>
      <c s="34" t="s">
        <v>6226</v>
      </c>
      <c s="35" t="s">
        <v>4244</v>
      </c>
      <c s="6" t="s">
        <v>6227</v>
      </c>
      <c s="36" t="s">
        <v>75</v>
      </c>
      <c s="37">
        <v>1.2</v>
      </c>
      <c s="36">
        <v>0</v>
      </c>
      <c s="36">
        <f>ROUND(G97*H97,6)</f>
      </c>
      <c r="L97" s="38">
        <v>0</v>
      </c>
      <c s="32">
        <f>ROUND(ROUND(L97,2)*ROUND(G97,3),2)</f>
      </c>
      <c s="36" t="s">
        <v>429</v>
      </c>
      <c>
        <f>(M97*21)/100</f>
      </c>
      <c t="s">
        <v>27</v>
      </c>
    </row>
    <row r="98" spans="1:5" ht="12.75">
      <c r="A98" s="35" t="s">
        <v>55</v>
      </c>
      <c r="E98" s="39" t="s">
        <v>5</v>
      </c>
    </row>
    <row r="99" spans="1:5" ht="12.75">
      <c r="A99" s="35" t="s">
        <v>56</v>
      </c>
      <c r="E99" s="40" t="s">
        <v>6228</v>
      </c>
    </row>
    <row r="100" spans="1:5" ht="38.25">
      <c r="A100" t="s">
        <v>58</v>
      </c>
      <c r="E100" s="39" t="s">
        <v>6229</v>
      </c>
    </row>
    <row r="101" spans="1:16" ht="12.75">
      <c r="A101" t="s">
        <v>49</v>
      </c>
      <c s="34" t="s">
        <v>169</v>
      </c>
      <c s="34" t="s">
        <v>3858</v>
      </c>
      <c s="35" t="s">
        <v>4244</v>
      </c>
      <c s="6" t="s">
        <v>3859</v>
      </c>
      <c s="36" t="s">
        <v>75</v>
      </c>
      <c s="37">
        <v>5.384</v>
      </c>
      <c s="36">
        <v>0</v>
      </c>
      <c s="36">
        <f>ROUND(G101*H101,6)</f>
      </c>
      <c r="L101" s="38">
        <v>0</v>
      </c>
      <c s="32">
        <f>ROUND(ROUND(L101,2)*ROUND(G101,3),2)</f>
      </c>
      <c s="36" t="s">
        <v>429</v>
      </c>
      <c>
        <f>(M101*21)/100</f>
      </c>
      <c t="s">
        <v>27</v>
      </c>
    </row>
    <row r="102" spans="1:5" ht="12.75">
      <c r="A102" s="35" t="s">
        <v>55</v>
      </c>
      <c r="E102" s="39" t="s">
        <v>5</v>
      </c>
    </row>
    <row r="103" spans="1:5" ht="38.25">
      <c r="A103" s="35" t="s">
        <v>56</v>
      </c>
      <c r="E103" s="40" t="s">
        <v>6230</v>
      </c>
    </row>
    <row r="104" spans="1:5" ht="102">
      <c r="A104" t="s">
        <v>58</v>
      </c>
      <c r="E104" s="39" t="s">
        <v>5984</v>
      </c>
    </row>
    <row r="105" spans="1:13" ht="12.75">
      <c r="A105" t="s">
        <v>46</v>
      </c>
      <c r="C105" s="31" t="s">
        <v>97</v>
      </c>
      <c r="E105" s="33" t="s">
        <v>5989</v>
      </c>
      <c r="J105" s="32">
        <f>0</f>
      </c>
      <c s="32">
        <f>0</f>
      </c>
      <c s="32">
        <f>0+L106</f>
      </c>
      <c s="32">
        <f>0+M106</f>
      </c>
    </row>
    <row r="106" spans="1:16" ht="12.75">
      <c r="A106" t="s">
        <v>49</v>
      </c>
      <c s="34" t="s">
        <v>173</v>
      </c>
      <c s="34" t="s">
        <v>4167</v>
      </c>
      <c s="35" t="s">
        <v>4244</v>
      </c>
      <c s="6" t="s">
        <v>4168</v>
      </c>
      <c s="36" t="s">
        <v>469</v>
      </c>
      <c s="37">
        <v>227.728</v>
      </c>
      <c s="36">
        <v>0</v>
      </c>
      <c s="36">
        <f>ROUND(G106*H106,6)</f>
      </c>
      <c r="L106" s="38">
        <v>0</v>
      </c>
      <c s="32">
        <f>ROUND(ROUND(L106,2)*ROUND(G106,3),2)</f>
      </c>
      <c s="36" t="s">
        <v>429</v>
      </c>
      <c>
        <f>(M106*21)/100</f>
      </c>
      <c t="s">
        <v>27</v>
      </c>
    </row>
    <row r="107" spans="1:5" ht="12.75">
      <c r="A107" s="35" t="s">
        <v>55</v>
      </c>
      <c r="E107" s="39" t="s">
        <v>5</v>
      </c>
    </row>
    <row r="108" spans="1:5" ht="38.25">
      <c r="A108" s="35" t="s">
        <v>56</v>
      </c>
      <c r="E108" s="40" t="s">
        <v>6231</v>
      </c>
    </row>
    <row r="109" spans="1:5" ht="76.5">
      <c r="A109" t="s">
        <v>58</v>
      </c>
      <c r="E109" s="39" t="s">
        <v>5993</v>
      </c>
    </row>
    <row r="110" spans="1:13" ht="12.75">
      <c r="A110" t="s">
        <v>46</v>
      </c>
      <c r="C110" s="31" t="s">
        <v>85</v>
      </c>
      <c r="E110" s="33" t="s">
        <v>86</v>
      </c>
      <c r="J110" s="32">
        <f>0</f>
      </c>
      <c s="32">
        <f>0</f>
      </c>
      <c s="32">
        <f>0+L111</f>
      </c>
      <c s="32">
        <f>0+M111</f>
      </c>
    </row>
    <row r="111" spans="1:16" ht="12.75">
      <c r="A111" t="s">
        <v>49</v>
      </c>
      <c s="34" t="s">
        <v>177</v>
      </c>
      <c s="34" t="s">
        <v>5897</v>
      </c>
      <c s="35" t="s">
        <v>4244</v>
      </c>
      <c s="6" t="s">
        <v>5898</v>
      </c>
      <c s="36" t="s">
        <v>469</v>
      </c>
      <c s="37">
        <v>10.076</v>
      </c>
      <c s="36">
        <v>0</v>
      </c>
      <c s="36">
        <f>ROUND(G111*H111,6)</f>
      </c>
      <c r="L111" s="38">
        <v>0</v>
      </c>
      <c s="32">
        <f>ROUND(ROUND(L111,2)*ROUND(G111,3),2)</f>
      </c>
      <c s="36" t="s">
        <v>429</v>
      </c>
      <c>
        <f>(M111*21)/100</f>
      </c>
      <c t="s">
        <v>27</v>
      </c>
    </row>
    <row r="112" spans="1:5" ht="12.75">
      <c r="A112" s="35" t="s">
        <v>55</v>
      </c>
      <c r="E112" s="39" t="s">
        <v>5</v>
      </c>
    </row>
    <row r="113" spans="1:5" ht="12.75">
      <c r="A113" s="35" t="s">
        <v>56</v>
      </c>
      <c r="E113" s="40" t="s">
        <v>6232</v>
      </c>
    </row>
    <row r="114" spans="1:5" ht="51">
      <c r="A114" t="s">
        <v>58</v>
      </c>
      <c r="E114" s="39" t="s">
        <v>4843</v>
      </c>
    </row>
    <row r="115" spans="1:13" ht="12.75">
      <c r="A115" t="s">
        <v>46</v>
      </c>
      <c r="C115" s="31" t="s">
        <v>104</v>
      </c>
      <c r="E115" s="33" t="s">
        <v>3563</v>
      </c>
      <c r="J115" s="32">
        <f>0</f>
      </c>
      <c s="32">
        <f>0</f>
      </c>
      <c s="32">
        <f>0+L116+L120</f>
      </c>
      <c s="32">
        <f>0+M116+M120</f>
      </c>
    </row>
    <row r="116" spans="1:16" ht="12.75">
      <c r="A116" t="s">
        <v>49</v>
      </c>
      <c s="34" t="s">
        <v>181</v>
      </c>
      <c s="34" t="s">
        <v>3569</v>
      </c>
      <c s="35" t="s">
        <v>4244</v>
      </c>
      <c s="6" t="s">
        <v>3570</v>
      </c>
      <c s="36" t="s">
        <v>95</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6233</v>
      </c>
    </row>
    <row r="119" spans="1:5" ht="255">
      <c r="A119" t="s">
        <v>58</v>
      </c>
      <c r="E119" s="39" t="s">
        <v>6039</v>
      </c>
    </row>
    <row r="120" spans="1:16" ht="12.75">
      <c r="A120" t="s">
        <v>49</v>
      </c>
      <c s="34" t="s">
        <v>185</v>
      </c>
      <c s="34" t="s">
        <v>6234</v>
      </c>
      <c s="35" t="s">
        <v>4244</v>
      </c>
      <c s="6" t="s">
        <v>6235</v>
      </c>
      <c s="36" t="s">
        <v>95</v>
      </c>
      <c s="37">
        <v>30</v>
      </c>
      <c s="36">
        <v>0</v>
      </c>
      <c s="36">
        <f>ROUND(G120*H120,6)</f>
      </c>
      <c r="L120" s="38">
        <v>0</v>
      </c>
      <c s="32">
        <f>ROUND(ROUND(L120,2)*ROUND(G120,3),2)</f>
      </c>
      <c s="36" t="s">
        <v>429</v>
      </c>
      <c>
        <f>(M120*21)/100</f>
      </c>
      <c t="s">
        <v>27</v>
      </c>
    </row>
    <row r="121" spans="1:5" ht="12.75">
      <c r="A121" s="35" t="s">
        <v>55</v>
      </c>
      <c r="E121" s="39" t="s">
        <v>5</v>
      </c>
    </row>
    <row r="122" spans="1:5" ht="12.75">
      <c r="A122" s="35" t="s">
        <v>56</v>
      </c>
      <c r="E122" s="40" t="s">
        <v>6236</v>
      </c>
    </row>
    <row r="123" spans="1:5" ht="242.25">
      <c r="A123" t="s">
        <v>58</v>
      </c>
      <c r="E123" s="39" t="s">
        <v>6237</v>
      </c>
    </row>
    <row r="124" spans="1:13" ht="12.75">
      <c r="A124" t="s">
        <v>46</v>
      </c>
      <c r="C124" s="31" t="s">
        <v>108</v>
      </c>
      <c r="E124" s="33" t="s">
        <v>2697</v>
      </c>
      <c r="J124" s="32">
        <f>0</f>
      </c>
      <c s="32">
        <f>0</f>
      </c>
      <c s="32">
        <f>0+L125+L129+L133+L137+L141+L145+L149+L153+L157+L161+L165</f>
      </c>
      <c s="32">
        <f>0+M125+M129+M133+M137+M141+M145+M149+M153+M157+M161+M165</f>
      </c>
    </row>
    <row r="125" spans="1:16" ht="12.75">
      <c r="A125" t="s">
        <v>49</v>
      </c>
      <c s="34" t="s">
        <v>189</v>
      </c>
      <c s="34" t="s">
        <v>4569</v>
      </c>
      <c s="35" t="s">
        <v>4244</v>
      </c>
      <c s="6" t="s">
        <v>4570</v>
      </c>
      <c s="36" t="s">
        <v>469</v>
      </c>
      <c s="37">
        <v>1.335</v>
      </c>
      <c s="36">
        <v>0</v>
      </c>
      <c s="36">
        <f>ROUND(G125*H125,6)</f>
      </c>
      <c r="L125" s="38">
        <v>0</v>
      </c>
      <c s="32">
        <f>ROUND(ROUND(L125,2)*ROUND(G125,3),2)</f>
      </c>
      <c s="36" t="s">
        <v>429</v>
      </c>
      <c>
        <f>(M125*21)/100</f>
      </c>
      <c t="s">
        <v>27</v>
      </c>
    </row>
    <row r="126" spans="1:5" ht="12.75">
      <c r="A126" s="35" t="s">
        <v>55</v>
      </c>
      <c r="E126" s="39" t="s">
        <v>5</v>
      </c>
    </row>
    <row r="127" spans="1:5" ht="12.75">
      <c r="A127" s="35" t="s">
        <v>56</v>
      </c>
      <c r="E127" s="40" t="s">
        <v>6238</v>
      </c>
    </row>
    <row r="128" spans="1:5" ht="25.5">
      <c r="A128" t="s">
        <v>58</v>
      </c>
      <c r="E128" s="39" t="s">
        <v>4573</v>
      </c>
    </row>
    <row r="129" spans="1:16" ht="25.5">
      <c r="A129" t="s">
        <v>49</v>
      </c>
      <c s="34" t="s">
        <v>193</v>
      </c>
      <c s="34" t="s">
        <v>4574</v>
      </c>
      <c s="35" t="s">
        <v>4244</v>
      </c>
      <c s="6" t="s">
        <v>4575</v>
      </c>
      <c s="36" t="s">
        <v>95</v>
      </c>
      <c s="37">
        <v>16.04</v>
      </c>
      <c s="36">
        <v>0</v>
      </c>
      <c s="36">
        <f>ROUND(G129*H129,6)</f>
      </c>
      <c r="L129" s="38">
        <v>0</v>
      </c>
      <c s="32">
        <f>ROUND(ROUND(L129,2)*ROUND(G129,3),2)</f>
      </c>
      <c s="36" t="s">
        <v>429</v>
      </c>
      <c>
        <f>(M129*21)/100</f>
      </c>
      <c t="s">
        <v>27</v>
      </c>
    </row>
    <row r="130" spans="1:5" ht="12.75">
      <c r="A130" s="35" t="s">
        <v>55</v>
      </c>
      <c r="E130" s="39" t="s">
        <v>5</v>
      </c>
    </row>
    <row r="131" spans="1:5" ht="12.75">
      <c r="A131" s="35" t="s">
        <v>56</v>
      </c>
      <c r="E131" s="40" t="s">
        <v>6239</v>
      </c>
    </row>
    <row r="132" spans="1:5" ht="38.25">
      <c r="A132" t="s">
        <v>58</v>
      </c>
      <c r="E132" s="39" t="s">
        <v>6053</v>
      </c>
    </row>
    <row r="133" spans="1:16" ht="12.75">
      <c r="A133" t="s">
        <v>49</v>
      </c>
      <c s="34" t="s">
        <v>197</v>
      </c>
      <c s="34" t="s">
        <v>4581</v>
      </c>
      <c s="35" t="s">
        <v>4244</v>
      </c>
      <c s="6" t="s">
        <v>4582</v>
      </c>
      <c s="36" t="s">
        <v>95</v>
      </c>
      <c s="37">
        <v>16.04</v>
      </c>
      <c s="36">
        <v>0</v>
      </c>
      <c s="36">
        <f>ROUND(G133*H133,6)</f>
      </c>
      <c r="L133" s="38">
        <v>0</v>
      </c>
      <c s="32">
        <f>ROUND(ROUND(L133,2)*ROUND(G133,3),2)</f>
      </c>
      <c s="36" t="s">
        <v>429</v>
      </c>
      <c>
        <f>(M133*21)/100</f>
      </c>
      <c t="s">
        <v>27</v>
      </c>
    </row>
    <row r="134" spans="1:5" ht="12.75">
      <c r="A134" s="35" t="s">
        <v>55</v>
      </c>
      <c r="E134" s="39" t="s">
        <v>5</v>
      </c>
    </row>
    <row r="135" spans="1:5" ht="12.75">
      <c r="A135" s="35" t="s">
        <v>56</v>
      </c>
      <c r="E135" s="40" t="s">
        <v>6239</v>
      </c>
    </row>
    <row r="136" spans="1:5" ht="25.5">
      <c r="A136" t="s">
        <v>58</v>
      </c>
      <c r="E136" s="39" t="s">
        <v>4573</v>
      </c>
    </row>
    <row r="137" spans="1:16" ht="12.75">
      <c r="A137" t="s">
        <v>49</v>
      </c>
      <c s="34" t="s">
        <v>201</v>
      </c>
      <c s="34" t="s">
        <v>4712</v>
      </c>
      <c s="35" t="s">
        <v>4244</v>
      </c>
      <c s="6" t="s">
        <v>4713</v>
      </c>
      <c s="36" t="s">
        <v>469</v>
      </c>
      <c s="37">
        <v>1.92</v>
      </c>
      <c s="36">
        <v>0</v>
      </c>
      <c s="36">
        <f>ROUND(G137*H137,6)</f>
      </c>
      <c r="L137" s="38">
        <v>0</v>
      </c>
      <c s="32">
        <f>ROUND(ROUND(L137,2)*ROUND(G137,3),2)</f>
      </c>
      <c s="36" t="s">
        <v>429</v>
      </c>
      <c>
        <f>(M137*21)/100</f>
      </c>
      <c t="s">
        <v>27</v>
      </c>
    </row>
    <row r="138" spans="1:5" ht="12.75">
      <c r="A138" s="35" t="s">
        <v>55</v>
      </c>
      <c r="E138" s="39" t="s">
        <v>5</v>
      </c>
    </row>
    <row r="139" spans="1:5" ht="12.75">
      <c r="A139" s="35" t="s">
        <v>56</v>
      </c>
      <c r="E139" s="40" t="s">
        <v>6240</v>
      </c>
    </row>
    <row r="140" spans="1:5" ht="63.75">
      <c r="A140" t="s">
        <v>58</v>
      </c>
      <c r="E140" s="39" t="s">
        <v>6186</v>
      </c>
    </row>
    <row r="141" spans="1:16" ht="12.75">
      <c r="A141" t="s">
        <v>49</v>
      </c>
      <c s="34" t="s">
        <v>205</v>
      </c>
      <c s="34" t="s">
        <v>4309</v>
      </c>
      <c s="35" t="s">
        <v>4244</v>
      </c>
      <c s="6" t="s">
        <v>4310</v>
      </c>
      <c s="36" t="s">
        <v>95</v>
      </c>
      <c s="37">
        <v>24</v>
      </c>
      <c s="36">
        <v>0</v>
      </c>
      <c s="36">
        <f>ROUND(G141*H141,6)</f>
      </c>
      <c r="L141" s="38">
        <v>0</v>
      </c>
      <c s="32">
        <f>ROUND(ROUND(L141,2)*ROUND(G141,3),2)</f>
      </c>
      <c s="36" t="s">
        <v>429</v>
      </c>
      <c>
        <f>(M141*21)/100</f>
      </c>
      <c t="s">
        <v>27</v>
      </c>
    </row>
    <row r="142" spans="1:5" ht="12.75">
      <c r="A142" s="35" t="s">
        <v>55</v>
      </c>
      <c r="E142" s="39" t="s">
        <v>5</v>
      </c>
    </row>
    <row r="143" spans="1:5" ht="25.5">
      <c r="A143" s="35" t="s">
        <v>56</v>
      </c>
      <c r="E143" s="40" t="s">
        <v>6241</v>
      </c>
    </row>
    <row r="144" spans="1:5" ht="89.25">
      <c r="A144" t="s">
        <v>58</v>
      </c>
      <c r="E144" s="39" t="s">
        <v>6188</v>
      </c>
    </row>
    <row r="145" spans="1:16" ht="12.75">
      <c r="A145" t="s">
        <v>49</v>
      </c>
      <c s="34" t="s">
        <v>209</v>
      </c>
      <c s="34" t="s">
        <v>5112</v>
      </c>
      <c s="35" t="s">
        <v>4244</v>
      </c>
      <c s="6" t="s">
        <v>5113</v>
      </c>
      <c s="36" t="s">
        <v>1908</v>
      </c>
      <c s="37">
        <v>22.591</v>
      </c>
      <c s="36">
        <v>0</v>
      </c>
      <c s="36">
        <f>ROUND(G145*H145,6)</f>
      </c>
      <c r="L145" s="38">
        <v>0</v>
      </c>
      <c s="32">
        <f>ROUND(ROUND(L145,2)*ROUND(G145,3),2)</f>
      </c>
      <c s="36" t="s">
        <v>429</v>
      </c>
      <c>
        <f>(M145*21)/100</f>
      </c>
      <c t="s">
        <v>27</v>
      </c>
    </row>
    <row r="146" spans="1:5" ht="12.75">
      <c r="A146" s="35" t="s">
        <v>55</v>
      </c>
      <c r="E146" s="39" t="s">
        <v>5</v>
      </c>
    </row>
    <row r="147" spans="1:5" ht="12.75">
      <c r="A147" s="35" t="s">
        <v>56</v>
      </c>
      <c r="E147" s="40" t="s">
        <v>6242</v>
      </c>
    </row>
    <row r="148" spans="1:5" ht="357">
      <c r="A148" t="s">
        <v>58</v>
      </c>
      <c r="E148" s="39" t="s">
        <v>6190</v>
      </c>
    </row>
    <row r="149" spans="1:16" ht="12.75">
      <c r="A149" t="s">
        <v>49</v>
      </c>
      <c s="34" t="s">
        <v>213</v>
      </c>
      <c s="34" t="s">
        <v>4210</v>
      </c>
      <c s="35" t="s">
        <v>4244</v>
      </c>
      <c s="6" t="s">
        <v>4211</v>
      </c>
      <c s="36" t="s">
        <v>469</v>
      </c>
      <c s="37">
        <v>232.728</v>
      </c>
      <c s="36">
        <v>0</v>
      </c>
      <c s="36">
        <f>ROUND(G149*H149,6)</f>
      </c>
      <c r="L149" s="38">
        <v>0</v>
      </c>
      <c s="32">
        <f>ROUND(ROUND(L149,2)*ROUND(G149,3),2)</f>
      </c>
      <c s="36" t="s">
        <v>429</v>
      </c>
      <c>
        <f>(M149*21)/100</f>
      </c>
      <c t="s">
        <v>27</v>
      </c>
    </row>
    <row r="150" spans="1:5" ht="12.75">
      <c r="A150" s="35" t="s">
        <v>55</v>
      </c>
      <c r="E150" s="39" t="s">
        <v>5</v>
      </c>
    </row>
    <row r="151" spans="1:5" ht="63.75">
      <c r="A151" s="35" t="s">
        <v>56</v>
      </c>
      <c r="E151" s="40" t="s">
        <v>6243</v>
      </c>
    </row>
    <row r="152" spans="1:5" ht="25.5">
      <c r="A152" t="s">
        <v>58</v>
      </c>
      <c r="E152" s="39" t="s">
        <v>4212</v>
      </c>
    </row>
    <row r="153" spans="1:16" ht="12.75">
      <c r="A153" t="s">
        <v>49</v>
      </c>
      <c s="34" t="s">
        <v>217</v>
      </c>
      <c s="34" t="s">
        <v>4321</v>
      </c>
      <c s="35" t="s">
        <v>4244</v>
      </c>
      <c s="6" t="s">
        <v>4322</v>
      </c>
      <c s="36" t="s">
        <v>75</v>
      </c>
      <c s="37">
        <v>35.599</v>
      </c>
      <c s="36">
        <v>0</v>
      </c>
      <c s="36">
        <f>ROUND(G153*H153,6)</f>
      </c>
      <c r="L153" s="38">
        <v>0</v>
      </c>
      <c s="32">
        <f>ROUND(ROUND(L153,2)*ROUND(G153,3),2)</f>
      </c>
      <c s="36" t="s">
        <v>429</v>
      </c>
      <c>
        <f>(M153*21)/100</f>
      </c>
      <c t="s">
        <v>27</v>
      </c>
    </row>
    <row r="154" spans="1:5" ht="12.75">
      <c r="A154" s="35" t="s">
        <v>55</v>
      </c>
      <c r="E154" s="39" t="s">
        <v>5</v>
      </c>
    </row>
    <row r="155" spans="1:5" ht="38.25">
      <c r="A155" s="35" t="s">
        <v>56</v>
      </c>
      <c r="E155" s="40" t="s">
        <v>6244</v>
      </c>
    </row>
    <row r="156" spans="1:5" ht="114.75">
      <c r="A156" t="s">
        <v>58</v>
      </c>
      <c r="E156" s="39" t="s">
        <v>6059</v>
      </c>
    </row>
    <row r="157" spans="1:16" ht="12.75">
      <c r="A157" t="s">
        <v>49</v>
      </c>
      <c s="34" t="s">
        <v>221</v>
      </c>
      <c s="34" t="s">
        <v>3639</v>
      </c>
      <c s="35" t="s">
        <v>4244</v>
      </c>
      <c s="6" t="s">
        <v>3640</v>
      </c>
      <c s="36" t="s">
        <v>1574</v>
      </c>
      <c s="37">
        <v>3559.88</v>
      </c>
      <c s="36">
        <v>0</v>
      </c>
      <c s="36">
        <f>ROUND(G157*H157,6)</f>
      </c>
      <c r="L157" s="38">
        <v>0</v>
      </c>
      <c s="32">
        <f>ROUND(ROUND(L157,2)*ROUND(G157,3),2)</f>
      </c>
      <c s="36" t="s">
        <v>429</v>
      </c>
      <c>
        <f>(M157*21)/100</f>
      </c>
      <c t="s">
        <v>27</v>
      </c>
    </row>
    <row r="158" spans="1:5" ht="12.75">
      <c r="A158" s="35" t="s">
        <v>55</v>
      </c>
      <c r="E158" s="39" t="s">
        <v>5</v>
      </c>
    </row>
    <row r="159" spans="1:5" ht="12.75">
      <c r="A159" s="35" t="s">
        <v>56</v>
      </c>
      <c r="E159" s="40" t="s">
        <v>4324</v>
      </c>
    </row>
    <row r="160" spans="1:5" ht="25.5">
      <c r="A160" t="s">
        <v>58</v>
      </c>
      <c r="E160" s="39" t="s">
        <v>1927</v>
      </c>
    </row>
    <row r="161" spans="1:16" ht="12.75">
      <c r="A161" t="s">
        <v>49</v>
      </c>
      <c s="34" t="s">
        <v>225</v>
      </c>
      <c s="34" t="s">
        <v>6193</v>
      </c>
      <c s="35" t="s">
        <v>4244</v>
      </c>
      <c s="6" t="s">
        <v>6194</v>
      </c>
      <c s="36" t="s">
        <v>75</v>
      </c>
      <c s="37">
        <v>1.285</v>
      </c>
      <c s="36">
        <v>0</v>
      </c>
      <c s="36">
        <f>ROUND(G161*H161,6)</f>
      </c>
      <c r="L161" s="38">
        <v>0</v>
      </c>
      <c s="32">
        <f>ROUND(ROUND(L161,2)*ROUND(G161,3),2)</f>
      </c>
      <c s="36" t="s">
        <v>429</v>
      </c>
      <c>
        <f>(M161*21)/100</f>
      </c>
      <c t="s">
        <v>27</v>
      </c>
    </row>
    <row r="162" spans="1:5" ht="12.75">
      <c r="A162" s="35" t="s">
        <v>55</v>
      </c>
      <c r="E162" s="39" t="s">
        <v>5</v>
      </c>
    </row>
    <row r="163" spans="1:5" ht="12.75">
      <c r="A163" s="35" t="s">
        <v>56</v>
      </c>
      <c r="E163" s="40" t="s">
        <v>6245</v>
      </c>
    </row>
    <row r="164" spans="1:5" ht="76.5">
      <c r="A164" t="s">
        <v>58</v>
      </c>
      <c r="E164" s="39" t="s">
        <v>6196</v>
      </c>
    </row>
    <row r="165" spans="1:16" ht="12.75">
      <c r="A165" t="s">
        <v>49</v>
      </c>
      <c s="34" t="s">
        <v>229</v>
      </c>
      <c s="34" t="s">
        <v>4226</v>
      </c>
      <c s="35" t="s">
        <v>4244</v>
      </c>
      <c s="6" t="s">
        <v>4227</v>
      </c>
      <c s="36" t="s">
        <v>1574</v>
      </c>
      <c s="37">
        <v>51.4</v>
      </c>
      <c s="36">
        <v>0</v>
      </c>
      <c s="36">
        <f>ROUND(G165*H165,6)</f>
      </c>
      <c r="L165" s="38">
        <v>0</v>
      </c>
      <c s="32">
        <f>ROUND(ROUND(L165,2)*ROUND(G165,3),2)</f>
      </c>
      <c s="36" t="s">
        <v>429</v>
      </c>
      <c>
        <f>(M165*21)/100</f>
      </c>
      <c t="s">
        <v>27</v>
      </c>
    </row>
    <row r="166" spans="1:5" ht="12.75">
      <c r="A166" s="35" t="s">
        <v>55</v>
      </c>
      <c r="E166" s="39" t="s">
        <v>5</v>
      </c>
    </row>
    <row r="167" spans="1:5" ht="12.75">
      <c r="A167" s="35" t="s">
        <v>56</v>
      </c>
      <c r="E167" s="40" t="s">
        <v>6197</v>
      </c>
    </row>
    <row r="168" spans="1:5" ht="25.5">
      <c r="A168" t="s">
        <v>58</v>
      </c>
      <c r="E168" s="39" t="s">
        <v>1927</v>
      </c>
    </row>
    <row r="169" spans="1:13" ht="12.75">
      <c r="A169" t="s">
        <v>46</v>
      </c>
      <c r="C169" s="31" t="s">
        <v>3144</v>
      </c>
      <c r="E169" s="33" t="s">
        <v>3145</v>
      </c>
      <c r="J169" s="32">
        <f>0</f>
      </c>
      <c s="32">
        <f>0</f>
      </c>
      <c s="32">
        <f>0+L170+L174</f>
      </c>
      <c s="32">
        <f>0+M170+M174</f>
      </c>
    </row>
    <row r="170" spans="1:16" ht="25.5">
      <c r="A170" t="s">
        <v>49</v>
      </c>
      <c s="34" t="s">
        <v>71</v>
      </c>
      <c s="34" t="s">
        <v>427</v>
      </c>
      <c s="35" t="s">
        <v>4244</v>
      </c>
      <c s="6" t="s">
        <v>428</v>
      </c>
      <c s="36" t="s">
        <v>53</v>
      </c>
      <c s="37">
        <v>285</v>
      </c>
      <c s="36">
        <v>0</v>
      </c>
      <c s="36">
        <f>ROUND(G170*H170,6)</f>
      </c>
      <c r="L170" s="38">
        <v>0</v>
      </c>
      <c s="32">
        <f>ROUND(ROUND(L170,2)*ROUND(G170,3),2)</f>
      </c>
      <c s="36" t="s">
        <v>429</v>
      </c>
      <c>
        <f>(M170*21)/100</f>
      </c>
      <c t="s">
        <v>27</v>
      </c>
    </row>
    <row r="171" spans="1:5" ht="12.75">
      <c r="A171" s="35" t="s">
        <v>55</v>
      </c>
      <c r="E171" s="39" t="s">
        <v>5</v>
      </c>
    </row>
    <row r="172" spans="1:5" ht="12.75">
      <c r="A172" s="35" t="s">
        <v>56</v>
      </c>
      <c r="E172" s="40" t="s">
        <v>5092</v>
      </c>
    </row>
    <row r="173" spans="1:5" ht="140.25">
      <c r="A173" t="s">
        <v>58</v>
      </c>
      <c r="E173" s="39" t="s">
        <v>2586</v>
      </c>
    </row>
    <row r="174" spans="1:16" ht="25.5">
      <c r="A174" t="s">
        <v>49</v>
      </c>
      <c s="34" t="s">
        <v>27</v>
      </c>
      <c s="34" t="s">
        <v>923</v>
      </c>
      <c s="35" t="s">
        <v>4244</v>
      </c>
      <c s="6" t="s">
        <v>924</v>
      </c>
      <c s="36" t="s">
        <v>53</v>
      </c>
      <c s="37">
        <v>92.21</v>
      </c>
      <c s="36">
        <v>0</v>
      </c>
      <c s="36">
        <f>ROUND(G174*H174,6)</f>
      </c>
      <c r="L174" s="38">
        <v>0</v>
      </c>
      <c s="32">
        <f>ROUND(ROUND(L174,2)*ROUND(G174,3),2)</f>
      </c>
      <c s="36" t="s">
        <v>429</v>
      </c>
      <c>
        <f>(M174*21)/100</f>
      </c>
      <c t="s">
        <v>27</v>
      </c>
    </row>
    <row r="175" spans="1:5" ht="12.75">
      <c r="A175" s="35" t="s">
        <v>55</v>
      </c>
      <c r="E175" s="39" t="s">
        <v>5</v>
      </c>
    </row>
    <row r="176" spans="1:5" ht="12.75">
      <c r="A176" s="35" t="s">
        <v>56</v>
      </c>
      <c r="E176" s="40" t="s">
        <v>6198</v>
      </c>
    </row>
    <row r="177" spans="1:5" ht="140.25">
      <c r="A177" t="s">
        <v>58</v>
      </c>
      <c r="E177"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6248</v>
      </c>
      <c r="E8" s="30" t="s">
        <v>6247</v>
      </c>
      <c r="J8" s="29">
        <f>0+J9+J22+J43+J52+J57+J62+J99</f>
      </c>
      <c s="29">
        <f>0+K9+K22+K43+K52+K57+K62+K99</f>
      </c>
      <c s="29">
        <f>0+L9+L22+L43+L52+L57+L62+L99</f>
      </c>
      <c s="29">
        <f>0+M9+M22+M43+M52+M57+M62+M99</f>
      </c>
    </row>
    <row r="9" spans="1:13" ht="12.75">
      <c r="A9" t="s">
        <v>46</v>
      </c>
      <c r="C9" s="31" t="s">
        <v>71</v>
      </c>
      <c r="E9" s="33" t="s">
        <v>72</v>
      </c>
      <c r="J9" s="32">
        <f>0</f>
      </c>
      <c s="32">
        <f>0</f>
      </c>
      <c s="32">
        <f>0+L10+L14+L18</f>
      </c>
      <c s="32">
        <f>0+M10+M14+M18</f>
      </c>
    </row>
    <row r="10" spans="1:16" ht="12.75">
      <c r="A10" t="s">
        <v>49</v>
      </c>
      <c s="34" t="s">
        <v>26</v>
      </c>
      <c s="34" t="s">
        <v>4798</v>
      </c>
      <c s="35" t="s">
        <v>4244</v>
      </c>
      <c s="6" t="s">
        <v>4799</v>
      </c>
      <c s="36" t="s">
        <v>95</v>
      </c>
      <c s="37">
        <v>399.84</v>
      </c>
      <c s="36">
        <v>0</v>
      </c>
      <c s="36">
        <f>ROUND(G10*H10,6)</f>
      </c>
      <c r="L10" s="38">
        <v>0</v>
      </c>
      <c s="32">
        <f>ROUND(ROUND(L10,2)*ROUND(G10,3),2)</f>
      </c>
      <c s="36" t="s">
        <v>429</v>
      </c>
      <c>
        <f>(M10*21)/100</f>
      </c>
      <c t="s">
        <v>27</v>
      </c>
    </row>
    <row r="11" spans="1:5" ht="12.75">
      <c r="A11" s="35" t="s">
        <v>55</v>
      </c>
      <c r="E11" s="39" t="s">
        <v>5</v>
      </c>
    </row>
    <row r="12" spans="1:5" ht="25.5">
      <c r="A12" s="35" t="s">
        <v>56</v>
      </c>
      <c r="E12" s="40" t="s">
        <v>6249</v>
      </c>
    </row>
    <row r="13" spans="1:5" ht="63.75">
      <c r="A13" t="s">
        <v>58</v>
      </c>
      <c r="E13" s="39" t="s">
        <v>5938</v>
      </c>
    </row>
    <row r="14" spans="1:16" ht="12.75">
      <c r="A14" t="s">
        <v>49</v>
      </c>
      <c s="34" t="s">
        <v>87</v>
      </c>
      <c s="34" t="s">
        <v>5939</v>
      </c>
      <c s="35" t="s">
        <v>4244</v>
      </c>
      <c s="6" t="s">
        <v>5940</v>
      </c>
      <c s="36" t="s">
        <v>95</v>
      </c>
      <c s="37">
        <v>15.6</v>
      </c>
      <c s="36">
        <v>0</v>
      </c>
      <c s="36">
        <f>ROUND(G14*H14,6)</f>
      </c>
      <c r="L14" s="38">
        <v>0</v>
      </c>
      <c s="32">
        <f>ROUND(ROUND(L14,2)*ROUND(G14,3),2)</f>
      </c>
      <c s="36" t="s">
        <v>429</v>
      </c>
      <c>
        <f>(M14*21)/100</f>
      </c>
      <c t="s">
        <v>27</v>
      </c>
    </row>
    <row r="15" spans="1:5" ht="12.75">
      <c r="A15" s="35" t="s">
        <v>55</v>
      </c>
      <c r="E15" s="39" t="s">
        <v>5</v>
      </c>
    </row>
    <row r="16" spans="1:5" ht="12.75">
      <c r="A16" s="35" t="s">
        <v>56</v>
      </c>
      <c r="E16" s="40" t="s">
        <v>6250</v>
      </c>
    </row>
    <row r="17" spans="1:5" ht="63.75">
      <c r="A17" t="s">
        <v>58</v>
      </c>
      <c r="E17" s="39" t="s">
        <v>5938</v>
      </c>
    </row>
    <row r="18" spans="1:16" ht="12.75">
      <c r="A18" t="s">
        <v>49</v>
      </c>
      <c s="34" t="s">
        <v>165</v>
      </c>
      <c s="34" t="s">
        <v>5969</v>
      </c>
      <c s="35" t="s">
        <v>5</v>
      </c>
      <c s="6" t="s">
        <v>5970</v>
      </c>
      <c s="36" t="s">
        <v>95</v>
      </c>
      <c s="37">
        <v>415.44</v>
      </c>
      <c s="36">
        <v>0</v>
      </c>
      <c s="36">
        <f>ROUND(G18*H18,6)</f>
      </c>
      <c r="L18" s="38">
        <v>0</v>
      </c>
      <c s="32">
        <f>ROUND(ROUND(L18,2)*ROUND(G18,3),2)</f>
      </c>
      <c s="36" t="s">
        <v>429</v>
      </c>
      <c>
        <f>(M18*21)/100</f>
      </c>
      <c t="s">
        <v>27</v>
      </c>
    </row>
    <row r="19" spans="1:5" ht="12.75">
      <c r="A19" s="35" t="s">
        <v>55</v>
      </c>
      <c r="E19" s="39" t="s">
        <v>5</v>
      </c>
    </row>
    <row r="20" spans="1:5" ht="63.75">
      <c r="A20" s="35" t="s">
        <v>56</v>
      </c>
      <c r="E20" s="40" t="s">
        <v>6251</v>
      </c>
    </row>
    <row r="21" spans="1:5" ht="38.25">
      <c r="A21" t="s">
        <v>58</v>
      </c>
      <c r="E21" s="39" t="s">
        <v>5972</v>
      </c>
    </row>
    <row r="22" spans="1:13" ht="12.75">
      <c r="A22" t="s">
        <v>46</v>
      </c>
      <c r="C22" s="31" t="s">
        <v>26</v>
      </c>
      <c r="E22" s="33" t="s">
        <v>3502</v>
      </c>
      <c r="J22" s="32">
        <f>0</f>
      </c>
      <c s="32">
        <f>0</f>
      </c>
      <c s="32">
        <f>0+L23+L27+L31+L35+L39</f>
      </c>
      <c s="32">
        <f>0+M23+M27+M31+M35+M39</f>
      </c>
    </row>
    <row r="23" spans="1:16" ht="12.75">
      <c r="A23" t="s">
        <v>49</v>
      </c>
      <c s="34" t="s">
        <v>92</v>
      </c>
      <c s="34" t="s">
        <v>3958</v>
      </c>
      <c s="35" t="s">
        <v>4244</v>
      </c>
      <c s="6" t="s">
        <v>3959</v>
      </c>
      <c s="36" t="s">
        <v>75</v>
      </c>
      <c s="37">
        <v>3.537</v>
      </c>
      <c s="36">
        <v>0</v>
      </c>
      <c s="36">
        <f>ROUND(G23*H23,6)</f>
      </c>
      <c r="L23" s="38">
        <v>0</v>
      </c>
      <c s="32">
        <f>ROUND(ROUND(L23,2)*ROUND(G23,3),2)</f>
      </c>
      <c s="36" t="s">
        <v>429</v>
      </c>
      <c>
        <f>(M23*21)/100</f>
      </c>
      <c t="s">
        <v>27</v>
      </c>
    </row>
    <row r="24" spans="1:5" ht="12.75">
      <c r="A24" s="35" t="s">
        <v>55</v>
      </c>
      <c r="E24" s="39" t="s">
        <v>5</v>
      </c>
    </row>
    <row r="25" spans="1:5" ht="12.75">
      <c r="A25" s="35" t="s">
        <v>56</v>
      </c>
      <c r="E25" s="40" t="s">
        <v>6252</v>
      </c>
    </row>
    <row r="26" spans="1:5" ht="382.5">
      <c r="A26" t="s">
        <v>58</v>
      </c>
      <c r="E26" s="39" t="s">
        <v>6168</v>
      </c>
    </row>
    <row r="27" spans="1:16" ht="12.75">
      <c r="A27" t="s">
        <v>49</v>
      </c>
      <c s="34" t="s">
        <v>97</v>
      </c>
      <c s="34" t="s">
        <v>3829</v>
      </c>
      <c s="35" t="s">
        <v>4244</v>
      </c>
      <c s="6" t="s">
        <v>3830</v>
      </c>
      <c s="36" t="s">
        <v>53</v>
      </c>
      <c s="37">
        <v>0.345</v>
      </c>
      <c s="36">
        <v>0</v>
      </c>
      <c s="36">
        <f>ROUND(G27*H27,6)</f>
      </c>
      <c r="L27" s="38">
        <v>0</v>
      </c>
      <c s="32">
        <f>ROUND(ROUND(L27,2)*ROUND(G27,3),2)</f>
      </c>
      <c s="36" t="s">
        <v>429</v>
      </c>
      <c>
        <f>(M27*21)/100</f>
      </c>
      <c t="s">
        <v>27</v>
      </c>
    </row>
    <row r="28" spans="1:5" ht="12.75">
      <c r="A28" s="35" t="s">
        <v>55</v>
      </c>
      <c r="E28" s="39" t="s">
        <v>5</v>
      </c>
    </row>
    <row r="29" spans="1:5" ht="12.75">
      <c r="A29" s="35" t="s">
        <v>56</v>
      </c>
      <c r="E29" s="40" t="s">
        <v>6253</v>
      </c>
    </row>
    <row r="30" spans="1:5" ht="242.25">
      <c r="A30" t="s">
        <v>58</v>
      </c>
      <c r="E30" s="39" t="s">
        <v>6170</v>
      </c>
    </row>
    <row r="31" spans="1:16" ht="12.75">
      <c r="A31" t="s">
        <v>49</v>
      </c>
      <c s="34" t="s">
        <v>85</v>
      </c>
      <c s="34" t="s">
        <v>4281</v>
      </c>
      <c s="35" t="s">
        <v>4244</v>
      </c>
      <c s="6" t="s">
        <v>4282</v>
      </c>
      <c s="36" t="s">
        <v>75</v>
      </c>
      <c s="37">
        <v>8.33</v>
      </c>
      <c s="36">
        <v>0</v>
      </c>
      <c s="36">
        <f>ROUND(G31*H31,6)</f>
      </c>
      <c r="L31" s="38">
        <v>0</v>
      </c>
      <c s="32">
        <f>ROUND(ROUND(L31,2)*ROUND(G31,3),2)</f>
      </c>
      <c s="36" t="s">
        <v>429</v>
      </c>
      <c>
        <f>(M31*21)/100</f>
      </c>
      <c t="s">
        <v>27</v>
      </c>
    </row>
    <row r="32" spans="1:5" ht="12.75">
      <c r="A32" s="35" t="s">
        <v>55</v>
      </c>
      <c r="E32" s="39" t="s">
        <v>5</v>
      </c>
    </row>
    <row r="33" spans="1:5" ht="12.75">
      <c r="A33" s="35" t="s">
        <v>56</v>
      </c>
      <c r="E33" s="40" t="s">
        <v>6254</v>
      </c>
    </row>
    <row r="34" spans="1:5" ht="369.75">
      <c r="A34" t="s">
        <v>58</v>
      </c>
      <c r="E34" s="39" t="s">
        <v>5976</v>
      </c>
    </row>
    <row r="35" spans="1:16" ht="12.75">
      <c r="A35" t="s">
        <v>49</v>
      </c>
      <c s="34" t="s">
        <v>104</v>
      </c>
      <c s="34" t="s">
        <v>3681</v>
      </c>
      <c s="35" t="s">
        <v>4244</v>
      </c>
      <c s="6" t="s">
        <v>3682</v>
      </c>
      <c s="36" t="s">
        <v>53</v>
      </c>
      <c s="37">
        <v>0.603</v>
      </c>
      <c s="36">
        <v>0</v>
      </c>
      <c s="36">
        <f>ROUND(G35*H35,6)</f>
      </c>
      <c r="L35" s="38">
        <v>0</v>
      </c>
      <c s="32">
        <f>ROUND(ROUND(L35,2)*ROUND(G35,3),2)</f>
      </c>
      <c s="36" t="s">
        <v>429</v>
      </c>
      <c>
        <f>(M35*21)/100</f>
      </c>
      <c t="s">
        <v>27</v>
      </c>
    </row>
    <row r="36" spans="1:5" ht="12.75">
      <c r="A36" s="35" t="s">
        <v>55</v>
      </c>
      <c r="E36" s="39" t="s">
        <v>5</v>
      </c>
    </row>
    <row r="37" spans="1:5" ht="12.75">
      <c r="A37" s="35" t="s">
        <v>56</v>
      </c>
      <c r="E37" s="40" t="s">
        <v>6255</v>
      </c>
    </row>
    <row r="38" spans="1:5" ht="267.75">
      <c r="A38" t="s">
        <v>58</v>
      </c>
      <c r="E38" s="39" t="s">
        <v>5954</v>
      </c>
    </row>
    <row r="39" spans="1:16" ht="12.75">
      <c r="A39" t="s">
        <v>49</v>
      </c>
      <c s="34" t="s">
        <v>108</v>
      </c>
      <c s="34" t="s">
        <v>6173</v>
      </c>
      <c s="35" t="s">
        <v>4244</v>
      </c>
      <c s="6" t="s">
        <v>6174</v>
      </c>
      <c s="36" t="s">
        <v>53</v>
      </c>
      <c s="37">
        <v>1.436</v>
      </c>
      <c s="36">
        <v>0</v>
      </c>
      <c s="36">
        <f>ROUND(G39*H39,6)</f>
      </c>
      <c r="L39" s="38">
        <v>0</v>
      </c>
      <c s="32">
        <f>ROUND(ROUND(L39,2)*ROUND(G39,3),2)</f>
      </c>
      <c s="36" t="s">
        <v>429</v>
      </c>
      <c>
        <f>(M39*21)/100</f>
      </c>
      <c t="s">
        <v>27</v>
      </c>
    </row>
    <row r="40" spans="1:5" ht="12.75">
      <c r="A40" s="35" t="s">
        <v>55</v>
      </c>
      <c r="E40" s="39" t="s">
        <v>5</v>
      </c>
    </row>
    <row r="41" spans="1:5" ht="12.75">
      <c r="A41" s="35" t="s">
        <v>56</v>
      </c>
      <c r="E41" s="40" t="s">
        <v>6256</v>
      </c>
    </row>
    <row r="42" spans="1:5" ht="267.75">
      <c r="A42" t="s">
        <v>58</v>
      </c>
      <c r="E42" s="39" t="s">
        <v>5954</v>
      </c>
    </row>
    <row r="43" spans="1:13" ht="12.75">
      <c r="A43" t="s">
        <v>46</v>
      </c>
      <c r="C43" s="31" t="s">
        <v>87</v>
      </c>
      <c r="E43" s="33" t="s">
        <v>453</v>
      </c>
      <c r="J43" s="32">
        <f>0</f>
      </c>
      <c s="32">
        <f>0</f>
      </c>
      <c s="32">
        <f>0+L44+L48</f>
      </c>
      <c s="32">
        <f>0+M44+M48</f>
      </c>
    </row>
    <row r="44" spans="1:16" ht="12.75">
      <c r="A44" t="s">
        <v>49</v>
      </c>
      <c s="34" t="s">
        <v>112</v>
      </c>
      <c s="34" t="s">
        <v>454</v>
      </c>
      <c s="35" t="s">
        <v>4244</v>
      </c>
      <c s="6" t="s">
        <v>455</v>
      </c>
      <c s="36" t="s">
        <v>75</v>
      </c>
      <c s="37">
        <v>2.574</v>
      </c>
      <c s="36">
        <v>0</v>
      </c>
      <c s="36">
        <f>ROUND(G44*H44,6)</f>
      </c>
      <c r="L44" s="38">
        <v>0</v>
      </c>
      <c s="32">
        <f>ROUND(ROUND(L44,2)*ROUND(G44,3),2)</f>
      </c>
      <c s="36" t="s">
        <v>429</v>
      </c>
      <c>
        <f>(M44*21)/100</f>
      </c>
      <c t="s">
        <v>27</v>
      </c>
    </row>
    <row r="45" spans="1:5" ht="12.75">
      <c r="A45" s="35" t="s">
        <v>55</v>
      </c>
      <c r="E45" s="39" t="s">
        <v>5</v>
      </c>
    </row>
    <row r="46" spans="1:5" ht="12.75">
      <c r="A46" s="35" t="s">
        <v>56</v>
      </c>
      <c r="E46" s="40" t="s">
        <v>6257</v>
      </c>
    </row>
    <row r="47" spans="1:5" ht="369.75">
      <c r="A47" t="s">
        <v>58</v>
      </c>
      <c r="E47" s="39" t="s">
        <v>5976</v>
      </c>
    </row>
    <row r="48" spans="1:16" ht="12.75">
      <c r="A48" t="s">
        <v>49</v>
      </c>
      <c s="34" t="s">
        <v>116</v>
      </c>
      <c s="34" t="s">
        <v>3858</v>
      </c>
      <c s="35" t="s">
        <v>4244</v>
      </c>
      <c s="6" t="s">
        <v>3859</v>
      </c>
      <c s="36" t="s">
        <v>75</v>
      </c>
      <c s="37">
        <v>3.432</v>
      </c>
      <c s="36">
        <v>0</v>
      </c>
      <c s="36">
        <f>ROUND(G48*H48,6)</f>
      </c>
      <c r="L48" s="38">
        <v>0</v>
      </c>
      <c s="32">
        <f>ROUND(ROUND(L48,2)*ROUND(G48,3),2)</f>
      </c>
      <c s="36" t="s">
        <v>429</v>
      </c>
      <c>
        <f>(M48*21)/100</f>
      </c>
      <c t="s">
        <v>27</v>
      </c>
    </row>
    <row r="49" spans="1:5" ht="12.75">
      <c r="A49" s="35" t="s">
        <v>55</v>
      </c>
      <c r="E49" s="39" t="s">
        <v>5</v>
      </c>
    </row>
    <row r="50" spans="1:5" ht="25.5">
      <c r="A50" s="35" t="s">
        <v>56</v>
      </c>
      <c r="E50" s="40" t="s">
        <v>6258</v>
      </c>
    </row>
    <row r="51" spans="1:5" ht="102">
      <c r="A51" t="s">
        <v>58</v>
      </c>
      <c r="E51" s="39" t="s">
        <v>5984</v>
      </c>
    </row>
    <row r="52" spans="1:13" ht="12.75">
      <c r="A52" t="s">
        <v>46</v>
      </c>
      <c r="C52" s="31" t="s">
        <v>97</v>
      </c>
      <c r="E52" s="33" t="s">
        <v>5989</v>
      </c>
      <c r="J52" s="32">
        <f>0</f>
      </c>
      <c s="32">
        <f>0</f>
      </c>
      <c s="32">
        <f>0+L53</f>
      </c>
      <c s="32">
        <f>0+M53</f>
      </c>
    </row>
    <row r="53" spans="1:16" ht="12.75">
      <c r="A53" t="s">
        <v>49</v>
      </c>
      <c s="34" t="s">
        <v>120</v>
      </c>
      <c s="34" t="s">
        <v>4167</v>
      </c>
      <c s="35" t="s">
        <v>4244</v>
      </c>
      <c s="6" t="s">
        <v>4168</v>
      </c>
      <c s="36" t="s">
        <v>469</v>
      </c>
      <c s="37">
        <v>92.47</v>
      </c>
      <c s="36">
        <v>0</v>
      </c>
      <c s="36">
        <f>ROUND(G53*H53,6)</f>
      </c>
      <c r="L53" s="38">
        <v>0</v>
      </c>
      <c s="32">
        <f>ROUND(ROUND(L53,2)*ROUND(G53,3),2)</f>
      </c>
      <c s="36" t="s">
        <v>429</v>
      </c>
      <c>
        <f>(M53*21)/100</f>
      </c>
      <c t="s">
        <v>27</v>
      </c>
    </row>
    <row r="54" spans="1:5" ht="12.75">
      <c r="A54" s="35" t="s">
        <v>55</v>
      </c>
      <c r="E54" s="39" t="s">
        <v>5</v>
      </c>
    </row>
    <row r="55" spans="1:5" ht="25.5">
      <c r="A55" s="35" t="s">
        <v>56</v>
      </c>
      <c r="E55" s="40" t="s">
        <v>6259</v>
      </c>
    </row>
    <row r="56" spans="1:5" ht="76.5">
      <c r="A56" t="s">
        <v>58</v>
      </c>
      <c r="E56" s="39" t="s">
        <v>5993</v>
      </c>
    </row>
    <row r="57" spans="1:13" ht="12.75">
      <c r="A57" t="s">
        <v>46</v>
      </c>
      <c r="C57" s="31" t="s">
        <v>85</v>
      </c>
      <c r="E57" s="33" t="s">
        <v>86</v>
      </c>
      <c r="J57" s="32">
        <f>0</f>
      </c>
      <c s="32">
        <f>0</f>
      </c>
      <c s="32">
        <f>0+L58</f>
      </c>
      <c s="32">
        <f>0+M58</f>
      </c>
    </row>
    <row r="58" spans="1:16" ht="12.75">
      <c r="A58" t="s">
        <v>49</v>
      </c>
      <c s="34" t="s">
        <v>126</v>
      </c>
      <c s="34" t="s">
        <v>5897</v>
      </c>
      <c s="35" t="s">
        <v>4244</v>
      </c>
      <c s="6" t="s">
        <v>5898</v>
      </c>
      <c s="36" t="s">
        <v>469</v>
      </c>
      <c s="37">
        <v>5.4</v>
      </c>
      <c s="36">
        <v>0</v>
      </c>
      <c s="36">
        <f>ROUND(G58*H58,6)</f>
      </c>
      <c r="L58" s="38">
        <v>0</v>
      </c>
      <c s="32">
        <f>ROUND(ROUND(L58,2)*ROUND(G58,3),2)</f>
      </c>
      <c s="36" t="s">
        <v>429</v>
      </c>
      <c>
        <f>(M58*21)/100</f>
      </c>
      <c t="s">
        <v>27</v>
      </c>
    </row>
    <row r="59" spans="1:5" ht="12.75">
      <c r="A59" s="35" t="s">
        <v>55</v>
      </c>
      <c r="E59" s="39" t="s">
        <v>5</v>
      </c>
    </row>
    <row r="60" spans="1:5" ht="12.75">
      <c r="A60" s="35" t="s">
        <v>56</v>
      </c>
      <c r="E60" s="40" t="s">
        <v>6260</v>
      </c>
    </row>
    <row r="61" spans="1:5" ht="51">
      <c r="A61" t="s">
        <v>58</v>
      </c>
      <c r="E61" s="39" t="s">
        <v>4843</v>
      </c>
    </row>
    <row r="62" spans="1:13" ht="12.75">
      <c r="A62" t="s">
        <v>46</v>
      </c>
      <c r="C62" s="31" t="s">
        <v>108</v>
      </c>
      <c r="E62" s="33" t="s">
        <v>2697</v>
      </c>
      <c r="J62" s="32">
        <f>0</f>
      </c>
      <c s="32">
        <f>0</f>
      </c>
      <c s="32">
        <f>0+L63+L67+L71+L75+L79+L83+L87+L91+L95</f>
      </c>
      <c s="32">
        <f>0+M63+M67+M71+M75+M79+M83+M87+M91+M95</f>
      </c>
    </row>
    <row r="63" spans="1:16" ht="12.75">
      <c r="A63" t="s">
        <v>49</v>
      </c>
      <c s="34" t="s">
        <v>130</v>
      </c>
      <c s="34" t="s">
        <v>4569</v>
      </c>
      <c s="35" t="s">
        <v>4244</v>
      </c>
      <c s="6" t="s">
        <v>4570</v>
      </c>
      <c s="36" t="s">
        <v>469</v>
      </c>
      <c s="37">
        <v>0.938</v>
      </c>
      <c s="36">
        <v>0</v>
      </c>
      <c s="36">
        <f>ROUND(G63*H63,6)</f>
      </c>
      <c r="L63" s="38">
        <v>0</v>
      </c>
      <c s="32">
        <f>ROUND(ROUND(L63,2)*ROUND(G63,3),2)</f>
      </c>
      <c s="36" t="s">
        <v>429</v>
      </c>
      <c>
        <f>(M63*21)/100</f>
      </c>
      <c t="s">
        <v>27</v>
      </c>
    </row>
    <row r="64" spans="1:5" ht="12.75">
      <c r="A64" s="35" t="s">
        <v>55</v>
      </c>
      <c r="E64" s="39" t="s">
        <v>5</v>
      </c>
    </row>
    <row r="65" spans="1:5" ht="12.75">
      <c r="A65" s="35" t="s">
        <v>56</v>
      </c>
      <c r="E65" s="40" t="s">
        <v>6261</v>
      </c>
    </row>
    <row r="66" spans="1:5" ht="25.5">
      <c r="A66" t="s">
        <v>58</v>
      </c>
      <c r="E66" s="39" t="s">
        <v>4573</v>
      </c>
    </row>
    <row r="67" spans="1:16" ht="25.5">
      <c r="A67" t="s">
        <v>49</v>
      </c>
      <c s="34" t="s">
        <v>134</v>
      </c>
      <c s="34" t="s">
        <v>4574</v>
      </c>
      <c s="35" t="s">
        <v>4244</v>
      </c>
      <c s="6" t="s">
        <v>4575</v>
      </c>
      <c s="36" t="s">
        <v>95</v>
      </c>
      <c s="37">
        <v>14.5</v>
      </c>
      <c s="36">
        <v>0</v>
      </c>
      <c s="36">
        <f>ROUND(G67*H67,6)</f>
      </c>
      <c r="L67" s="38">
        <v>0</v>
      </c>
      <c s="32">
        <f>ROUND(ROUND(L67,2)*ROUND(G67,3),2)</f>
      </c>
      <c s="36" t="s">
        <v>429</v>
      </c>
      <c>
        <f>(M67*21)/100</f>
      </c>
      <c t="s">
        <v>27</v>
      </c>
    </row>
    <row r="68" spans="1:5" ht="12.75">
      <c r="A68" s="35" t="s">
        <v>55</v>
      </c>
      <c r="E68" s="39" t="s">
        <v>5</v>
      </c>
    </row>
    <row r="69" spans="1:5" ht="12.75">
      <c r="A69" s="35" t="s">
        <v>56</v>
      </c>
      <c r="E69" s="40" t="s">
        <v>6262</v>
      </c>
    </row>
    <row r="70" spans="1:5" ht="38.25">
      <c r="A70" t="s">
        <v>58</v>
      </c>
      <c r="E70" s="39" t="s">
        <v>6053</v>
      </c>
    </row>
    <row r="71" spans="1:16" ht="12.75">
      <c r="A71" t="s">
        <v>49</v>
      </c>
      <c s="34" t="s">
        <v>138</v>
      </c>
      <c s="34" t="s">
        <v>4581</v>
      </c>
      <c s="35" t="s">
        <v>4244</v>
      </c>
      <c s="6" t="s">
        <v>4582</v>
      </c>
      <c s="36" t="s">
        <v>95</v>
      </c>
      <c s="37">
        <v>14.5</v>
      </c>
      <c s="36">
        <v>0</v>
      </c>
      <c s="36">
        <f>ROUND(G71*H71,6)</f>
      </c>
      <c r="L71" s="38">
        <v>0</v>
      </c>
      <c s="32">
        <f>ROUND(ROUND(L71,2)*ROUND(G71,3),2)</f>
      </c>
      <c s="36" t="s">
        <v>429</v>
      </c>
      <c>
        <f>(M71*21)/100</f>
      </c>
      <c t="s">
        <v>27</v>
      </c>
    </row>
    <row r="72" spans="1:5" ht="12.75">
      <c r="A72" s="35" t="s">
        <v>55</v>
      </c>
      <c r="E72" s="39" t="s">
        <v>5</v>
      </c>
    </row>
    <row r="73" spans="1:5" ht="12.75">
      <c r="A73" s="35" t="s">
        <v>56</v>
      </c>
      <c r="E73" s="40" t="s">
        <v>6262</v>
      </c>
    </row>
    <row r="74" spans="1:5" ht="25.5">
      <c r="A74" t="s">
        <v>58</v>
      </c>
      <c r="E74" s="39" t="s">
        <v>4573</v>
      </c>
    </row>
    <row r="75" spans="1:16" ht="12.75">
      <c r="A75" t="s">
        <v>49</v>
      </c>
      <c s="34" t="s">
        <v>142</v>
      </c>
      <c s="34" t="s">
        <v>4210</v>
      </c>
      <c s="35" t="s">
        <v>4244</v>
      </c>
      <c s="6" t="s">
        <v>4211</v>
      </c>
      <c s="36" t="s">
        <v>469</v>
      </c>
      <c s="37">
        <v>126.97</v>
      </c>
      <c s="36">
        <v>0</v>
      </c>
      <c s="36">
        <f>ROUND(G75*H75,6)</f>
      </c>
      <c r="L75" s="38">
        <v>0</v>
      </c>
      <c s="32">
        <f>ROUND(ROUND(L75,2)*ROUND(G75,3),2)</f>
      </c>
      <c s="36" t="s">
        <v>429</v>
      </c>
      <c>
        <f>(M75*21)/100</f>
      </c>
      <c t="s">
        <v>27</v>
      </c>
    </row>
    <row r="76" spans="1:5" ht="12.75">
      <c r="A76" s="35" t="s">
        <v>55</v>
      </c>
      <c r="E76" s="39" t="s">
        <v>5</v>
      </c>
    </row>
    <row r="77" spans="1:5" ht="76.5">
      <c r="A77" s="35" t="s">
        <v>56</v>
      </c>
      <c r="E77" s="40" t="s">
        <v>6263</v>
      </c>
    </row>
    <row r="78" spans="1:5" ht="25.5">
      <c r="A78" t="s">
        <v>58</v>
      </c>
      <c r="E78" s="39" t="s">
        <v>4212</v>
      </c>
    </row>
    <row r="79" spans="1:16" ht="12.75">
      <c r="A79" t="s">
        <v>49</v>
      </c>
      <c s="34" t="s">
        <v>146</v>
      </c>
      <c s="34" t="s">
        <v>4321</v>
      </c>
      <c s="35" t="s">
        <v>4244</v>
      </c>
      <c s="6" t="s">
        <v>4322</v>
      </c>
      <c s="36" t="s">
        <v>75</v>
      </c>
      <c s="37">
        <v>3.537</v>
      </c>
      <c s="36">
        <v>0</v>
      </c>
      <c s="36">
        <f>ROUND(G79*H79,6)</f>
      </c>
      <c r="L79" s="38">
        <v>0</v>
      </c>
      <c s="32">
        <f>ROUND(ROUND(L79,2)*ROUND(G79,3),2)</f>
      </c>
      <c s="36" t="s">
        <v>429</v>
      </c>
      <c>
        <f>(M79*21)/100</f>
      </c>
      <c t="s">
        <v>27</v>
      </c>
    </row>
    <row r="80" spans="1:5" ht="12.75">
      <c r="A80" s="35" t="s">
        <v>55</v>
      </c>
      <c r="E80" s="39" t="s">
        <v>5</v>
      </c>
    </row>
    <row r="81" spans="1:5" ht="12.75">
      <c r="A81" s="35" t="s">
        <v>56</v>
      </c>
      <c r="E81" s="40" t="s">
        <v>6264</v>
      </c>
    </row>
    <row r="82" spans="1:5" ht="114.75">
      <c r="A82" t="s">
        <v>58</v>
      </c>
      <c r="E82" s="39" t="s">
        <v>6059</v>
      </c>
    </row>
    <row r="83" spans="1:16" ht="12.75">
      <c r="A83" t="s">
        <v>49</v>
      </c>
      <c s="34" t="s">
        <v>150</v>
      </c>
      <c s="34" t="s">
        <v>3639</v>
      </c>
      <c s="35" t="s">
        <v>4244</v>
      </c>
      <c s="6" t="s">
        <v>3640</v>
      </c>
      <c s="36" t="s">
        <v>1574</v>
      </c>
      <c s="37">
        <v>353.7</v>
      </c>
      <c s="36">
        <v>0</v>
      </c>
      <c s="36">
        <f>ROUND(G83*H83,6)</f>
      </c>
      <c r="L83" s="38">
        <v>0</v>
      </c>
      <c s="32">
        <f>ROUND(ROUND(L83,2)*ROUND(G83,3),2)</f>
      </c>
      <c s="36" t="s">
        <v>429</v>
      </c>
      <c>
        <f>(M83*21)/100</f>
      </c>
      <c t="s">
        <v>27</v>
      </c>
    </row>
    <row r="84" spans="1:5" ht="12.75">
      <c r="A84" s="35" t="s">
        <v>55</v>
      </c>
      <c r="E84" s="39" t="s">
        <v>5</v>
      </c>
    </row>
    <row r="85" spans="1:5" ht="12.75">
      <c r="A85" s="35" t="s">
        <v>56</v>
      </c>
      <c r="E85" s="40" t="s">
        <v>4324</v>
      </c>
    </row>
    <row r="86" spans="1:5" ht="25.5">
      <c r="A86" t="s">
        <v>58</v>
      </c>
      <c r="E86" s="39" t="s">
        <v>1927</v>
      </c>
    </row>
    <row r="87" spans="1:16" ht="12.75">
      <c r="A87" t="s">
        <v>49</v>
      </c>
      <c s="34" t="s">
        <v>153</v>
      </c>
      <c s="34" t="s">
        <v>6193</v>
      </c>
      <c s="35" t="s">
        <v>4244</v>
      </c>
      <c s="6" t="s">
        <v>6194</v>
      </c>
      <c s="36" t="s">
        <v>75</v>
      </c>
      <c s="37">
        <v>0.53</v>
      </c>
      <c s="36">
        <v>0</v>
      </c>
      <c s="36">
        <f>ROUND(G87*H87,6)</f>
      </c>
      <c r="L87" s="38">
        <v>0</v>
      </c>
      <c s="32">
        <f>ROUND(ROUND(L87,2)*ROUND(G87,3),2)</f>
      </c>
      <c s="36" t="s">
        <v>429</v>
      </c>
      <c>
        <f>(M87*21)/100</f>
      </c>
      <c t="s">
        <v>27</v>
      </c>
    </row>
    <row r="88" spans="1:5" ht="12.75">
      <c r="A88" s="35" t="s">
        <v>55</v>
      </c>
      <c r="E88" s="39" t="s">
        <v>5</v>
      </c>
    </row>
    <row r="89" spans="1:5" ht="12.75">
      <c r="A89" s="35" t="s">
        <v>56</v>
      </c>
      <c r="E89" s="40" t="s">
        <v>6265</v>
      </c>
    </row>
    <row r="90" spans="1:5" ht="76.5">
      <c r="A90" t="s">
        <v>58</v>
      </c>
      <c r="E90" s="39" t="s">
        <v>6196</v>
      </c>
    </row>
    <row r="91" spans="1:16" ht="12.75">
      <c r="A91" t="s">
        <v>49</v>
      </c>
      <c s="34" t="s">
        <v>157</v>
      </c>
      <c s="34" t="s">
        <v>4226</v>
      </c>
      <c s="35" t="s">
        <v>4244</v>
      </c>
      <c s="6" t="s">
        <v>4227</v>
      </c>
      <c s="36" t="s">
        <v>1574</v>
      </c>
      <c s="37">
        <v>53</v>
      </c>
      <c s="36">
        <v>0</v>
      </c>
      <c s="36">
        <f>ROUND(G91*H91,6)</f>
      </c>
      <c r="L91" s="38">
        <v>0</v>
      </c>
      <c s="32">
        <f>ROUND(ROUND(L91,2)*ROUND(G91,3),2)</f>
      </c>
      <c s="36" t="s">
        <v>429</v>
      </c>
      <c>
        <f>(M91*21)/100</f>
      </c>
      <c t="s">
        <v>27</v>
      </c>
    </row>
    <row r="92" spans="1:5" ht="12.75">
      <c r="A92" s="35" t="s">
        <v>55</v>
      </c>
      <c r="E92" s="39" t="s">
        <v>5</v>
      </c>
    </row>
    <row r="93" spans="1:5" ht="12.75">
      <c r="A93" s="35" t="s">
        <v>56</v>
      </c>
      <c r="E93" s="40" t="s">
        <v>6197</v>
      </c>
    </row>
    <row r="94" spans="1:5" ht="25.5">
      <c r="A94" t="s">
        <v>58</v>
      </c>
      <c r="E94" s="39" t="s">
        <v>1927</v>
      </c>
    </row>
    <row r="95" spans="1:16" ht="12.75">
      <c r="A95" t="s">
        <v>49</v>
      </c>
      <c s="34" t="s">
        <v>161</v>
      </c>
      <c s="34" t="s">
        <v>6266</v>
      </c>
      <c s="35" t="s">
        <v>4244</v>
      </c>
      <c s="6" t="s">
        <v>6267</v>
      </c>
      <c s="36" t="s">
        <v>469</v>
      </c>
      <c s="37">
        <v>80</v>
      </c>
      <c s="36">
        <v>0</v>
      </c>
      <c s="36">
        <f>ROUND(G95*H95,6)</f>
      </c>
      <c r="L95" s="38">
        <v>0</v>
      </c>
      <c s="32">
        <f>ROUND(ROUND(L95,2)*ROUND(G95,3),2)</f>
      </c>
      <c s="36" t="s">
        <v>429</v>
      </c>
      <c>
        <f>(M95*21)/100</f>
      </c>
      <c t="s">
        <v>27</v>
      </c>
    </row>
    <row r="96" spans="1:5" ht="12.75">
      <c r="A96" s="35" t="s">
        <v>55</v>
      </c>
      <c r="E96" s="39" t="s">
        <v>5</v>
      </c>
    </row>
    <row r="97" spans="1:5" ht="12.75">
      <c r="A97" s="35" t="s">
        <v>56</v>
      </c>
      <c r="E97" s="40" t="s">
        <v>6268</v>
      </c>
    </row>
    <row r="98" spans="1:5" ht="89.25">
      <c r="A98" t="s">
        <v>58</v>
      </c>
      <c r="E98" s="39" t="s">
        <v>6068</v>
      </c>
    </row>
    <row r="99" spans="1:13" ht="12.75">
      <c r="A99" t="s">
        <v>46</v>
      </c>
      <c r="C99" s="31" t="s">
        <v>3144</v>
      </c>
      <c r="E99" s="33" t="s">
        <v>3145</v>
      </c>
      <c r="J99" s="32">
        <f>0</f>
      </c>
      <c s="32">
        <f>0</f>
      </c>
      <c s="32">
        <f>0+L100+L104</f>
      </c>
      <c s="32">
        <f>0+M100+M104</f>
      </c>
    </row>
    <row r="100" spans="1:16" ht="25.5">
      <c r="A100" t="s">
        <v>49</v>
      </c>
      <c s="34" t="s">
        <v>71</v>
      </c>
      <c s="34" t="s">
        <v>2222</v>
      </c>
      <c s="35" t="s">
        <v>4244</v>
      </c>
      <c s="6" t="s">
        <v>2223</v>
      </c>
      <c s="36" t="s">
        <v>53</v>
      </c>
      <c s="37">
        <v>3.84</v>
      </c>
      <c s="36">
        <v>0</v>
      </c>
      <c s="36">
        <f>ROUND(G100*H100,6)</f>
      </c>
      <c r="L100" s="38">
        <v>0</v>
      </c>
      <c s="32">
        <f>ROUND(ROUND(L100,2)*ROUND(G100,3),2)</f>
      </c>
      <c s="36" t="s">
        <v>429</v>
      </c>
      <c>
        <f>(M100*21)/100</f>
      </c>
      <c t="s">
        <v>27</v>
      </c>
    </row>
    <row r="101" spans="1:5" ht="12.75">
      <c r="A101" s="35" t="s">
        <v>55</v>
      </c>
      <c r="E101" s="39" t="s">
        <v>5</v>
      </c>
    </row>
    <row r="102" spans="1:5" ht="12.75">
      <c r="A102" s="35" t="s">
        <v>56</v>
      </c>
      <c r="E102" s="40" t="s">
        <v>6269</v>
      </c>
    </row>
    <row r="103" spans="1:5" ht="140.25">
      <c r="A103" t="s">
        <v>58</v>
      </c>
      <c r="E103" s="39" t="s">
        <v>2586</v>
      </c>
    </row>
    <row r="104" spans="1:16" ht="25.5">
      <c r="A104" t="s">
        <v>49</v>
      </c>
      <c s="34" t="s">
        <v>27</v>
      </c>
      <c s="34" t="s">
        <v>923</v>
      </c>
      <c s="35" t="s">
        <v>4244</v>
      </c>
      <c s="6" t="s">
        <v>924</v>
      </c>
      <c s="36" t="s">
        <v>53</v>
      </c>
      <c s="37">
        <v>10.168</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6198</v>
      </c>
    </row>
    <row r="107" spans="1:5" ht="140.25">
      <c r="A107" t="s">
        <v>58</v>
      </c>
      <c r="E107"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6272</v>
      </c>
      <c r="E8" s="30" t="s">
        <v>6271</v>
      </c>
      <c r="J8" s="29">
        <f>0+J9+J18+J23+J36+J41+J58+J71+J76+J121</f>
      </c>
      <c s="29">
        <f>0+K9+K18+K23+K36+K41+K58+K71+K76+K121</f>
      </c>
      <c s="29">
        <f>0+L9+L18+L23+L36+L41+L58+L71+L76+L121</f>
      </c>
      <c s="29">
        <f>0+M9+M18+M23+M36+M41+M58+M71+M76+M121</f>
      </c>
    </row>
    <row r="9" spans="1:13" ht="12.75">
      <c r="A9" t="s">
        <v>46</v>
      </c>
      <c r="C9" s="31" t="s">
        <v>71</v>
      </c>
      <c r="E9" s="33" t="s">
        <v>72</v>
      </c>
      <c r="J9" s="32">
        <f>0</f>
      </c>
      <c s="32">
        <f>0</f>
      </c>
      <c s="32">
        <f>0+L10+L14</f>
      </c>
      <c s="32">
        <f>0+M10+M14</f>
      </c>
    </row>
    <row r="10" spans="1:16" ht="12.75">
      <c r="A10" t="s">
        <v>49</v>
      </c>
      <c s="34" t="s">
        <v>92</v>
      </c>
      <c s="34" t="s">
        <v>6158</v>
      </c>
      <c s="35" t="s">
        <v>4244</v>
      </c>
      <c s="6" t="s">
        <v>6159</v>
      </c>
      <c s="36" t="s">
        <v>75</v>
      </c>
      <c s="37">
        <v>37.975</v>
      </c>
      <c s="36">
        <v>0</v>
      </c>
      <c s="36">
        <f>ROUND(G10*H10,6)</f>
      </c>
      <c r="L10" s="38">
        <v>0</v>
      </c>
      <c s="32">
        <f>ROUND(ROUND(L10,2)*ROUND(G10,3),2)</f>
      </c>
      <c s="36" t="s">
        <v>54</v>
      </c>
      <c>
        <f>(M10*21)/100</f>
      </c>
      <c t="s">
        <v>27</v>
      </c>
    </row>
    <row r="11" spans="1:5" ht="12.75">
      <c r="A11" s="35" t="s">
        <v>55</v>
      </c>
      <c r="E11" s="39" t="s">
        <v>5</v>
      </c>
    </row>
    <row r="12" spans="1:5" ht="12.75">
      <c r="A12" s="35" t="s">
        <v>56</v>
      </c>
      <c r="E12" s="40" t="s">
        <v>6273</v>
      </c>
    </row>
    <row r="13" spans="1:5" ht="63.75">
      <c r="A13" t="s">
        <v>58</v>
      </c>
      <c r="E13" s="39" t="s">
        <v>3429</v>
      </c>
    </row>
    <row r="14" spans="1:16" ht="12.75">
      <c r="A14" t="s">
        <v>49</v>
      </c>
      <c s="34" t="s">
        <v>97</v>
      </c>
      <c s="34" t="s">
        <v>6274</v>
      </c>
      <c s="35" t="s">
        <v>4244</v>
      </c>
      <c s="6" t="s">
        <v>6275</v>
      </c>
      <c s="36" t="s">
        <v>90</v>
      </c>
      <c s="37">
        <v>2</v>
      </c>
      <c s="36">
        <v>0</v>
      </c>
      <c s="36">
        <f>ROUND(G14*H14,6)</f>
      </c>
      <c r="L14" s="38">
        <v>0</v>
      </c>
      <c s="32">
        <f>ROUND(ROUND(L14,2)*ROUND(G14,3),2)</f>
      </c>
      <c s="36" t="s">
        <v>54</v>
      </c>
      <c>
        <f>(M14*21)/100</f>
      </c>
      <c t="s">
        <v>27</v>
      </c>
    </row>
    <row r="15" spans="1:5" ht="12.75">
      <c r="A15" s="35" t="s">
        <v>55</v>
      </c>
      <c r="E15" s="39" t="s">
        <v>5</v>
      </c>
    </row>
    <row r="16" spans="1:5" ht="25.5">
      <c r="A16" s="35" t="s">
        <v>56</v>
      </c>
      <c r="E16" s="40" t="s">
        <v>6276</v>
      </c>
    </row>
    <row r="17" spans="1:5" ht="63.75">
      <c r="A17" t="s">
        <v>58</v>
      </c>
      <c r="E17" s="39" t="s">
        <v>3429</v>
      </c>
    </row>
    <row r="18" spans="1:13" ht="12.75">
      <c r="A18" t="s">
        <v>46</v>
      </c>
      <c r="C18" s="31" t="s">
        <v>27</v>
      </c>
      <c r="E18" s="33" t="s">
        <v>445</v>
      </c>
      <c r="J18" s="32">
        <f>0</f>
      </c>
      <c s="32">
        <f>0</f>
      </c>
      <c s="32">
        <f>0+L19</f>
      </c>
      <c s="32">
        <f>0+M19</f>
      </c>
    </row>
    <row r="19" spans="1:16" ht="12.75">
      <c r="A19" t="s">
        <v>49</v>
      </c>
      <c s="34" t="s">
        <v>85</v>
      </c>
      <c s="34" t="s">
        <v>6277</v>
      </c>
      <c s="35" t="s">
        <v>4244</v>
      </c>
      <c s="6" t="s">
        <v>6278</v>
      </c>
      <c s="36" t="s">
        <v>75</v>
      </c>
      <c s="37">
        <v>0.392</v>
      </c>
      <c s="36">
        <v>0</v>
      </c>
      <c s="36">
        <f>ROUND(G19*H19,6)</f>
      </c>
      <c r="L19" s="38">
        <v>0</v>
      </c>
      <c s="32">
        <f>ROUND(ROUND(L19,2)*ROUND(G19,3),2)</f>
      </c>
      <c s="36" t="s">
        <v>54</v>
      </c>
      <c>
        <f>(M19*21)/100</f>
      </c>
      <c t="s">
        <v>27</v>
      </c>
    </row>
    <row r="20" spans="1:5" ht="12.75">
      <c r="A20" s="35" t="s">
        <v>55</v>
      </c>
      <c r="E20" s="39" t="s">
        <v>5</v>
      </c>
    </row>
    <row r="21" spans="1:5" ht="12.75">
      <c r="A21" s="35" t="s">
        <v>56</v>
      </c>
      <c r="E21" s="40" t="s">
        <v>6279</v>
      </c>
    </row>
    <row r="22" spans="1:5" ht="369.75">
      <c r="A22" t="s">
        <v>58</v>
      </c>
      <c r="E22" s="39" t="s">
        <v>449</v>
      </c>
    </row>
    <row r="23" spans="1:13" ht="12.75">
      <c r="A23" t="s">
        <v>46</v>
      </c>
      <c r="C23" s="31" t="s">
        <v>26</v>
      </c>
      <c r="E23" s="33" t="s">
        <v>3502</v>
      </c>
      <c r="J23" s="32">
        <f>0</f>
      </c>
      <c s="32">
        <f>0</f>
      </c>
      <c s="32">
        <f>0+L24+L28+L32</f>
      </c>
      <c s="32">
        <f>0+M24+M28+M32</f>
      </c>
    </row>
    <row r="24" spans="1:16" ht="12.75">
      <c r="A24" t="s">
        <v>49</v>
      </c>
      <c s="34" t="s">
        <v>104</v>
      </c>
      <c s="34" t="s">
        <v>6280</v>
      </c>
      <c s="35" t="s">
        <v>4244</v>
      </c>
      <c s="6" t="s">
        <v>6281</v>
      </c>
      <c s="36" t="s">
        <v>53</v>
      </c>
      <c s="37">
        <v>4.735</v>
      </c>
      <c s="36">
        <v>0</v>
      </c>
      <c s="36">
        <f>ROUND(G24*H24,6)</f>
      </c>
      <c r="L24" s="38">
        <v>0</v>
      </c>
      <c s="32">
        <f>ROUND(ROUND(L24,2)*ROUND(G24,3),2)</f>
      </c>
      <c s="36" t="s">
        <v>54</v>
      </c>
      <c>
        <f>(M24*21)/100</f>
      </c>
      <c t="s">
        <v>27</v>
      </c>
    </row>
    <row r="25" spans="1:5" ht="12.75">
      <c r="A25" s="35" t="s">
        <v>55</v>
      </c>
      <c r="E25" s="39" t="s">
        <v>5</v>
      </c>
    </row>
    <row r="26" spans="1:5" ht="12.75">
      <c r="A26" s="35" t="s">
        <v>56</v>
      </c>
      <c r="E26" s="40" t="s">
        <v>6282</v>
      </c>
    </row>
    <row r="27" spans="1:5" ht="293.25">
      <c r="A27" t="s">
        <v>58</v>
      </c>
      <c r="E27" s="39" t="s">
        <v>466</v>
      </c>
    </row>
    <row r="28" spans="1:16" ht="12.75">
      <c r="A28" t="s">
        <v>49</v>
      </c>
      <c s="34" t="s">
        <v>108</v>
      </c>
      <c s="34" t="s">
        <v>6283</v>
      </c>
      <c s="35" t="s">
        <v>4244</v>
      </c>
      <c s="6" t="s">
        <v>6284</v>
      </c>
      <c s="36" t="s">
        <v>75</v>
      </c>
      <c s="37">
        <v>24.35</v>
      </c>
      <c s="36">
        <v>0</v>
      </c>
      <c s="36">
        <f>ROUND(G28*H28,6)</f>
      </c>
      <c r="L28" s="38">
        <v>0</v>
      </c>
      <c s="32">
        <f>ROUND(ROUND(L28,2)*ROUND(G28,3),2)</f>
      </c>
      <c s="36" t="s">
        <v>54</v>
      </c>
      <c>
        <f>(M28*21)/100</f>
      </c>
      <c t="s">
        <v>27</v>
      </c>
    </row>
    <row r="29" spans="1:5" ht="12.75">
      <c r="A29" s="35" t="s">
        <v>55</v>
      </c>
      <c r="E29" s="39" t="s">
        <v>5</v>
      </c>
    </row>
    <row r="30" spans="1:5" ht="38.25">
      <c r="A30" s="35" t="s">
        <v>56</v>
      </c>
      <c r="E30" s="40" t="s">
        <v>6285</v>
      </c>
    </row>
    <row r="31" spans="1:5" ht="409.5">
      <c r="A31" t="s">
        <v>58</v>
      </c>
      <c r="E31" s="39" t="s">
        <v>6286</v>
      </c>
    </row>
    <row r="32" spans="1:16" ht="25.5">
      <c r="A32" t="s">
        <v>49</v>
      </c>
      <c s="34" t="s">
        <v>193</v>
      </c>
      <c s="34" t="s">
        <v>6287</v>
      </c>
      <c s="35" t="s">
        <v>4244</v>
      </c>
      <c s="6" t="s">
        <v>6288</v>
      </c>
      <c s="36" t="s">
        <v>75</v>
      </c>
      <c s="37">
        <v>36</v>
      </c>
      <c s="36">
        <v>0</v>
      </c>
      <c s="36">
        <f>ROUND(G32*H32,6)</f>
      </c>
      <c r="L32" s="38">
        <v>0</v>
      </c>
      <c s="32">
        <f>ROUND(ROUND(L32,2)*ROUND(G32,3),2)</f>
      </c>
      <c s="36" t="s">
        <v>54</v>
      </c>
      <c>
        <f>(M32*21)/100</f>
      </c>
      <c t="s">
        <v>27</v>
      </c>
    </row>
    <row r="33" spans="1:5" ht="12.75">
      <c r="A33" s="35" t="s">
        <v>55</v>
      </c>
      <c r="E33" s="39" t="s">
        <v>5</v>
      </c>
    </row>
    <row r="34" spans="1:5" ht="51">
      <c r="A34" s="35" t="s">
        <v>56</v>
      </c>
      <c r="E34" s="40" t="s">
        <v>6289</v>
      </c>
    </row>
    <row r="35" spans="1:5" ht="76.5">
      <c r="A35" t="s">
        <v>58</v>
      </c>
      <c r="E35" s="39" t="s">
        <v>6290</v>
      </c>
    </row>
    <row r="36" spans="1:13" ht="12.75">
      <c r="A36" t="s">
        <v>46</v>
      </c>
      <c r="C36" s="31" t="s">
        <v>87</v>
      </c>
      <c r="E36" s="33" t="s">
        <v>453</v>
      </c>
      <c r="J36" s="32">
        <f>0</f>
      </c>
      <c s="32">
        <f>0</f>
      </c>
      <c s="32">
        <f>0+L37</f>
      </c>
      <c s="32">
        <f>0+M37</f>
      </c>
    </row>
    <row r="37" spans="1:16" ht="12.75">
      <c r="A37" t="s">
        <v>49</v>
      </c>
      <c s="34" t="s">
        <v>112</v>
      </c>
      <c s="34" t="s">
        <v>5811</v>
      </c>
      <c s="35" t="s">
        <v>4244</v>
      </c>
      <c s="6" t="s">
        <v>5812</v>
      </c>
      <c s="36" t="s">
        <v>75</v>
      </c>
      <c s="37">
        <v>0.043776</v>
      </c>
      <c s="36">
        <v>0</v>
      </c>
      <c s="36">
        <f>ROUND(G37*H37,6)</f>
      </c>
      <c r="L37" s="38">
        <v>0</v>
      </c>
      <c s="32">
        <f>ROUND(ROUND(L37,2)*ROUND(G37,3),2)</f>
      </c>
      <c s="36" t="s">
        <v>54</v>
      </c>
      <c>
        <f>(M37*21)/100</f>
      </c>
      <c t="s">
        <v>27</v>
      </c>
    </row>
    <row r="38" spans="1:5" ht="12.75">
      <c r="A38" s="35" t="s">
        <v>55</v>
      </c>
      <c r="E38" s="39" t="s">
        <v>5</v>
      </c>
    </row>
    <row r="39" spans="1:5" ht="12.75">
      <c r="A39" s="35" t="s">
        <v>56</v>
      </c>
      <c r="E39" s="40" t="s">
        <v>6291</v>
      </c>
    </row>
    <row r="40" spans="1:5" ht="38.25">
      <c r="A40" t="s">
        <v>58</v>
      </c>
      <c r="E40" s="39" t="s">
        <v>5815</v>
      </c>
    </row>
    <row r="41" spans="1:13" ht="12.75">
      <c r="A41" t="s">
        <v>46</v>
      </c>
      <c r="C41" s="31" t="s">
        <v>97</v>
      </c>
      <c r="E41" s="33" t="s">
        <v>5989</v>
      </c>
      <c r="J41" s="32">
        <f>0</f>
      </c>
      <c s="32">
        <f>0</f>
      </c>
      <c s="32">
        <f>0+L42+L46+L50+L54</f>
      </c>
      <c s="32">
        <f>0+M42+M46+M50+M54</f>
      </c>
    </row>
    <row r="42" spans="1:16" ht="25.5">
      <c r="A42" t="s">
        <v>49</v>
      </c>
      <c s="34" t="s">
        <v>116</v>
      </c>
      <c s="34" t="s">
        <v>5990</v>
      </c>
      <c s="35" t="s">
        <v>4244</v>
      </c>
      <c s="6" t="s">
        <v>5991</v>
      </c>
      <c s="36" t="s">
        <v>469</v>
      </c>
      <c s="37">
        <v>102.5</v>
      </c>
      <c s="36">
        <v>0</v>
      </c>
      <c s="36">
        <f>ROUND(G42*H42,6)</f>
      </c>
      <c r="L42" s="38">
        <v>0</v>
      </c>
      <c s="32">
        <f>ROUND(ROUND(L42,2)*ROUND(G42,3),2)</f>
      </c>
      <c s="36" t="s">
        <v>54</v>
      </c>
      <c>
        <f>(M42*21)/100</f>
      </c>
      <c t="s">
        <v>27</v>
      </c>
    </row>
    <row r="43" spans="1:5" ht="12.75">
      <c r="A43" s="35" t="s">
        <v>55</v>
      </c>
      <c r="E43" s="39" t="s">
        <v>5</v>
      </c>
    </row>
    <row r="44" spans="1:5" ht="25.5">
      <c r="A44" s="35" t="s">
        <v>56</v>
      </c>
      <c r="E44" s="40" t="s">
        <v>6292</v>
      </c>
    </row>
    <row r="45" spans="1:5" ht="76.5">
      <c r="A45" t="s">
        <v>58</v>
      </c>
      <c r="E45" s="39" t="s">
        <v>4166</v>
      </c>
    </row>
    <row r="46" spans="1:16" ht="25.5">
      <c r="A46" t="s">
        <v>49</v>
      </c>
      <c s="34" t="s">
        <v>120</v>
      </c>
      <c s="34" t="s">
        <v>5997</v>
      </c>
      <c s="35" t="s">
        <v>4244</v>
      </c>
      <c s="6" t="s">
        <v>5998</v>
      </c>
      <c s="36" t="s">
        <v>469</v>
      </c>
      <c s="37">
        <v>13.5</v>
      </c>
      <c s="36">
        <v>0</v>
      </c>
      <c s="36">
        <f>ROUND(G46*H46,6)</f>
      </c>
      <c r="L46" s="38">
        <v>0</v>
      </c>
      <c s="32">
        <f>ROUND(ROUND(L46,2)*ROUND(G46,3),2)</f>
      </c>
      <c s="36" t="s">
        <v>54</v>
      </c>
      <c>
        <f>(M46*21)/100</f>
      </c>
      <c t="s">
        <v>27</v>
      </c>
    </row>
    <row r="47" spans="1:5" ht="12.75">
      <c r="A47" s="35" t="s">
        <v>55</v>
      </c>
      <c r="E47" s="39" t="s">
        <v>5</v>
      </c>
    </row>
    <row r="48" spans="1:5" ht="25.5">
      <c r="A48" s="35" t="s">
        <v>56</v>
      </c>
      <c r="E48" s="40" t="s">
        <v>6293</v>
      </c>
    </row>
    <row r="49" spans="1:5" ht="76.5">
      <c r="A49" t="s">
        <v>58</v>
      </c>
      <c r="E49" s="39" t="s">
        <v>4166</v>
      </c>
    </row>
    <row r="50" spans="1:16" ht="12.75">
      <c r="A50" t="s">
        <v>49</v>
      </c>
      <c s="34" t="s">
        <v>126</v>
      </c>
      <c s="34" t="s">
        <v>4167</v>
      </c>
      <c s="35" t="s">
        <v>4244</v>
      </c>
      <c s="6" t="s">
        <v>4168</v>
      </c>
      <c s="36" t="s">
        <v>469</v>
      </c>
      <c s="37">
        <v>286.5</v>
      </c>
      <c s="36">
        <v>0</v>
      </c>
      <c s="36">
        <f>ROUND(G50*H50,6)</f>
      </c>
      <c r="L50" s="38">
        <v>0</v>
      </c>
      <c s="32">
        <f>ROUND(ROUND(L50,2)*ROUND(G50,3),2)</f>
      </c>
      <c s="36" t="s">
        <v>54</v>
      </c>
      <c>
        <f>(M50*21)/100</f>
      </c>
      <c t="s">
        <v>27</v>
      </c>
    </row>
    <row r="51" spans="1:5" ht="12.75">
      <c r="A51" s="35" t="s">
        <v>55</v>
      </c>
      <c r="E51" s="39" t="s">
        <v>5</v>
      </c>
    </row>
    <row r="52" spans="1:5" ht="76.5">
      <c r="A52" s="35" t="s">
        <v>56</v>
      </c>
      <c r="E52" s="40" t="s">
        <v>6294</v>
      </c>
    </row>
    <row r="53" spans="1:5" ht="76.5">
      <c r="A53" t="s">
        <v>58</v>
      </c>
      <c r="E53" s="39" t="s">
        <v>4166</v>
      </c>
    </row>
    <row r="54" spans="1:16" ht="12.75">
      <c r="A54" t="s">
        <v>49</v>
      </c>
      <c s="34" t="s">
        <v>130</v>
      </c>
      <c s="34" t="s">
        <v>4171</v>
      </c>
      <c s="35" t="s">
        <v>4244</v>
      </c>
      <c s="6" t="s">
        <v>4172</v>
      </c>
      <c s="36" t="s">
        <v>469</v>
      </c>
      <c s="37">
        <v>170.5</v>
      </c>
      <c s="36">
        <v>0</v>
      </c>
      <c s="36">
        <f>ROUND(G54*H54,6)</f>
      </c>
      <c r="L54" s="38">
        <v>0</v>
      </c>
      <c s="32">
        <f>ROUND(ROUND(L54,2)*ROUND(G54,3),2)</f>
      </c>
      <c s="36" t="s">
        <v>54</v>
      </c>
      <c>
        <f>(M54*21)/100</f>
      </c>
      <c t="s">
        <v>27</v>
      </c>
    </row>
    <row r="55" spans="1:5" ht="12.75">
      <c r="A55" s="35" t="s">
        <v>55</v>
      </c>
      <c r="E55" s="39" t="s">
        <v>5</v>
      </c>
    </row>
    <row r="56" spans="1:5" ht="12.75">
      <c r="A56" s="35" t="s">
        <v>56</v>
      </c>
      <c r="E56" s="40" t="s">
        <v>6295</v>
      </c>
    </row>
    <row r="57" spans="1:5" ht="76.5">
      <c r="A57" t="s">
        <v>58</v>
      </c>
      <c r="E57" s="39" t="s">
        <v>4166</v>
      </c>
    </row>
    <row r="58" spans="1:13" ht="12.75">
      <c r="A58" t="s">
        <v>46</v>
      </c>
      <c r="C58" s="31" t="s">
        <v>85</v>
      </c>
      <c r="E58" s="33" t="s">
        <v>86</v>
      </c>
      <c r="J58" s="32">
        <f>0</f>
      </c>
      <c s="32">
        <f>0</f>
      </c>
      <c s="32">
        <f>0+L59+L63+L67</f>
      </c>
      <c s="32">
        <f>0+M59+M63+M67</f>
      </c>
    </row>
    <row r="59" spans="1:16" ht="12.75">
      <c r="A59" t="s">
        <v>49</v>
      </c>
      <c s="34" t="s">
        <v>134</v>
      </c>
      <c s="34" t="s">
        <v>6296</v>
      </c>
      <c s="35" t="s">
        <v>4244</v>
      </c>
      <c s="6" t="s">
        <v>6297</v>
      </c>
      <c s="36" t="s">
        <v>90</v>
      </c>
      <c s="37">
        <v>2</v>
      </c>
      <c s="36">
        <v>0</v>
      </c>
      <c s="36">
        <f>ROUND(G59*H59,6)</f>
      </c>
      <c r="L59" s="38">
        <v>0</v>
      </c>
      <c s="32">
        <f>ROUND(ROUND(L59,2)*ROUND(G59,3),2)</f>
      </c>
      <c s="36" t="s">
        <v>54</v>
      </c>
      <c>
        <f>(M59*21)/100</f>
      </c>
      <c t="s">
        <v>27</v>
      </c>
    </row>
    <row r="60" spans="1:5" ht="12.75">
      <c r="A60" s="35" t="s">
        <v>55</v>
      </c>
      <c r="E60" s="39" t="s">
        <v>5</v>
      </c>
    </row>
    <row r="61" spans="1:5" ht="12.75">
      <c r="A61" s="35" t="s">
        <v>56</v>
      </c>
      <c r="E61" s="40" t="s">
        <v>6298</v>
      </c>
    </row>
    <row r="62" spans="1:5" ht="114.75">
      <c r="A62" t="s">
        <v>58</v>
      </c>
      <c r="E62" s="39" t="s">
        <v>6299</v>
      </c>
    </row>
    <row r="63" spans="1:16" ht="12.75">
      <c r="A63" t="s">
        <v>49</v>
      </c>
      <c s="34" t="s">
        <v>138</v>
      </c>
      <c s="34" t="s">
        <v>4548</v>
      </c>
      <c s="35" t="s">
        <v>4244</v>
      </c>
      <c s="6" t="s">
        <v>4549</v>
      </c>
      <c s="36" t="s">
        <v>469</v>
      </c>
      <c s="37">
        <v>99.6</v>
      </c>
      <c s="36">
        <v>0</v>
      </c>
      <c s="36">
        <f>ROUND(G63*H63,6)</f>
      </c>
      <c r="L63" s="38">
        <v>0</v>
      </c>
      <c s="32">
        <f>ROUND(ROUND(L63,2)*ROUND(G63,3),2)</f>
      </c>
      <c s="36" t="s">
        <v>54</v>
      </c>
      <c>
        <f>(M63*21)/100</f>
      </c>
      <c t="s">
        <v>27</v>
      </c>
    </row>
    <row r="64" spans="1:5" ht="12.75">
      <c r="A64" s="35" t="s">
        <v>55</v>
      </c>
      <c r="E64" s="39" t="s">
        <v>5</v>
      </c>
    </row>
    <row r="65" spans="1:5" ht="25.5">
      <c r="A65" s="35" t="s">
        <v>56</v>
      </c>
      <c r="E65" s="40" t="s">
        <v>6300</v>
      </c>
    </row>
    <row r="66" spans="1:5" ht="51">
      <c r="A66" t="s">
        <v>58</v>
      </c>
      <c r="E66" s="39" t="s">
        <v>4552</v>
      </c>
    </row>
    <row r="67" spans="1:16" ht="12.75">
      <c r="A67" t="s">
        <v>49</v>
      </c>
      <c s="34" t="s">
        <v>142</v>
      </c>
      <c s="34" t="s">
        <v>5892</v>
      </c>
      <c s="35" t="s">
        <v>4244</v>
      </c>
      <c s="6" t="s">
        <v>5893</v>
      </c>
      <c s="36" t="s">
        <v>469</v>
      </c>
      <c s="37">
        <v>2320</v>
      </c>
      <c s="36">
        <v>0</v>
      </c>
      <c s="36">
        <f>ROUND(G67*H67,6)</f>
      </c>
      <c r="L67" s="38">
        <v>0</v>
      </c>
      <c s="32">
        <f>ROUND(ROUND(L67,2)*ROUND(G67,3),2)</f>
      </c>
      <c s="36" t="s">
        <v>54</v>
      </c>
      <c>
        <f>(M67*21)/100</f>
      </c>
      <c t="s">
        <v>27</v>
      </c>
    </row>
    <row r="68" spans="1:5" ht="12.75">
      <c r="A68" s="35" t="s">
        <v>55</v>
      </c>
      <c r="E68" s="39" t="s">
        <v>5</v>
      </c>
    </row>
    <row r="69" spans="1:5" ht="51">
      <c r="A69" s="35" t="s">
        <v>56</v>
      </c>
      <c r="E69" s="40" t="s">
        <v>6301</v>
      </c>
    </row>
    <row r="70" spans="1:5" ht="51">
      <c r="A70" t="s">
        <v>58</v>
      </c>
      <c r="E70" s="39" t="s">
        <v>4843</v>
      </c>
    </row>
    <row r="71" spans="1:13" ht="12.75">
      <c r="A71" t="s">
        <v>46</v>
      </c>
      <c r="C71" s="31" t="s">
        <v>104</v>
      </c>
      <c r="E71" s="33" t="s">
        <v>3563</v>
      </c>
      <c r="J71" s="32">
        <f>0</f>
      </c>
      <c s="32">
        <f>0</f>
      </c>
      <c s="32">
        <f>0+L72</f>
      </c>
      <c s="32">
        <f>0+M72</f>
      </c>
    </row>
    <row r="72" spans="1:16" ht="12.75">
      <c r="A72" t="s">
        <v>49</v>
      </c>
      <c s="34" t="s">
        <v>146</v>
      </c>
      <c s="34" t="s">
        <v>4299</v>
      </c>
      <c s="35" t="s">
        <v>4244</v>
      </c>
      <c s="6" t="s">
        <v>4300</v>
      </c>
      <c s="36" t="s">
        <v>90</v>
      </c>
      <c s="37">
        <v>24</v>
      </c>
      <c s="36">
        <v>0</v>
      </c>
      <c s="36">
        <f>ROUND(G72*H72,6)</f>
      </c>
      <c r="L72" s="38">
        <v>0</v>
      </c>
      <c s="32">
        <f>ROUND(ROUND(L72,2)*ROUND(G72,3),2)</f>
      </c>
      <c s="36" t="s">
        <v>54</v>
      </c>
      <c>
        <f>(M72*21)/100</f>
      </c>
      <c t="s">
        <v>27</v>
      </c>
    </row>
    <row r="73" spans="1:5" ht="12.75">
      <c r="A73" s="35" t="s">
        <v>55</v>
      </c>
      <c r="E73" s="39" t="s">
        <v>5</v>
      </c>
    </row>
    <row r="74" spans="1:5" ht="25.5">
      <c r="A74" s="35" t="s">
        <v>56</v>
      </c>
      <c r="E74" s="40" t="s">
        <v>6302</v>
      </c>
    </row>
    <row r="75" spans="1:5" ht="38.25">
      <c r="A75" t="s">
        <v>58</v>
      </c>
      <c r="E75" s="39" t="s">
        <v>4302</v>
      </c>
    </row>
    <row r="76" spans="1:13" ht="12.75">
      <c r="A76" t="s">
        <v>46</v>
      </c>
      <c r="C76" s="31" t="s">
        <v>108</v>
      </c>
      <c r="E76" s="33" t="s">
        <v>2697</v>
      </c>
      <c r="J76" s="32">
        <f>0</f>
      </c>
      <c s="32">
        <f>0</f>
      </c>
      <c s="32">
        <f>0+L77+L81+L85+L89+L93+L97+L101+L105+L109+L113+L117</f>
      </c>
      <c s="32">
        <f>0+M77+M81+M85+M89+M93+M97+M101+M105+M109+M113+M117</f>
      </c>
    </row>
    <row r="77" spans="1:16" ht="12.75">
      <c r="A77" t="s">
        <v>49</v>
      </c>
      <c s="34" t="s">
        <v>150</v>
      </c>
      <c s="34" t="s">
        <v>6044</v>
      </c>
      <c s="35" t="s">
        <v>4244</v>
      </c>
      <c s="6" t="s">
        <v>6045</v>
      </c>
      <c s="36" t="s">
        <v>469</v>
      </c>
      <c s="37">
        <v>22.44</v>
      </c>
      <c s="36">
        <v>0</v>
      </c>
      <c s="36">
        <f>ROUND(G77*H77,6)</f>
      </c>
      <c r="L77" s="38">
        <v>0</v>
      </c>
      <c s="32">
        <f>ROUND(ROUND(L77,2)*ROUND(G77,3),2)</f>
      </c>
      <c s="36" t="s">
        <v>54</v>
      </c>
      <c>
        <f>(M77*21)/100</f>
      </c>
      <c t="s">
        <v>27</v>
      </c>
    </row>
    <row r="78" spans="1:5" ht="12.75">
      <c r="A78" s="35" t="s">
        <v>55</v>
      </c>
      <c r="E78" s="39" t="s">
        <v>5</v>
      </c>
    </row>
    <row r="79" spans="1:5" ht="25.5">
      <c r="A79" s="35" t="s">
        <v>56</v>
      </c>
      <c r="E79" s="40" t="s">
        <v>6303</v>
      </c>
    </row>
    <row r="80" spans="1:5" ht="25.5">
      <c r="A80" t="s">
        <v>58</v>
      </c>
      <c r="E80" s="39" t="s">
        <v>6047</v>
      </c>
    </row>
    <row r="81" spans="1:16" ht="25.5">
      <c r="A81" t="s">
        <v>49</v>
      </c>
      <c s="34" t="s">
        <v>153</v>
      </c>
      <c s="34" t="s">
        <v>4574</v>
      </c>
      <c s="35" t="s">
        <v>4244</v>
      </c>
      <c s="6" t="s">
        <v>4575</v>
      </c>
      <c s="36" t="s">
        <v>95</v>
      </c>
      <c s="37">
        <v>1778</v>
      </c>
      <c s="36">
        <v>0</v>
      </c>
      <c s="36">
        <f>ROUND(G81*H81,6)</f>
      </c>
      <c r="L81" s="38">
        <v>0</v>
      </c>
      <c s="32">
        <f>ROUND(ROUND(L81,2)*ROUND(G81,3),2)</f>
      </c>
      <c s="36" t="s">
        <v>54</v>
      </c>
      <c>
        <f>(M81*21)/100</f>
      </c>
      <c t="s">
        <v>27</v>
      </c>
    </row>
    <row r="82" spans="1:5" ht="12.75">
      <c r="A82" s="35" t="s">
        <v>55</v>
      </c>
      <c r="E82" s="39" t="s">
        <v>5</v>
      </c>
    </row>
    <row r="83" spans="1:5" ht="25.5">
      <c r="A83" s="35" t="s">
        <v>56</v>
      </c>
      <c r="E83" s="40" t="s">
        <v>6304</v>
      </c>
    </row>
    <row r="84" spans="1:5" ht="38.25">
      <c r="A84" t="s">
        <v>58</v>
      </c>
      <c r="E84" s="39" t="s">
        <v>4205</v>
      </c>
    </row>
    <row r="85" spans="1:16" ht="12.75">
      <c r="A85" t="s">
        <v>49</v>
      </c>
      <c s="34" t="s">
        <v>157</v>
      </c>
      <c s="34" t="s">
        <v>4581</v>
      </c>
      <c s="35" t="s">
        <v>4244</v>
      </c>
      <c s="6" t="s">
        <v>4582</v>
      </c>
      <c s="36" t="s">
        <v>95</v>
      </c>
      <c s="37">
        <v>233</v>
      </c>
      <c s="36">
        <v>0</v>
      </c>
      <c s="36">
        <f>ROUND(G85*H85,6)</f>
      </c>
      <c r="L85" s="38">
        <v>0</v>
      </c>
      <c s="32">
        <f>ROUND(ROUND(L85,2)*ROUND(G85,3),2)</f>
      </c>
      <c s="36" t="s">
        <v>54</v>
      </c>
      <c>
        <f>(M85*21)/100</f>
      </c>
      <c t="s">
        <v>27</v>
      </c>
    </row>
    <row r="86" spans="1:5" ht="12.75">
      <c r="A86" s="35" t="s">
        <v>55</v>
      </c>
      <c r="E86" s="39" t="s">
        <v>5</v>
      </c>
    </row>
    <row r="87" spans="1:5" ht="12.75">
      <c r="A87" s="35" t="s">
        <v>56</v>
      </c>
      <c r="E87" s="40" t="s">
        <v>6305</v>
      </c>
    </row>
    <row r="88" spans="1:5" ht="25.5">
      <c r="A88" t="s">
        <v>58</v>
      </c>
      <c r="E88" s="39" t="s">
        <v>4573</v>
      </c>
    </row>
    <row r="89" spans="1:16" ht="12.75">
      <c r="A89" t="s">
        <v>49</v>
      </c>
      <c s="34" t="s">
        <v>161</v>
      </c>
      <c s="34" t="s">
        <v>4712</v>
      </c>
      <c s="35" t="s">
        <v>4244</v>
      </c>
      <c s="6" t="s">
        <v>4713</v>
      </c>
      <c s="36" t="s">
        <v>469</v>
      </c>
      <c s="37">
        <v>3.92</v>
      </c>
      <c s="36">
        <v>0</v>
      </c>
      <c s="36">
        <f>ROUND(G89*H89,6)</f>
      </c>
      <c r="L89" s="38">
        <v>0</v>
      </c>
      <c s="32">
        <f>ROUND(ROUND(L89,2)*ROUND(G89,3),2)</f>
      </c>
      <c s="36" t="s">
        <v>54</v>
      </c>
      <c>
        <f>(M89*21)/100</f>
      </c>
      <c t="s">
        <v>27</v>
      </c>
    </row>
    <row r="90" spans="1:5" ht="12.75">
      <c r="A90" s="35" t="s">
        <v>55</v>
      </c>
      <c r="E90" s="39" t="s">
        <v>5</v>
      </c>
    </row>
    <row r="91" spans="1:5" ht="12.75">
      <c r="A91" s="35" t="s">
        <v>56</v>
      </c>
      <c r="E91" s="40" t="s">
        <v>6306</v>
      </c>
    </row>
    <row r="92" spans="1:5" ht="63.75">
      <c r="A92" t="s">
        <v>58</v>
      </c>
      <c r="E92" s="39" t="s">
        <v>4716</v>
      </c>
    </row>
    <row r="93" spans="1:16" ht="12.75">
      <c r="A93" t="s">
        <v>49</v>
      </c>
      <c s="34" t="s">
        <v>165</v>
      </c>
      <c s="34" t="s">
        <v>5112</v>
      </c>
      <c s="35" t="s">
        <v>4244</v>
      </c>
      <c s="6" t="s">
        <v>5113</v>
      </c>
      <c s="36" t="s">
        <v>1908</v>
      </c>
      <c s="37">
        <v>25</v>
      </c>
      <c s="36">
        <v>0</v>
      </c>
      <c s="36">
        <f>ROUND(G93*H93,6)</f>
      </c>
      <c r="L93" s="38">
        <v>0</v>
      </c>
      <c s="32">
        <f>ROUND(ROUND(L93,2)*ROUND(G93,3),2)</f>
      </c>
      <c s="36" t="s">
        <v>54</v>
      </c>
      <c>
        <f>(M93*21)/100</f>
      </c>
      <c t="s">
        <v>27</v>
      </c>
    </row>
    <row r="94" spans="1:5" ht="12.75">
      <c r="A94" s="35" t="s">
        <v>55</v>
      </c>
      <c r="E94" s="39" t="s">
        <v>5</v>
      </c>
    </row>
    <row r="95" spans="1:5" ht="12.75">
      <c r="A95" s="35" t="s">
        <v>56</v>
      </c>
      <c r="E95" s="40" t="s">
        <v>6307</v>
      </c>
    </row>
    <row r="96" spans="1:5" ht="357">
      <c r="A96" t="s">
        <v>58</v>
      </c>
      <c r="E96" s="39" t="s">
        <v>3894</v>
      </c>
    </row>
    <row r="97" spans="1:16" ht="12.75">
      <c r="A97" t="s">
        <v>49</v>
      </c>
      <c s="34" t="s">
        <v>169</v>
      </c>
      <c s="34" t="s">
        <v>4210</v>
      </c>
      <c s="35" t="s">
        <v>4244</v>
      </c>
      <c s="6" t="s">
        <v>4211</v>
      </c>
      <c s="36" t="s">
        <v>469</v>
      </c>
      <c s="37">
        <v>2490.5</v>
      </c>
      <c s="36">
        <v>0</v>
      </c>
      <c s="36">
        <f>ROUND(G97*H97,6)</f>
      </c>
      <c r="L97" s="38">
        <v>0</v>
      </c>
      <c s="32">
        <f>ROUND(ROUND(L97,2)*ROUND(G97,3),2)</f>
      </c>
      <c s="36" t="s">
        <v>54</v>
      </c>
      <c>
        <f>(M97*21)/100</f>
      </c>
      <c t="s">
        <v>27</v>
      </c>
    </row>
    <row r="98" spans="1:5" ht="12.75">
      <c r="A98" s="35" t="s">
        <v>55</v>
      </c>
      <c r="E98" s="39" t="s">
        <v>5</v>
      </c>
    </row>
    <row r="99" spans="1:5" ht="51">
      <c r="A99" s="35" t="s">
        <v>56</v>
      </c>
      <c r="E99" s="40" t="s">
        <v>6308</v>
      </c>
    </row>
    <row r="100" spans="1:5" ht="25.5">
      <c r="A100" t="s">
        <v>58</v>
      </c>
      <c r="E100" s="39" t="s">
        <v>4212</v>
      </c>
    </row>
    <row r="101" spans="1:16" ht="12.75">
      <c r="A101" t="s">
        <v>49</v>
      </c>
      <c s="34" t="s">
        <v>173</v>
      </c>
      <c s="34" t="s">
        <v>4895</v>
      </c>
      <c s="35" t="s">
        <v>4244</v>
      </c>
      <c s="6" t="s">
        <v>4896</v>
      </c>
      <c s="36" t="s">
        <v>469</v>
      </c>
      <c s="37">
        <v>91.2</v>
      </c>
      <c s="36">
        <v>0</v>
      </c>
      <c s="36">
        <f>ROUND(G101*H101,6)</f>
      </c>
      <c r="L101" s="38">
        <v>0</v>
      </c>
      <c s="32">
        <f>ROUND(ROUND(L101,2)*ROUND(G101,3),2)</f>
      </c>
      <c s="36" t="s">
        <v>54</v>
      </c>
      <c>
        <f>(M101*21)/100</f>
      </c>
      <c t="s">
        <v>27</v>
      </c>
    </row>
    <row r="102" spans="1:5" ht="12.75">
      <c r="A102" s="35" t="s">
        <v>55</v>
      </c>
      <c r="E102" s="39" t="s">
        <v>5</v>
      </c>
    </row>
    <row r="103" spans="1:5" ht="25.5">
      <c r="A103" s="35" t="s">
        <v>56</v>
      </c>
      <c r="E103" s="40" t="s">
        <v>6309</v>
      </c>
    </row>
    <row r="104" spans="1:5" ht="25.5">
      <c r="A104" t="s">
        <v>58</v>
      </c>
      <c r="E104" s="39" t="s">
        <v>4212</v>
      </c>
    </row>
    <row r="105" spans="1:16" ht="12.75">
      <c r="A105" t="s">
        <v>49</v>
      </c>
      <c s="34" t="s">
        <v>177</v>
      </c>
      <c s="34" t="s">
        <v>6060</v>
      </c>
      <c s="35" t="s">
        <v>4244</v>
      </c>
      <c s="6" t="s">
        <v>6061</v>
      </c>
      <c s="36" t="s">
        <v>53</v>
      </c>
      <c s="37">
        <v>0.212</v>
      </c>
      <c s="36">
        <v>0</v>
      </c>
      <c s="36">
        <f>ROUND(G105*H105,6)</f>
      </c>
      <c r="L105" s="38">
        <v>0</v>
      </c>
      <c s="32">
        <f>ROUND(ROUND(L105,2)*ROUND(G105,3),2)</f>
      </c>
      <c s="36" t="s">
        <v>54</v>
      </c>
      <c>
        <f>(M105*21)/100</f>
      </c>
      <c t="s">
        <v>27</v>
      </c>
    </row>
    <row r="106" spans="1:5" ht="12.75">
      <c r="A106" s="35" t="s">
        <v>55</v>
      </c>
      <c r="E106" s="39" t="s">
        <v>5</v>
      </c>
    </row>
    <row r="107" spans="1:5" ht="25.5">
      <c r="A107" s="35" t="s">
        <v>56</v>
      </c>
      <c r="E107" s="40" t="s">
        <v>6310</v>
      </c>
    </row>
    <row r="108" spans="1:5" ht="102">
      <c r="A108" t="s">
        <v>58</v>
      </c>
      <c r="E108" s="39" t="s">
        <v>3908</v>
      </c>
    </row>
    <row r="109" spans="1:16" ht="12.75">
      <c r="A109" t="s">
        <v>49</v>
      </c>
      <c s="34" t="s">
        <v>181</v>
      </c>
      <c s="34" t="s">
        <v>3909</v>
      </c>
      <c s="35" t="s">
        <v>4244</v>
      </c>
      <c s="6" t="s">
        <v>3910</v>
      </c>
      <c s="36" t="s">
        <v>1574</v>
      </c>
      <c s="37">
        <v>8.48</v>
      </c>
      <c s="36">
        <v>0</v>
      </c>
      <c s="36">
        <f>ROUND(G109*H109,6)</f>
      </c>
      <c r="L109" s="38">
        <v>0</v>
      </c>
      <c s="32">
        <f>ROUND(ROUND(L109,2)*ROUND(G109,3),2)</f>
      </c>
      <c s="36" t="s">
        <v>54</v>
      </c>
      <c>
        <f>(M109*21)/100</f>
      </c>
      <c t="s">
        <v>27</v>
      </c>
    </row>
    <row r="110" spans="1:5" ht="12.75">
      <c r="A110" s="35" t="s">
        <v>55</v>
      </c>
      <c r="E110" s="39" t="s">
        <v>5</v>
      </c>
    </row>
    <row r="111" spans="1:5" ht="12.75">
      <c r="A111" s="35" t="s">
        <v>56</v>
      </c>
      <c r="E111" s="40" t="s">
        <v>6064</v>
      </c>
    </row>
    <row r="112" spans="1:5" ht="25.5">
      <c r="A112" t="s">
        <v>58</v>
      </c>
      <c r="E112" s="39" t="s">
        <v>1927</v>
      </c>
    </row>
    <row r="113" spans="1:16" ht="12.75">
      <c r="A113" t="s">
        <v>49</v>
      </c>
      <c s="34" t="s">
        <v>185</v>
      </c>
      <c s="34" t="s">
        <v>6193</v>
      </c>
      <c s="35" t="s">
        <v>4244</v>
      </c>
      <c s="6" t="s">
        <v>6194</v>
      </c>
      <c s="36" t="s">
        <v>75</v>
      </c>
      <c s="37">
        <v>0.392</v>
      </c>
      <c s="36">
        <v>0</v>
      </c>
      <c s="36">
        <f>ROUND(G113*H113,6)</f>
      </c>
      <c r="L113" s="38">
        <v>0</v>
      </c>
      <c s="32">
        <f>ROUND(ROUND(L113,2)*ROUND(G113,3),2)</f>
      </c>
      <c s="36" t="s">
        <v>54</v>
      </c>
      <c>
        <f>(M113*21)/100</f>
      </c>
      <c t="s">
        <v>27</v>
      </c>
    </row>
    <row r="114" spans="1:5" ht="12.75">
      <c r="A114" s="35" t="s">
        <v>55</v>
      </c>
      <c r="E114" s="39" t="s">
        <v>5</v>
      </c>
    </row>
    <row r="115" spans="1:5" ht="12.75">
      <c r="A115" s="35" t="s">
        <v>56</v>
      </c>
      <c r="E115" s="40" t="s">
        <v>6311</v>
      </c>
    </row>
    <row r="116" spans="1:5" ht="76.5">
      <c r="A116" t="s">
        <v>58</v>
      </c>
      <c r="E116" s="39" t="s">
        <v>4047</v>
      </c>
    </row>
    <row r="117" spans="1:16" ht="12.75">
      <c r="A117" t="s">
        <v>49</v>
      </c>
      <c s="34" t="s">
        <v>189</v>
      </c>
      <c s="34" t="s">
        <v>4226</v>
      </c>
      <c s="35" t="s">
        <v>4244</v>
      </c>
      <c s="6" t="s">
        <v>4227</v>
      </c>
      <c s="36" t="s">
        <v>1574</v>
      </c>
      <c s="37">
        <v>39.2</v>
      </c>
      <c s="36">
        <v>0</v>
      </c>
      <c s="36">
        <f>ROUND(G117*H117,6)</f>
      </c>
      <c r="L117" s="38">
        <v>0</v>
      </c>
      <c s="32">
        <f>ROUND(ROUND(L117,2)*ROUND(G117,3),2)</f>
      </c>
      <c s="36" t="s">
        <v>54</v>
      </c>
      <c>
        <f>(M117*21)/100</f>
      </c>
      <c t="s">
        <v>27</v>
      </c>
    </row>
    <row r="118" spans="1:5" ht="12.75">
      <c r="A118" s="35" t="s">
        <v>55</v>
      </c>
      <c r="E118" s="39" t="s">
        <v>5</v>
      </c>
    </row>
    <row r="119" spans="1:5" ht="12.75">
      <c r="A119" s="35" t="s">
        <v>56</v>
      </c>
      <c r="E119" s="40" t="s">
        <v>6197</v>
      </c>
    </row>
    <row r="120" spans="1:5" ht="25.5">
      <c r="A120" t="s">
        <v>58</v>
      </c>
      <c r="E120" s="39" t="s">
        <v>1927</v>
      </c>
    </row>
    <row r="121" spans="1:13" ht="12.75">
      <c r="A121" t="s">
        <v>46</v>
      </c>
      <c r="C121" s="31" t="s">
        <v>3144</v>
      </c>
      <c r="E121" s="33" t="s">
        <v>3145</v>
      </c>
      <c r="J121" s="32">
        <f>0</f>
      </c>
      <c s="32">
        <f>0</f>
      </c>
      <c s="32">
        <f>0+L122+L126+L130+L134</f>
      </c>
      <c s="32">
        <f>0+M122+M126+M130+M134</f>
      </c>
    </row>
    <row r="122" spans="1:16" ht="25.5">
      <c r="A122" t="s">
        <v>49</v>
      </c>
      <c s="34" t="s">
        <v>71</v>
      </c>
      <c s="34" t="s">
        <v>427</v>
      </c>
      <c s="35" t="s">
        <v>4244</v>
      </c>
      <c s="6" t="s">
        <v>428</v>
      </c>
      <c s="36" t="s">
        <v>53</v>
      </c>
      <c s="37">
        <v>78.302</v>
      </c>
      <c s="36">
        <v>0</v>
      </c>
      <c s="36">
        <f>ROUND(G122*H122,6)</f>
      </c>
      <c r="L122" s="38">
        <v>0</v>
      </c>
      <c s="32">
        <f>ROUND(ROUND(L122,2)*ROUND(G122,3),2)</f>
      </c>
      <c s="36" t="s">
        <v>54</v>
      </c>
      <c>
        <f>(M122*21)/100</f>
      </c>
      <c t="s">
        <v>27</v>
      </c>
    </row>
    <row r="123" spans="1:5" ht="12.75">
      <c r="A123" s="35" t="s">
        <v>55</v>
      </c>
      <c r="E123" s="39" t="s">
        <v>5</v>
      </c>
    </row>
    <row r="124" spans="1:5" ht="25.5">
      <c r="A124" s="35" t="s">
        <v>56</v>
      </c>
      <c r="E124" s="40" t="s">
        <v>6312</v>
      </c>
    </row>
    <row r="125" spans="1:5" ht="140.25">
      <c r="A125" t="s">
        <v>58</v>
      </c>
      <c r="E125" s="39" t="s">
        <v>59</v>
      </c>
    </row>
    <row r="126" spans="1:16" ht="25.5">
      <c r="A126" t="s">
        <v>49</v>
      </c>
      <c s="34" t="s">
        <v>27</v>
      </c>
      <c s="34" t="s">
        <v>923</v>
      </c>
      <c s="35" t="s">
        <v>4244</v>
      </c>
      <c s="6" t="s">
        <v>924</v>
      </c>
      <c s="36" t="s">
        <v>53</v>
      </c>
      <c s="37">
        <v>0.9408</v>
      </c>
      <c s="36">
        <v>0</v>
      </c>
      <c s="36">
        <f>ROUND(G126*H126,6)</f>
      </c>
      <c r="L126" s="38">
        <v>0</v>
      </c>
      <c s="32">
        <f>ROUND(ROUND(L126,2)*ROUND(G126,3),2)</f>
      </c>
      <c s="36" t="s">
        <v>54</v>
      </c>
      <c>
        <f>(M126*21)/100</f>
      </c>
      <c t="s">
        <v>27</v>
      </c>
    </row>
    <row r="127" spans="1:5" ht="12.75">
      <c r="A127" s="35" t="s">
        <v>55</v>
      </c>
      <c r="E127" s="39" t="s">
        <v>5</v>
      </c>
    </row>
    <row r="128" spans="1:5" ht="12.75">
      <c r="A128" s="35" t="s">
        <v>56</v>
      </c>
      <c r="E128" s="40" t="s">
        <v>6313</v>
      </c>
    </row>
    <row r="129" spans="1:5" ht="140.25">
      <c r="A129" t="s">
        <v>58</v>
      </c>
      <c r="E129" s="39" t="s">
        <v>59</v>
      </c>
    </row>
    <row r="130" spans="1:16" ht="25.5">
      <c r="A130" t="s">
        <v>49</v>
      </c>
      <c s="34" t="s">
        <v>26</v>
      </c>
      <c s="34" t="s">
        <v>4860</v>
      </c>
      <c s="35" t="s">
        <v>4244</v>
      </c>
      <c s="6" t="s">
        <v>4861</v>
      </c>
      <c s="36" t="s">
        <v>53</v>
      </c>
      <c s="37">
        <v>2.988</v>
      </c>
      <c s="36">
        <v>0</v>
      </c>
      <c s="36">
        <f>ROUND(G130*H130,6)</f>
      </c>
      <c r="L130" s="38">
        <v>0</v>
      </c>
      <c s="32">
        <f>ROUND(ROUND(L130,2)*ROUND(G130,3),2)</f>
      </c>
      <c s="36" t="s">
        <v>54</v>
      </c>
      <c>
        <f>(M130*21)/100</f>
      </c>
      <c t="s">
        <v>27</v>
      </c>
    </row>
    <row r="131" spans="1:5" ht="12.75">
      <c r="A131" s="35" t="s">
        <v>55</v>
      </c>
      <c r="E131" s="39" t="s">
        <v>5</v>
      </c>
    </row>
    <row r="132" spans="1:5" ht="12.75">
      <c r="A132" s="35" t="s">
        <v>56</v>
      </c>
      <c r="E132" s="40" t="s">
        <v>6074</v>
      </c>
    </row>
    <row r="133" spans="1:5" ht="140.25">
      <c r="A133" t="s">
        <v>58</v>
      </c>
      <c r="E133" s="39" t="s">
        <v>59</v>
      </c>
    </row>
    <row r="134" spans="1:16" ht="25.5">
      <c r="A134" t="s">
        <v>49</v>
      </c>
      <c s="34" t="s">
        <v>87</v>
      </c>
      <c s="34" t="s">
        <v>6314</v>
      </c>
      <c s="35" t="s">
        <v>4244</v>
      </c>
      <c s="6" t="s">
        <v>6315</v>
      </c>
      <c s="36" t="s">
        <v>53</v>
      </c>
      <c s="37">
        <v>3.6</v>
      </c>
      <c s="36">
        <v>0</v>
      </c>
      <c s="36">
        <f>ROUND(G134*H134,6)</f>
      </c>
      <c r="L134" s="38">
        <v>0</v>
      </c>
      <c s="32">
        <f>ROUND(ROUND(L134,2)*ROUND(G134,3),2)</f>
      </c>
      <c s="36" t="s">
        <v>54</v>
      </c>
      <c>
        <f>(M134*21)/100</f>
      </c>
      <c t="s">
        <v>27</v>
      </c>
    </row>
    <row r="135" spans="1:5" ht="12.75">
      <c r="A135" s="35" t="s">
        <v>55</v>
      </c>
      <c r="E135" s="39" t="s">
        <v>5</v>
      </c>
    </row>
    <row r="136" spans="1:5" ht="25.5">
      <c r="A136" s="35" t="s">
        <v>56</v>
      </c>
      <c r="E136" s="40" t="s">
        <v>6316</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6319</v>
      </c>
      <c r="E8" s="30" t="s">
        <v>6318</v>
      </c>
      <c r="J8" s="29">
        <f>0+J9+J34+J55+J60+J77+J98+J123+J128+J173</f>
      </c>
      <c s="29">
        <f>0+K9+K34+K55+K60+K77+K98+K123+K128+K173</f>
      </c>
      <c s="29">
        <f>0+L9+L34+L55+L60+L77+L98+L123+L128+L173</f>
      </c>
      <c s="29">
        <f>0+M9+M34+M55+M60+M77+M98+M123+M128+M173</f>
      </c>
    </row>
    <row r="9" spans="1:13" ht="12.75">
      <c r="A9" t="s">
        <v>46</v>
      </c>
      <c r="C9" s="31" t="s">
        <v>71</v>
      </c>
      <c r="E9" s="33" t="s">
        <v>72</v>
      </c>
      <c r="J9" s="32">
        <f>0</f>
      </c>
      <c s="32">
        <f>0</f>
      </c>
      <c s="32">
        <f>0+L10+L14+L18+L22+L26+L30</f>
      </c>
      <c s="32">
        <f>0+M10+M14+M18+M22+M26+M30</f>
      </c>
    </row>
    <row r="10" spans="1:16" ht="12.75">
      <c r="A10" t="s">
        <v>49</v>
      </c>
      <c s="34" t="s">
        <v>92</v>
      </c>
      <c s="34" t="s">
        <v>3430</v>
      </c>
      <c s="35" t="s">
        <v>4244</v>
      </c>
      <c s="6" t="s">
        <v>3431</v>
      </c>
      <c s="36" t="s">
        <v>95</v>
      </c>
      <c s="37">
        <v>132</v>
      </c>
      <c s="36">
        <v>0</v>
      </c>
      <c s="36">
        <f>ROUND(G10*H10,6)</f>
      </c>
      <c r="L10" s="38">
        <v>0</v>
      </c>
      <c s="32">
        <f>ROUND(ROUND(L10,2)*ROUND(G10,3),2)</f>
      </c>
      <c s="36" t="s">
        <v>54</v>
      </c>
      <c>
        <f>(M10*21)/100</f>
      </c>
      <c t="s">
        <v>27</v>
      </c>
    </row>
    <row r="11" spans="1:5" ht="12.75">
      <c r="A11" s="35" t="s">
        <v>55</v>
      </c>
      <c r="E11" s="39" t="s">
        <v>5</v>
      </c>
    </row>
    <row r="12" spans="1:5" ht="12.75">
      <c r="A12" s="35" t="s">
        <v>56</v>
      </c>
      <c r="E12" s="40" t="s">
        <v>6320</v>
      </c>
    </row>
    <row r="13" spans="1:5" ht="63.75">
      <c r="A13" t="s">
        <v>58</v>
      </c>
      <c r="E13" s="39" t="s">
        <v>3429</v>
      </c>
    </row>
    <row r="14" spans="1:16" ht="12.75">
      <c r="A14" t="s">
        <v>49</v>
      </c>
      <c s="34" t="s">
        <v>97</v>
      </c>
      <c s="34" t="s">
        <v>4248</v>
      </c>
      <c s="35" t="s">
        <v>4244</v>
      </c>
      <c s="6" t="s">
        <v>4249</v>
      </c>
      <c s="36" t="s">
        <v>75</v>
      </c>
      <c s="37">
        <v>538.75</v>
      </c>
      <c s="36">
        <v>0</v>
      </c>
      <c s="36">
        <f>ROUND(G14*H14,6)</f>
      </c>
      <c r="L14" s="38">
        <v>0</v>
      </c>
      <c s="32">
        <f>ROUND(ROUND(L14,2)*ROUND(G14,3),2)</f>
      </c>
      <c s="36" t="s">
        <v>54</v>
      </c>
      <c>
        <f>(M14*21)/100</f>
      </c>
      <c t="s">
        <v>27</v>
      </c>
    </row>
    <row r="15" spans="1:5" ht="12.75">
      <c r="A15" s="35" t="s">
        <v>55</v>
      </c>
      <c r="E15" s="39" t="s">
        <v>5</v>
      </c>
    </row>
    <row r="16" spans="1:5" ht="12.75">
      <c r="A16" s="35" t="s">
        <v>56</v>
      </c>
      <c r="E16" s="40" t="s">
        <v>6321</v>
      </c>
    </row>
    <row r="17" spans="1:5" ht="318.75">
      <c r="A17" t="s">
        <v>58</v>
      </c>
      <c r="E17" s="39" t="s">
        <v>3442</v>
      </c>
    </row>
    <row r="18" spans="1:16" ht="12.75">
      <c r="A18" t="s">
        <v>49</v>
      </c>
      <c s="34" t="s">
        <v>85</v>
      </c>
      <c s="34" t="s">
        <v>437</v>
      </c>
      <c s="35" t="s">
        <v>4244</v>
      </c>
      <c s="6" t="s">
        <v>438</v>
      </c>
      <c s="36" t="s">
        <v>439</v>
      </c>
      <c s="37">
        <v>21550</v>
      </c>
      <c s="36">
        <v>0</v>
      </c>
      <c s="36">
        <f>ROUND(G18*H18,6)</f>
      </c>
      <c r="L18" s="38">
        <v>0</v>
      </c>
      <c s="32">
        <f>ROUND(ROUND(L18,2)*ROUND(G18,3),2)</f>
      </c>
      <c s="36" t="s">
        <v>54</v>
      </c>
      <c>
        <f>(M18*21)/100</f>
      </c>
      <c t="s">
        <v>27</v>
      </c>
    </row>
    <row r="19" spans="1:5" ht="12.75">
      <c r="A19" s="35" t="s">
        <v>55</v>
      </c>
      <c r="E19" s="39" t="s">
        <v>5</v>
      </c>
    </row>
    <row r="20" spans="1:5" ht="12.75">
      <c r="A20" s="35" t="s">
        <v>56</v>
      </c>
      <c r="E20" s="40" t="s">
        <v>4251</v>
      </c>
    </row>
    <row r="21" spans="1:5" ht="25.5">
      <c r="A21" t="s">
        <v>58</v>
      </c>
      <c r="E21" s="39" t="s">
        <v>441</v>
      </c>
    </row>
    <row r="22" spans="1:16" ht="12.75">
      <c r="A22" t="s">
        <v>49</v>
      </c>
      <c s="34" t="s">
        <v>104</v>
      </c>
      <c s="34" t="s">
        <v>442</v>
      </c>
      <c s="35" t="s">
        <v>4244</v>
      </c>
      <c s="6" t="s">
        <v>443</v>
      </c>
      <c s="36" t="s">
        <v>75</v>
      </c>
      <c s="37">
        <v>538.75</v>
      </c>
      <c s="36">
        <v>0</v>
      </c>
      <c s="36">
        <f>ROUND(G22*H22,6)</f>
      </c>
      <c r="L22" s="38">
        <v>0</v>
      </c>
      <c s="32">
        <f>ROUND(ROUND(L22,2)*ROUND(G22,3),2)</f>
      </c>
      <c s="36" t="s">
        <v>54</v>
      </c>
      <c>
        <f>(M22*21)/100</f>
      </c>
      <c t="s">
        <v>27</v>
      </c>
    </row>
    <row r="23" spans="1:5" ht="12.75">
      <c r="A23" s="35" t="s">
        <v>55</v>
      </c>
      <c r="E23" s="39" t="s">
        <v>5</v>
      </c>
    </row>
    <row r="24" spans="1:5" ht="12.75">
      <c r="A24" s="35" t="s">
        <v>56</v>
      </c>
      <c r="E24" s="40" t="s">
        <v>4258</v>
      </c>
    </row>
    <row r="25" spans="1:5" ht="191.25">
      <c r="A25" t="s">
        <v>58</v>
      </c>
      <c r="E25" s="39" t="s">
        <v>444</v>
      </c>
    </row>
    <row r="26" spans="1:16" ht="12.75">
      <c r="A26" t="s">
        <v>49</v>
      </c>
      <c s="34" t="s">
        <v>108</v>
      </c>
      <c s="34" t="s">
        <v>3464</v>
      </c>
      <c s="35" t="s">
        <v>4244</v>
      </c>
      <c s="6" t="s">
        <v>3465</v>
      </c>
      <c s="36" t="s">
        <v>75</v>
      </c>
      <c s="37">
        <v>32.325</v>
      </c>
      <c s="36">
        <v>0</v>
      </c>
      <c s="36">
        <f>ROUND(G26*H26,6)</f>
      </c>
      <c r="L26" s="38">
        <v>0</v>
      </c>
      <c s="32">
        <f>ROUND(ROUND(L26,2)*ROUND(G26,3),2)</f>
      </c>
      <c s="36" t="s">
        <v>54</v>
      </c>
      <c>
        <f>(M26*21)/100</f>
      </c>
      <c t="s">
        <v>27</v>
      </c>
    </row>
    <row r="27" spans="1:5" ht="12.75">
      <c r="A27" s="35" t="s">
        <v>55</v>
      </c>
      <c r="E27" s="39" t="s">
        <v>5</v>
      </c>
    </row>
    <row r="28" spans="1:5" ht="12.75">
      <c r="A28" s="35" t="s">
        <v>56</v>
      </c>
      <c r="E28" s="40" t="s">
        <v>6322</v>
      </c>
    </row>
    <row r="29" spans="1:5" ht="293.25">
      <c r="A29" t="s">
        <v>58</v>
      </c>
      <c r="E29" s="39" t="s">
        <v>3468</v>
      </c>
    </row>
    <row r="30" spans="1:16" ht="12.75">
      <c r="A30" t="s">
        <v>49</v>
      </c>
      <c s="34" t="s">
        <v>112</v>
      </c>
      <c s="34" t="s">
        <v>3934</v>
      </c>
      <c s="35" t="s">
        <v>4244</v>
      </c>
      <c s="6" t="s">
        <v>3935</v>
      </c>
      <c s="36" t="s">
        <v>469</v>
      </c>
      <c s="37">
        <v>901.387819</v>
      </c>
      <c s="36">
        <v>0</v>
      </c>
      <c s="36">
        <f>ROUND(G30*H30,6)</f>
      </c>
      <c r="L30" s="38">
        <v>0</v>
      </c>
      <c s="32">
        <f>ROUND(ROUND(L30,2)*ROUND(G30,3),2)</f>
      </c>
      <c s="36" t="s">
        <v>54</v>
      </c>
      <c>
        <f>(M30*21)/100</f>
      </c>
      <c t="s">
        <v>27</v>
      </c>
    </row>
    <row r="31" spans="1:5" ht="12.75">
      <c r="A31" s="35" t="s">
        <v>55</v>
      </c>
      <c r="E31" s="39" t="s">
        <v>5</v>
      </c>
    </row>
    <row r="32" spans="1:5" ht="12.75">
      <c r="A32" s="35" t="s">
        <v>56</v>
      </c>
      <c r="E32" s="40" t="s">
        <v>5934</v>
      </c>
    </row>
    <row r="33" spans="1:5" ht="25.5">
      <c r="A33" t="s">
        <v>58</v>
      </c>
      <c r="E33" s="39" t="s">
        <v>3937</v>
      </c>
    </row>
    <row r="34" spans="1:13" ht="12.75">
      <c r="A34" t="s">
        <v>46</v>
      </c>
      <c r="C34" s="31" t="s">
        <v>27</v>
      </c>
      <c r="E34" s="33" t="s">
        <v>445</v>
      </c>
      <c r="J34" s="32">
        <f>0</f>
      </c>
      <c s="32">
        <f>0</f>
      </c>
      <c s="32">
        <f>0+L35+L39+L43+L47+L51</f>
      </c>
      <c s="32">
        <f>0+M35+M39+M43+M47+M51</f>
      </c>
    </row>
    <row r="35" spans="1:16" ht="12.75">
      <c r="A35" t="s">
        <v>49</v>
      </c>
      <c s="34" t="s">
        <v>116</v>
      </c>
      <c s="34" t="s">
        <v>6206</v>
      </c>
      <c s="35" t="s">
        <v>4244</v>
      </c>
      <c s="6" t="s">
        <v>6207</v>
      </c>
      <c s="36" t="s">
        <v>469</v>
      </c>
      <c s="37">
        <v>193.95</v>
      </c>
      <c s="36">
        <v>0</v>
      </c>
      <c s="36">
        <f>ROUND(G35*H35,6)</f>
      </c>
      <c r="L35" s="38">
        <v>0</v>
      </c>
      <c s="32">
        <f>ROUND(ROUND(L35,2)*ROUND(G35,3),2)</f>
      </c>
      <c s="36" t="s">
        <v>54</v>
      </c>
      <c>
        <f>(M35*21)/100</f>
      </c>
      <c t="s">
        <v>27</v>
      </c>
    </row>
    <row r="36" spans="1:5" ht="12.75">
      <c r="A36" s="35" t="s">
        <v>55</v>
      </c>
      <c r="E36" s="39" t="s">
        <v>5</v>
      </c>
    </row>
    <row r="37" spans="1:5" ht="12.75">
      <c r="A37" s="35" t="s">
        <v>56</v>
      </c>
      <c r="E37" s="40" t="s">
        <v>6323</v>
      </c>
    </row>
    <row r="38" spans="1:5" ht="25.5">
      <c r="A38" t="s">
        <v>58</v>
      </c>
      <c r="E38" s="39" t="s">
        <v>6209</v>
      </c>
    </row>
    <row r="39" spans="1:16" ht="12.75">
      <c r="A39" t="s">
        <v>49</v>
      </c>
      <c s="34" t="s">
        <v>120</v>
      </c>
      <c s="34" t="s">
        <v>5031</v>
      </c>
      <c s="35" t="s">
        <v>4244</v>
      </c>
      <c s="6" t="s">
        <v>5032</v>
      </c>
      <c s="36" t="s">
        <v>469</v>
      </c>
      <c s="37">
        <v>193.95</v>
      </c>
      <c s="36">
        <v>0</v>
      </c>
      <c s="36">
        <f>ROUND(G39*H39,6)</f>
      </c>
      <c r="L39" s="38">
        <v>0</v>
      </c>
      <c s="32">
        <f>ROUND(ROUND(L39,2)*ROUND(G39,3),2)</f>
      </c>
      <c s="36" t="s">
        <v>54</v>
      </c>
      <c>
        <f>(M39*21)/100</f>
      </c>
      <c t="s">
        <v>27</v>
      </c>
    </row>
    <row r="40" spans="1:5" ht="12.75">
      <c r="A40" s="35" t="s">
        <v>55</v>
      </c>
      <c r="E40" s="39" t="s">
        <v>5</v>
      </c>
    </row>
    <row r="41" spans="1:5" ht="12.75">
      <c r="A41" s="35" t="s">
        <v>56</v>
      </c>
      <c r="E41" s="40" t="s">
        <v>6324</v>
      </c>
    </row>
    <row r="42" spans="1:5" ht="102">
      <c r="A42" t="s">
        <v>58</v>
      </c>
      <c r="E42" s="39" t="s">
        <v>4089</v>
      </c>
    </row>
    <row r="43" spans="1:16" ht="12.75">
      <c r="A43" t="s">
        <v>49</v>
      </c>
      <c s="34" t="s">
        <v>126</v>
      </c>
      <c s="34" t="s">
        <v>5942</v>
      </c>
      <c s="35" t="s">
        <v>4244</v>
      </c>
      <c s="6" t="s">
        <v>5943</v>
      </c>
      <c s="36" t="s">
        <v>95</v>
      </c>
      <c s="37">
        <v>2495.1</v>
      </c>
      <c s="36">
        <v>0</v>
      </c>
      <c s="36">
        <f>ROUND(G43*H43,6)</f>
      </c>
      <c r="L43" s="38">
        <v>0</v>
      </c>
      <c s="32">
        <f>ROUND(ROUND(L43,2)*ROUND(G43,3),2)</f>
      </c>
      <c s="36" t="s">
        <v>54</v>
      </c>
      <c>
        <f>(M43*21)/100</f>
      </c>
      <c t="s">
        <v>27</v>
      </c>
    </row>
    <row r="44" spans="1:5" ht="12.75">
      <c r="A44" s="35" t="s">
        <v>55</v>
      </c>
      <c r="E44" s="39" t="s">
        <v>5</v>
      </c>
    </row>
    <row r="45" spans="1:5" ht="12.75">
      <c r="A45" s="35" t="s">
        <v>56</v>
      </c>
      <c r="E45" s="40" t="s">
        <v>6325</v>
      </c>
    </row>
    <row r="46" spans="1:5" ht="63.75">
      <c r="A46" t="s">
        <v>58</v>
      </c>
      <c r="E46" s="39" t="s">
        <v>3815</v>
      </c>
    </row>
    <row r="47" spans="1:16" ht="25.5">
      <c r="A47" t="s">
        <v>49</v>
      </c>
      <c s="34" t="s">
        <v>130</v>
      </c>
      <c s="34" t="s">
        <v>5948</v>
      </c>
      <c s="35" t="s">
        <v>4244</v>
      </c>
      <c s="6" t="s">
        <v>5949</v>
      </c>
      <c s="36" t="s">
        <v>95</v>
      </c>
      <c s="37">
        <v>73.1</v>
      </c>
      <c s="36">
        <v>0</v>
      </c>
      <c s="36">
        <f>ROUND(G47*H47,6)</f>
      </c>
      <c r="L47" s="38">
        <v>0</v>
      </c>
      <c s="32">
        <f>ROUND(ROUND(L47,2)*ROUND(G47,3),2)</f>
      </c>
      <c s="36" t="s">
        <v>54</v>
      </c>
      <c>
        <f>(M47*21)/100</f>
      </c>
      <c t="s">
        <v>27</v>
      </c>
    </row>
    <row r="48" spans="1:5" ht="12.75">
      <c r="A48" s="35" t="s">
        <v>55</v>
      </c>
      <c r="E48" s="39" t="s">
        <v>5</v>
      </c>
    </row>
    <row r="49" spans="1:5" ht="12.75">
      <c r="A49" s="35" t="s">
        <v>56</v>
      </c>
      <c r="E49" s="40" t="s">
        <v>6326</v>
      </c>
    </row>
    <row r="50" spans="1:5" ht="63.75">
      <c r="A50" t="s">
        <v>58</v>
      </c>
      <c r="E50" s="39" t="s">
        <v>3815</v>
      </c>
    </row>
    <row r="51" spans="1:16" ht="12.75">
      <c r="A51" t="s">
        <v>49</v>
      </c>
      <c s="34" t="s">
        <v>134</v>
      </c>
      <c s="34" t="s">
        <v>5955</v>
      </c>
      <c s="35" t="s">
        <v>4244</v>
      </c>
      <c s="6" t="s">
        <v>5956</v>
      </c>
      <c s="36" t="s">
        <v>75</v>
      </c>
      <c s="37">
        <v>595.288</v>
      </c>
      <c s="36">
        <v>0</v>
      </c>
      <c s="36">
        <f>ROUND(G51*H51,6)</f>
      </c>
      <c r="L51" s="38">
        <v>0</v>
      </c>
      <c s="32">
        <f>ROUND(ROUND(L51,2)*ROUND(G51,3),2)</f>
      </c>
      <c s="36" t="s">
        <v>54</v>
      </c>
      <c>
        <f>(M51*21)/100</f>
      </c>
      <c t="s">
        <v>27</v>
      </c>
    </row>
    <row r="52" spans="1:5" ht="12.75">
      <c r="A52" s="35" t="s">
        <v>55</v>
      </c>
      <c r="E52" s="39" t="s">
        <v>5</v>
      </c>
    </row>
    <row r="53" spans="1:5" ht="12.75">
      <c r="A53" s="35" t="s">
        <v>56</v>
      </c>
      <c r="E53" s="40" t="s">
        <v>6327</v>
      </c>
    </row>
    <row r="54" spans="1:5" ht="76.5">
      <c r="A54" t="s">
        <v>58</v>
      </c>
      <c r="E54" s="39" t="s">
        <v>6328</v>
      </c>
    </row>
    <row r="55" spans="1:13" ht="12.75">
      <c r="A55" t="s">
        <v>46</v>
      </c>
      <c r="C55" s="31" t="s">
        <v>26</v>
      </c>
      <c r="E55" s="33" t="s">
        <v>3502</v>
      </c>
      <c r="J55" s="32">
        <f>0</f>
      </c>
      <c s="32">
        <f>0</f>
      </c>
      <c s="32">
        <f>0+L56</f>
      </c>
      <c s="32">
        <f>0+M56</f>
      </c>
    </row>
    <row r="56" spans="1:16" ht="12.75">
      <c r="A56" t="s">
        <v>49</v>
      </c>
      <c s="34" t="s">
        <v>138</v>
      </c>
      <c s="34" t="s">
        <v>3837</v>
      </c>
      <c s="35" t="s">
        <v>4244</v>
      </c>
      <c s="6" t="s">
        <v>3838</v>
      </c>
      <c s="36" t="s">
        <v>1908</v>
      </c>
      <c s="37">
        <v>198</v>
      </c>
      <c s="36">
        <v>0</v>
      </c>
      <c s="36">
        <f>ROUND(G56*H56,6)</f>
      </c>
      <c r="L56" s="38">
        <v>0</v>
      </c>
      <c s="32">
        <f>ROUND(ROUND(L56,2)*ROUND(G56,3),2)</f>
      </c>
      <c s="36" t="s">
        <v>54</v>
      </c>
      <c>
        <f>(M56*21)/100</f>
      </c>
      <c t="s">
        <v>27</v>
      </c>
    </row>
    <row r="57" spans="1:5" ht="12.75">
      <c r="A57" s="35" t="s">
        <v>55</v>
      </c>
      <c r="E57" s="39" t="s">
        <v>5</v>
      </c>
    </row>
    <row r="58" spans="1:5" ht="25.5">
      <c r="A58" s="35" t="s">
        <v>56</v>
      </c>
      <c r="E58" s="40" t="s">
        <v>5973</v>
      </c>
    </row>
    <row r="59" spans="1:5" ht="293.25">
      <c r="A59" t="s">
        <v>58</v>
      </c>
      <c r="E59" s="39" t="s">
        <v>466</v>
      </c>
    </row>
    <row r="60" spans="1:13" ht="12.75">
      <c r="A60" t="s">
        <v>46</v>
      </c>
      <c r="C60" s="31" t="s">
        <v>87</v>
      </c>
      <c r="E60" s="33" t="s">
        <v>453</v>
      </c>
      <c r="J60" s="32">
        <f>0</f>
      </c>
      <c s="32">
        <f>0</f>
      </c>
      <c s="32">
        <f>0+L61+L65+L69+L73</f>
      </c>
      <c s="32">
        <f>0+M61+M65+M69+M73</f>
      </c>
    </row>
    <row r="61" spans="1:16" ht="12.75">
      <c r="A61" t="s">
        <v>49</v>
      </c>
      <c s="34" t="s">
        <v>142</v>
      </c>
      <c s="34" t="s">
        <v>4142</v>
      </c>
      <c s="35" t="s">
        <v>4244</v>
      </c>
      <c s="6" t="s">
        <v>4143</v>
      </c>
      <c s="36" t="s">
        <v>75</v>
      </c>
      <c s="37">
        <v>107.75</v>
      </c>
      <c s="36">
        <v>0</v>
      </c>
      <c s="36">
        <f>ROUND(G61*H61,6)</f>
      </c>
      <c r="L61" s="38">
        <v>0</v>
      </c>
      <c s="32">
        <f>ROUND(ROUND(L61,2)*ROUND(G61,3),2)</f>
      </c>
      <c s="36" t="s">
        <v>54</v>
      </c>
      <c>
        <f>(M61*21)/100</f>
      </c>
      <c t="s">
        <v>27</v>
      </c>
    </row>
    <row r="62" spans="1:5" ht="12.75">
      <c r="A62" s="35" t="s">
        <v>55</v>
      </c>
      <c r="E62" s="39" t="s">
        <v>5</v>
      </c>
    </row>
    <row r="63" spans="1:5" ht="12.75">
      <c r="A63" s="35" t="s">
        <v>56</v>
      </c>
      <c r="E63" s="40" t="s">
        <v>6329</v>
      </c>
    </row>
    <row r="64" spans="1:5" ht="369.75">
      <c r="A64" t="s">
        <v>58</v>
      </c>
      <c r="E64" s="39" t="s">
        <v>457</v>
      </c>
    </row>
    <row r="65" spans="1:16" ht="12.75">
      <c r="A65" t="s">
        <v>49</v>
      </c>
      <c s="34" t="s">
        <v>146</v>
      </c>
      <c s="34" t="s">
        <v>3849</v>
      </c>
      <c s="35" t="s">
        <v>4244</v>
      </c>
      <c s="6" t="s">
        <v>3850</v>
      </c>
      <c s="36" t="s">
        <v>75</v>
      </c>
      <c s="37">
        <v>16.1625</v>
      </c>
      <c s="36">
        <v>0</v>
      </c>
      <c s="36">
        <f>ROUND(G65*H65,6)</f>
      </c>
      <c r="L65" s="38">
        <v>0</v>
      </c>
      <c s="32">
        <f>ROUND(ROUND(L65,2)*ROUND(G65,3),2)</f>
      </c>
      <c s="36" t="s">
        <v>54</v>
      </c>
      <c>
        <f>(M65*21)/100</f>
      </c>
      <c t="s">
        <v>27</v>
      </c>
    </row>
    <row r="66" spans="1:5" ht="12.75">
      <c r="A66" s="35" t="s">
        <v>55</v>
      </c>
      <c r="E66" s="39" t="s">
        <v>5</v>
      </c>
    </row>
    <row r="67" spans="1:5" ht="12.75">
      <c r="A67" s="35" t="s">
        <v>56</v>
      </c>
      <c r="E67" s="40" t="s">
        <v>6330</v>
      </c>
    </row>
    <row r="68" spans="1:5" ht="409.5">
      <c r="A68" t="s">
        <v>58</v>
      </c>
      <c r="E68" s="39" t="s">
        <v>3852</v>
      </c>
    </row>
    <row r="69" spans="1:16" ht="12.75">
      <c r="A69" t="s">
        <v>49</v>
      </c>
      <c s="34" t="s">
        <v>150</v>
      </c>
      <c s="34" t="s">
        <v>5811</v>
      </c>
      <c s="35" t="s">
        <v>4244</v>
      </c>
      <c s="6" t="s">
        <v>5812</v>
      </c>
      <c s="36" t="s">
        <v>75</v>
      </c>
      <c s="37">
        <v>0.065664</v>
      </c>
      <c s="36">
        <v>0</v>
      </c>
      <c s="36">
        <f>ROUND(G69*H69,6)</f>
      </c>
      <c r="L69" s="38">
        <v>0</v>
      </c>
      <c s="32">
        <f>ROUND(ROUND(L69,2)*ROUND(G69,3),2)</f>
      </c>
      <c s="36" t="s">
        <v>54</v>
      </c>
      <c>
        <f>(M69*21)/100</f>
      </c>
      <c t="s">
        <v>27</v>
      </c>
    </row>
    <row r="70" spans="1:5" ht="12.75">
      <c r="A70" s="35" t="s">
        <v>55</v>
      </c>
      <c r="E70" s="39" t="s">
        <v>5</v>
      </c>
    </row>
    <row r="71" spans="1:5" ht="12.75">
      <c r="A71" s="35" t="s">
        <v>56</v>
      </c>
      <c r="E71" s="40" t="s">
        <v>6331</v>
      </c>
    </row>
    <row r="72" spans="1:5" ht="38.25">
      <c r="A72" t="s">
        <v>58</v>
      </c>
      <c r="E72" s="39" t="s">
        <v>5815</v>
      </c>
    </row>
    <row r="73" spans="1:16" ht="12.75">
      <c r="A73" t="s">
        <v>49</v>
      </c>
      <c s="34" t="s">
        <v>153</v>
      </c>
      <c s="34" t="s">
        <v>458</v>
      </c>
      <c s="35" t="s">
        <v>4244</v>
      </c>
      <c s="6" t="s">
        <v>459</v>
      </c>
      <c s="36" t="s">
        <v>75</v>
      </c>
      <c s="37">
        <v>150</v>
      </c>
      <c s="36">
        <v>0</v>
      </c>
      <c s="36">
        <f>ROUND(G73*H73,6)</f>
      </c>
      <c r="L73" s="38">
        <v>0</v>
      </c>
      <c s="32">
        <f>ROUND(ROUND(L73,2)*ROUND(G73,3),2)</f>
      </c>
      <c s="36" t="s">
        <v>54</v>
      </c>
      <c>
        <f>(M73*21)/100</f>
      </c>
      <c t="s">
        <v>27</v>
      </c>
    </row>
    <row r="74" spans="1:5" ht="12.75">
      <c r="A74" s="35" t="s">
        <v>55</v>
      </c>
      <c r="E74" s="39" t="s">
        <v>5</v>
      </c>
    </row>
    <row r="75" spans="1:5" ht="25.5">
      <c r="A75" s="35" t="s">
        <v>56</v>
      </c>
      <c r="E75" s="40" t="s">
        <v>6332</v>
      </c>
    </row>
    <row r="76" spans="1:5" ht="38.25">
      <c r="A76" t="s">
        <v>58</v>
      </c>
      <c r="E76" s="39" t="s">
        <v>461</v>
      </c>
    </row>
    <row r="77" spans="1:13" ht="12.75">
      <c r="A77" t="s">
        <v>46</v>
      </c>
      <c r="C77" s="31" t="s">
        <v>97</v>
      </c>
      <c r="E77" s="33" t="s">
        <v>5989</v>
      </c>
      <c r="J77" s="32">
        <f>0</f>
      </c>
      <c s="32">
        <f>0</f>
      </c>
      <c s="32">
        <f>0+L78+L82+L86+L90+L94</f>
      </c>
      <c s="32">
        <f>0+M78+M82+M86+M90+M94</f>
      </c>
    </row>
    <row r="78" spans="1:16" ht="25.5">
      <c r="A78" t="s">
        <v>49</v>
      </c>
      <c s="34" t="s">
        <v>157</v>
      </c>
      <c s="34" t="s">
        <v>5990</v>
      </c>
      <c s="35" t="s">
        <v>4244</v>
      </c>
      <c s="6" t="s">
        <v>5991</v>
      </c>
      <c s="36" t="s">
        <v>469</v>
      </c>
      <c s="37">
        <v>19.4038</v>
      </c>
      <c s="36">
        <v>0</v>
      </c>
      <c s="36">
        <f>ROUND(G78*H78,6)</f>
      </c>
      <c r="L78" s="38">
        <v>0</v>
      </c>
      <c s="32">
        <f>ROUND(ROUND(L78,2)*ROUND(G78,3),2)</f>
      </c>
      <c s="36" t="s">
        <v>54</v>
      </c>
      <c>
        <f>(M78*21)/100</f>
      </c>
      <c t="s">
        <v>27</v>
      </c>
    </row>
    <row r="79" spans="1:5" ht="12.75">
      <c r="A79" s="35" t="s">
        <v>55</v>
      </c>
      <c r="E79" s="39" t="s">
        <v>5</v>
      </c>
    </row>
    <row r="80" spans="1:5" ht="25.5">
      <c r="A80" s="35" t="s">
        <v>56</v>
      </c>
      <c r="E80" s="40" t="s">
        <v>6333</v>
      </c>
    </row>
    <row r="81" spans="1:5" ht="76.5">
      <c r="A81" t="s">
        <v>58</v>
      </c>
      <c r="E81" s="39" t="s">
        <v>4166</v>
      </c>
    </row>
    <row r="82" spans="1:16" ht="25.5">
      <c r="A82" t="s">
        <v>49</v>
      </c>
      <c s="34" t="s">
        <v>161</v>
      </c>
      <c s="34" t="s">
        <v>5997</v>
      </c>
      <c s="35" t="s">
        <v>4244</v>
      </c>
      <c s="6" t="s">
        <v>5998</v>
      </c>
      <c s="36" t="s">
        <v>469</v>
      </c>
      <c s="37">
        <v>15.085</v>
      </c>
      <c s="36">
        <v>0</v>
      </c>
      <c s="36">
        <f>ROUND(G82*H82,6)</f>
      </c>
      <c r="L82" s="38">
        <v>0</v>
      </c>
      <c s="32">
        <f>ROUND(ROUND(L82,2)*ROUND(G82,3),2)</f>
      </c>
      <c s="36" t="s">
        <v>54</v>
      </c>
      <c>
        <f>(M82*21)/100</f>
      </c>
      <c t="s">
        <v>27</v>
      </c>
    </row>
    <row r="83" spans="1:5" ht="12.75">
      <c r="A83" s="35" t="s">
        <v>55</v>
      </c>
      <c r="E83" s="39" t="s">
        <v>5</v>
      </c>
    </row>
    <row r="84" spans="1:5" ht="12.75">
      <c r="A84" s="35" t="s">
        <v>56</v>
      </c>
      <c r="E84" s="40" t="s">
        <v>6334</v>
      </c>
    </row>
    <row r="85" spans="1:5" ht="76.5">
      <c r="A85" t="s">
        <v>58</v>
      </c>
      <c r="E85" s="39" t="s">
        <v>4166</v>
      </c>
    </row>
    <row r="86" spans="1:16" ht="12.75">
      <c r="A86" t="s">
        <v>49</v>
      </c>
      <c s="34" t="s">
        <v>165</v>
      </c>
      <c s="34" t="s">
        <v>4167</v>
      </c>
      <c s="35" t="s">
        <v>4244</v>
      </c>
      <c s="6" t="s">
        <v>4168</v>
      </c>
      <c s="36" t="s">
        <v>469</v>
      </c>
      <c s="37">
        <v>34.48</v>
      </c>
      <c s="36">
        <v>0</v>
      </c>
      <c s="36">
        <f>ROUND(G86*H86,6)</f>
      </c>
      <c r="L86" s="38">
        <v>0</v>
      </c>
      <c s="32">
        <f>ROUND(ROUND(L86,2)*ROUND(G86,3),2)</f>
      </c>
      <c s="36" t="s">
        <v>54</v>
      </c>
      <c>
        <f>(M86*21)/100</f>
      </c>
      <c t="s">
        <v>27</v>
      </c>
    </row>
    <row r="87" spans="1:5" ht="12.75">
      <c r="A87" s="35" t="s">
        <v>55</v>
      </c>
      <c r="E87" s="39" t="s">
        <v>5</v>
      </c>
    </row>
    <row r="88" spans="1:5" ht="25.5">
      <c r="A88" s="35" t="s">
        <v>56</v>
      </c>
      <c r="E88" s="40" t="s">
        <v>6335</v>
      </c>
    </row>
    <row r="89" spans="1:5" ht="76.5">
      <c r="A89" t="s">
        <v>58</v>
      </c>
      <c r="E89" s="39" t="s">
        <v>4166</v>
      </c>
    </row>
    <row r="90" spans="1:16" ht="12.75">
      <c r="A90" t="s">
        <v>49</v>
      </c>
      <c s="34" t="s">
        <v>169</v>
      </c>
      <c s="34" t="s">
        <v>5732</v>
      </c>
      <c s="35" t="s">
        <v>4244</v>
      </c>
      <c s="6" t="s">
        <v>5733</v>
      </c>
      <c s="36" t="s">
        <v>469</v>
      </c>
      <c s="37">
        <v>17.24</v>
      </c>
      <c s="36">
        <v>0</v>
      </c>
      <c s="36">
        <f>ROUND(G90*H90,6)</f>
      </c>
      <c r="L90" s="38">
        <v>0</v>
      </c>
      <c s="32">
        <f>ROUND(ROUND(L90,2)*ROUND(G90,3),2)</f>
      </c>
      <c s="36" t="s">
        <v>54</v>
      </c>
      <c>
        <f>(M90*21)/100</f>
      </c>
      <c t="s">
        <v>27</v>
      </c>
    </row>
    <row r="91" spans="1:5" ht="12.75">
      <c r="A91" s="35" t="s">
        <v>55</v>
      </c>
      <c r="E91" s="39" t="s">
        <v>5</v>
      </c>
    </row>
    <row r="92" spans="1:5" ht="12.75">
      <c r="A92" s="35" t="s">
        <v>56</v>
      </c>
      <c r="E92" s="40" t="s">
        <v>6336</v>
      </c>
    </row>
    <row r="93" spans="1:5" ht="63.75">
      <c r="A93" t="s">
        <v>58</v>
      </c>
      <c r="E93" s="39" t="s">
        <v>5736</v>
      </c>
    </row>
    <row r="94" spans="1:16" ht="12.75">
      <c r="A94" t="s">
        <v>49</v>
      </c>
      <c s="34" t="s">
        <v>173</v>
      </c>
      <c s="34" t="s">
        <v>6003</v>
      </c>
      <c s="35" t="s">
        <v>4244</v>
      </c>
      <c s="6" t="s">
        <v>6004</v>
      </c>
      <c s="36" t="s">
        <v>95</v>
      </c>
      <c s="37">
        <v>30</v>
      </c>
      <c s="36">
        <v>0</v>
      </c>
      <c s="36">
        <f>ROUND(G94*H94,6)</f>
      </c>
      <c r="L94" s="38">
        <v>0</v>
      </c>
      <c s="32">
        <f>ROUND(ROUND(L94,2)*ROUND(G94,3),2)</f>
      </c>
      <c s="36" t="s">
        <v>54</v>
      </c>
      <c>
        <f>(M94*21)/100</f>
      </c>
      <c t="s">
        <v>27</v>
      </c>
    </row>
    <row r="95" spans="1:5" ht="12.75">
      <c r="A95" s="35" t="s">
        <v>55</v>
      </c>
      <c r="E95" s="39" t="s">
        <v>5</v>
      </c>
    </row>
    <row r="96" spans="1:5" ht="12.75">
      <c r="A96" s="35" t="s">
        <v>56</v>
      </c>
      <c r="E96" s="40" t="s">
        <v>6005</v>
      </c>
    </row>
    <row r="97" spans="1:5" ht="76.5">
      <c r="A97" t="s">
        <v>58</v>
      </c>
      <c r="E97" s="39" t="s">
        <v>5314</v>
      </c>
    </row>
    <row r="98" spans="1:13" ht="12.75">
      <c r="A98" t="s">
        <v>46</v>
      </c>
      <c r="C98" s="31" t="s">
        <v>85</v>
      </c>
      <c r="E98" s="33" t="s">
        <v>86</v>
      </c>
      <c r="J98" s="32">
        <f>0</f>
      </c>
      <c s="32">
        <f>0</f>
      </c>
      <c s="32">
        <f>0+L99+L103+L107+L111+L115+L119</f>
      </c>
      <c s="32">
        <f>0+M99+M103+M107+M111+M115+M119</f>
      </c>
    </row>
    <row r="99" spans="1:16" ht="25.5">
      <c r="A99" t="s">
        <v>49</v>
      </c>
      <c s="34" t="s">
        <v>177</v>
      </c>
      <c s="34" t="s">
        <v>3865</v>
      </c>
      <c s="35" t="s">
        <v>4244</v>
      </c>
      <c s="6" t="s">
        <v>3866</v>
      </c>
      <c s="36" t="s">
        <v>469</v>
      </c>
      <c s="37">
        <v>1186.057</v>
      </c>
      <c s="36">
        <v>0</v>
      </c>
      <c s="36">
        <f>ROUND(G99*H99,6)</f>
      </c>
      <c r="L99" s="38">
        <v>0</v>
      </c>
      <c s="32">
        <f>ROUND(ROUND(L99,2)*ROUND(G99,3),2)</f>
      </c>
      <c s="36" t="s">
        <v>54</v>
      </c>
      <c>
        <f>(M99*21)/100</f>
      </c>
      <c t="s">
        <v>27</v>
      </c>
    </row>
    <row r="100" spans="1:5" ht="12.75">
      <c r="A100" s="35" t="s">
        <v>55</v>
      </c>
      <c r="E100" s="39" t="s">
        <v>5</v>
      </c>
    </row>
    <row r="101" spans="1:5" ht="51">
      <c r="A101" s="35" t="s">
        <v>56</v>
      </c>
      <c r="E101" s="40" t="s">
        <v>6337</v>
      </c>
    </row>
    <row r="102" spans="1:5" ht="191.25">
      <c r="A102" t="s">
        <v>58</v>
      </c>
      <c r="E102" s="39" t="s">
        <v>471</v>
      </c>
    </row>
    <row r="103" spans="1:16" ht="12.75">
      <c r="A103" t="s">
        <v>49</v>
      </c>
      <c s="34" t="s">
        <v>181</v>
      </c>
      <c s="34" t="s">
        <v>3868</v>
      </c>
      <c s="35" t="s">
        <v>4244</v>
      </c>
      <c s="6" t="s">
        <v>3869</v>
      </c>
      <c s="36" t="s">
        <v>469</v>
      </c>
      <c s="37">
        <v>323.25</v>
      </c>
      <c s="36">
        <v>0</v>
      </c>
      <c s="36">
        <f>ROUND(G103*H103,6)</f>
      </c>
      <c r="L103" s="38">
        <v>0</v>
      </c>
      <c s="32">
        <f>ROUND(ROUND(L103,2)*ROUND(G103,3),2)</f>
      </c>
      <c s="36" t="s">
        <v>54</v>
      </c>
      <c>
        <f>(M103*21)/100</f>
      </c>
      <c t="s">
        <v>27</v>
      </c>
    </row>
    <row r="104" spans="1:5" ht="12.75">
      <c r="A104" s="35" t="s">
        <v>55</v>
      </c>
      <c r="E104" s="39" t="s">
        <v>5</v>
      </c>
    </row>
    <row r="105" spans="1:5" ht="12.75">
      <c r="A105" s="35" t="s">
        <v>56</v>
      </c>
      <c r="E105" s="40" t="s">
        <v>6338</v>
      </c>
    </row>
    <row r="106" spans="1:5" ht="38.25">
      <c r="A106" t="s">
        <v>58</v>
      </c>
      <c r="E106" s="39" t="s">
        <v>474</v>
      </c>
    </row>
    <row r="107" spans="1:16" ht="12.75">
      <c r="A107" t="s">
        <v>49</v>
      </c>
      <c s="34" t="s">
        <v>185</v>
      </c>
      <c s="34" t="s">
        <v>472</v>
      </c>
      <c s="35" t="s">
        <v>4244</v>
      </c>
      <c s="6" t="s">
        <v>473</v>
      </c>
      <c s="36" t="s">
        <v>469</v>
      </c>
      <c s="37">
        <v>1465.4</v>
      </c>
      <c s="36">
        <v>0</v>
      </c>
      <c s="36">
        <f>ROUND(G107*H107,6)</f>
      </c>
      <c r="L107" s="38">
        <v>0</v>
      </c>
      <c s="32">
        <f>ROUND(ROUND(L107,2)*ROUND(G107,3),2)</f>
      </c>
      <c s="36" t="s">
        <v>54</v>
      </c>
      <c>
        <f>(M107*21)/100</f>
      </c>
      <c t="s">
        <v>27</v>
      </c>
    </row>
    <row r="108" spans="1:5" ht="12.75">
      <c r="A108" s="35" t="s">
        <v>55</v>
      </c>
      <c r="E108" s="39" t="s">
        <v>5</v>
      </c>
    </row>
    <row r="109" spans="1:5" ht="38.25">
      <c r="A109" s="35" t="s">
        <v>56</v>
      </c>
      <c r="E109" s="40" t="s">
        <v>6339</v>
      </c>
    </row>
    <row r="110" spans="1:5" ht="38.25">
      <c r="A110" t="s">
        <v>58</v>
      </c>
      <c r="E110" s="39" t="s">
        <v>474</v>
      </c>
    </row>
    <row r="111" spans="1:16" ht="12.75">
      <c r="A111" t="s">
        <v>49</v>
      </c>
      <c s="34" t="s">
        <v>189</v>
      </c>
      <c s="34" t="s">
        <v>4548</v>
      </c>
      <c s="35" t="s">
        <v>4244</v>
      </c>
      <c s="6" t="s">
        <v>4549</v>
      </c>
      <c s="36" t="s">
        <v>469</v>
      </c>
      <c s="37">
        <v>360.1136</v>
      </c>
      <c s="36">
        <v>0</v>
      </c>
      <c s="36">
        <f>ROUND(G111*H111,6)</f>
      </c>
      <c r="L111" s="38">
        <v>0</v>
      </c>
      <c s="32">
        <f>ROUND(ROUND(L111,2)*ROUND(G111,3),2)</f>
      </c>
      <c s="36" t="s">
        <v>54</v>
      </c>
      <c>
        <f>(M111*21)/100</f>
      </c>
      <c t="s">
        <v>27</v>
      </c>
    </row>
    <row r="112" spans="1:5" ht="12.75">
      <c r="A112" s="35" t="s">
        <v>55</v>
      </c>
      <c r="E112" s="39" t="s">
        <v>5</v>
      </c>
    </row>
    <row r="113" spans="1:5" ht="51">
      <c r="A113" s="35" t="s">
        <v>56</v>
      </c>
      <c r="E113" s="40" t="s">
        <v>6340</v>
      </c>
    </row>
    <row r="114" spans="1:5" ht="51">
      <c r="A114" t="s">
        <v>58</v>
      </c>
      <c r="E114" s="39" t="s">
        <v>4552</v>
      </c>
    </row>
    <row r="115" spans="1:16" ht="12.75">
      <c r="A115" t="s">
        <v>49</v>
      </c>
      <c s="34" t="s">
        <v>193</v>
      </c>
      <c s="34" t="s">
        <v>5892</v>
      </c>
      <c s="35" t="s">
        <v>4244</v>
      </c>
      <c s="6" t="s">
        <v>5893</v>
      </c>
      <c s="36" t="s">
        <v>469</v>
      </c>
      <c s="37">
        <v>830</v>
      </c>
      <c s="36">
        <v>0</v>
      </c>
      <c s="36">
        <f>ROUND(G115*H115,6)</f>
      </c>
      <c r="L115" s="38">
        <v>0</v>
      </c>
      <c s="32">
        <f>ROUND(ROUND(L115,2)*ROUND(G115,3),2)</f>
      </c>
      <c s="36" t="s">
        <v>54</v>
      </c>
      <c>
        <f>(M115*21)/100</f>
      </c>
      <c t="s">
        <v>27</v>
      </c>
    </row>
    <row r="116" spans="1:5" ht="12.75">
      <c r="A116" s="35" t="s">
        <v>55</v>
      </c>
      <c r="E116" s="39" t="s">
        <v>5</v>
      </c>
    </row>
    <row r="117" spans="1:5" ht="12.75">
      <c r="A117" s="35" t="s">
        <v>56</v>
      </c>
      <c r="E117" s="40" t="s">
        <v>6341</v>
      </c>
    </row>
    <row r="118" spans="1:5" ht="51">
      <c r="A118" t="s">
        <v>58</v>
      </c>
      <c r="E118" s="39" t="s">
        <v>4843</v>
      </c>
    </row>
    <row r="119" spans="1:16" ht="12.75">
      <c r="A119" t="s">
        <v>49</v>
      </c>
      <c s="34" t="s">
        <v>197</v>
      </c>
      <c s="34" t="s">
        <v>6029</v>
      </c>
      <c s="35" t="s">
        <v>4244</v>
      </c>
      <c s="6" t="s">
        <v>6030</v>
      </c>
      <c s="36" t="s">
        <v>469</v>
      </c>
      <c s="37">
        <v>344.8</v>
      </c>
      <c s="36">
        <v>0</v>
      </c>
      <c s="36">
        <f>ROUND(G119*H119,6)</f>
      </c>
      <c r="L119" s="38">
        <v>0</v>
      </c>
      <c s="32">
        <f>ROUND(ROUND(L119,2)*ROUND(G119,3),2)</f>
      </c>
      <c s="36" t="s">
        <v>54</v>
      </c>
      <c>
        <f>(M119*21)/100</f>
      </c>
      <c t="s">
        <v>27</v>
      </c>
    </row>
    <row r="120" spans="1:5" ht="12.75">
      <c r="A120" s="35" t="s">
        <v>55</v>
      </c>
      <c r="E120" s="39" t="s">
        <v>5</v>
      </c>
    </row>
    <row r="121" spans="1:5" ht="12.75">
      <c r="A121" s="35" t="s">
        <v>56</v>
      </c>
      <c r="E121" s="40" t="s">
        <v>6342</v>
      </c>
    </row>
    <row r="122" spans="1:5" ht="51">
      <c r="A122" t="s">
        <v>58</v>
      </c>
      <c r="E122" s="39" t="s">
        <v>4843</v>
      </c>
    </row>
    <row r="123" spans="1:13" ht="12.75">
      <c r="A123" t="s">
        <v>46</v>
      </c>
      <c r="C123" s="31" t="s">
        <v>104</v>
      </c>
      <c r="E123" s="33" t="s">
        <v>3563</v>
      </c>
      <c r="J123" s="32">
        <f>0</f>
      </c>
      <c s="32">
        <f>0</f>
      </c>
      <c s="32">
        <f>0+L124</f>
      </c>
      <c s="32">
        <f>0+M124</f>
      </c>
    </row>
    <row r="124" spans="1:16" ht="12.75">
      <c r="A124" t="s">
        <v>49</v>
      </c>
      <c s="34" t="s">
        <v>201</v>
      </c>
      <c s="34" t="s">
        <v>6036</v>
      </c>
      <c s="35" t="s">
        <v>4244</v>
      </c>
      <c s="6" t="s">
        <v>6037</v>
      </c>
      <c s="36" t="s">
        <v>95</v>
      </c>
      <c s="37">
        <v>113.6</v>
      </c>
      <c s="36">
        <v>0</v>
      </c>
      <c s="36">
        <f>ROUND(G124*H124,6)</f>
      </c>
      <c r="L124" s="38">
        <v>0</v>
      </c>
      <c s="32">
        <f>ROUND(ROUND(L124,2)*ROUND(G124,3),2)</f>
      </c>
      <c s="36" t="s">
        <v>54</v>
      </c>
      <c>
        <f>(M124*21)/100</f>
      </c>
      <c t="s">
        <v>27</v>
      </c>
    </row>
    <row r="125" spans="1:5" ht="12.75">
      <c r="A125" s="35" t="s">
        <v>55</v>
      </c>
      <c r="E125" s="39" t="s">
        <v>5</v>
      </c>
    </row>
    <row r="126" spans="1:5" ht="63.75">
      <c r="A126" s="35" t="s">
        <v>56</v>
      </c>
      <c r="E126" s="40" t="s">
        <v>6343</v>
      </c>
    </row>
    <row r="127" spans="1:5" ht="255">
      <c r="A127" t="s">
        <v>58</v>
      </c>
      <c r="E127" s="39" t="s">
        <v>3568</v>
      </c>
    </row>
    <row r="128" spans="1:13" ht="12.75">
      <c r="A128" t="s">
        <v>46</v>
      </c>
      <c r="C128" s="31" t="s">
        <v>108</v>
      </c>
      <c r="E128" s="33" t="s">
        <v>2697</v>
      </c>
      <c r="J128" s="32">
        <f>0</f>
      </c>
      <c s="32">
        <f>0</f>
      </c>
      <c s="32">
        <f>0+L129+L133+L137+L141+L145+L149+L153+L157+L161+L165+L169</f>
      </c>
      <c s="32">
        <f>0+M129+M133+M137+M141+M145+M149+M153+M157+M161+M165+M169</f>
      </c>
    </row>
    <row r="129" spans="1:16" ht="12.75">
      <c r="A129" t="s">
        <v>49</v>
      </c>
      <c s="34" t="s">
        <v>205</v>
      </c>
      <c s="34" t="s">
        <v>6044</v>
      </c>
      <c s="35" t="s">
        <v>4244</v>
      </c>
      <c s="6" t="s">
        <v>6045</v>
      </c>
      <c s="36" t="s">
        <v>469</v>
      </c>
      <c s="37">
        <v>10.534</v>
      </c>
      <c s="36">
        <v>0</v>
      </c>
      <c s="36">
        <f>ROUND(G129*H129,6)</f>
      </c>
      <c r="L129" s="38">
        <v>0</v>
      </c>
      <c s="32">
        <f>ROUND(ROUND(L129,2)*ROUND(G129,3),2)</f>
      </c>
      <c s="36" t="s">
        <v>54</v>
      </c>
      <c>
        <f>(M129*21)/100</f>
      </c>
      <c t="s">
        <v>27</v>
      </c>
    </row>
    <row r="130" spans="1:5" ht="12.75">
      <c r="A130" s="35" t="s">
        <v>55</v>
      </c>
      <c r="E130" s="39" t="s">
        <v>5</v>
      </c>
    </row>
    <row r="131" spans="1:5" ht="25.5">
      <c r="A131" s="35" t="s">
        <v>56</v>
      </c>
      <c r="E131" s="40" t="s">
        <v>6344</v>
      </c>
    </row>
    <row r="132" spans="1:5" ht="25.5">
      <c r="A132" t="s">
        <v>58</v>
      </c>
      <c r="E132" s="39" t="s">
        <v>6047</v>
      </c>
    </row>
    <row r="133" spans="1:16" ht="25.5">
      <c r="A133" t="s">
        <v>49</v>
      </c>
      <c s="34" t="s">
        <v>209</v>
      </c>
      <c s="34" t="s">
        <v>4574</v>
      </c>
      <c s="35" t="s">
        <v>4244</v>
      </c>
      <c s="6" t="s">
        <v>4575</v>
      </c>
      <c s="36" t="s">
        <v>95</v>
      </c>
      <c s="37">
        <v>117.5</v>
      </c>
      <c s="36">
        <v>0</v>
      </c>
      <c s="36">
        <f>ROUND(G133*H133,6)</f>
      </c>
      <c r="L133" s="38">
        <v>0</v>
      </c>
      <c s="32">
        <f>ROUND(ROUND(L133,2)*ROUND(G133,3),2)</f>
      </c>
      <c s="36" t="s">
        <v>54</v>
      </c>
      <c>
        <f>(M133*21)/100</f>
      </c>
      <c t="s">
        <v>27</v>
      </c>
    </row>
    <row r="134" spans="1:5" ht="12.75">
      <c r="A134" s="35" t="s">
        <v>55</v>
      </c>
      <c r="E134" s="39" t="s">
        <v>5</v>
      </c>
    </row>
    <row r="135" spans="1:5" ht="25.5">
      <c r="A135" s="35" t="s">
        <v>56</v>
      </c>
      <c r="E135" s="40" t="s">
        <v>6345</v>
      </c>
    </row>
    <row r="136" spans="1:5" ht="38.25">
      <c r="A136" t="s">
        <v>58</v>
      </c>
      <c r="E136" s="39" t="s">
        <v>4205</v>
      </c>
    </row>
    <row r="137" spans="1:16" ht="12.75">
      <c r="A137" t="s">
        <v>49</v>
      </c>
      <c s="34" t="s">
        <v>213</v>
      </c>
      <c s="34" t="s">
        <v>4581</v>
      </c>
      <c s="35" t="s">
        <v>4244</v>
      </c>
      <c s="6" t="s">
        <v>4582</v>
      </c>
      <c s="36" t="s">
        <v>95</v>
      </c>
      <c s="37">
        <v>117.5</v>
      </c>
      <c s="36">
        <v>0</v>
      </c>
      <c s="36">
        <f>ROUND(G137*H137,6)</f>
      </c>
      <c r="L137" s="38">
        <v>0</v>
      </c>
      <c s="32">
        <f>ROUND(ROUND(L137,2)*ROUND(G137,3),2)</f>
      </c>
      <c s="36" t="s">
        <v>54</v>
      </c>
      <c>
        <f>(M137*21)/100</f>
      </c>
      <c t="s">
        <v>27</v>
      </c>
    </row>
    <row r="138" spans="1:5" ht="12.75">
      <c r="A138" s="35" t="s">
        <v>55</v>
      </c>
      <c r="E138" s="39" t="s">
        <v>5</v>
      </c>
    </row>
    <row r="139" spans="1:5" ht="25.5">
      <c r="A139" s="35" t="s">
        <v>56</v>
      </c>
      <c r="E139" s="40" t="s">
        <v>6346</v>
      </c>
    </row>
    <row r="140" spans="1:5" ht="25.5">
      <c r="A140" t="s">
        <v>58</v>
      </c>
      <c r="E140" s="39" t="s">
        <v>4573</v>
      </c>
    </row>
    <row r="141" spans="1:16" ht="12.75">
      <c r="A141" t="s">
        <v>49</v>
      </c>
      <c s="34" t="s">
        <v>217</v>
      </c>
      <c s="34" t="s">
        <v>3891</v>
      </c>
      <c s="35" t="s">
        <v>4244</v>
      </c>
      <c s="6" t="s">
        <v>3892</v>
      </c>
      <c s="36" t="s">
        <v>1908</v>
      </c>
      <c s="37">
        <v>258</v>
      </c>
      <c s="36">
        <v>0</v>
      </c>
      <c s="36">
        <f>ROUND(G141*H141,6)</f>
      </c>
      <c r="L141" s="38">
        <v>0</v>
      </c>
      <c s="32">
        <f>ROUND(ROUND(L141,2)*ROUND(G141,3),2)</f>
      </c>
      <c s="36" t="s">
        <v>54</v>
      </c>
      <c>
        <f>(M141*21)/100</f>
      </c>
      <c t="s">
        <v>27</v>
      </c>
    </row>
    <row r="142" spans="1:5" ht="12.75">
      <c r="A142" s="35" t="s">
        <v>55</v>
      </c>
      <c r="E142" s="39" t="s">
        <v>5</v>
      </c>
    </row>
    <row r="143" spans="1:5" ht="12.75">
      <c r="A143" s="35" t="s">
        <v>56</v>
      </c>
      <c r="E143" s="40" t="s">
        <v>6347</v>
      </c>
    </row>
    <row r="144" spans="1:5" ht="357">
      <c r="A144" t="s">
        <v>58</v>
      </c>
      <c r="E144" s="39" t="s">
        <v>3894</v>
      </c>
    </row>
    <row r="145" spans="1:16" ht="12.75">
      <c r="A145" t="s">
        <v>49</v>
      </c>
      <c s="34" t="s">
        <v>221</v>
      </c>
      <c s="34" t="s">
        <v>4210</v>
      </c>
      <c s="35" t="s">
        <v>4244</v>
      </c>
      <c s="6" t="s">
        <v>4211</v>
      </c>
      <c s="36" t="s">
        <v>469</v>
      </c>
      <c s="37">
        <v>1541.15</v>
      </c>
      <c s="36">
        <v>0</v>
      </c>
      <c s="36">
        <f>ROUND(G145*H145,6)</f>
      </c>
      <c r="L145" s="38">
        <v>0</v>
      </c>
      <c s="32">
        <f>ROUND(ROUND(L145,2)*ROUND(G145,3),2)</f>
      </c>
      <c s="36" t="s">
        <v>54</v>
      </c>
      <c>
        <f>(M145*21)/100</f>
      </c>
      <c t="s">
        <v>27</v>
      </c>
    </row>
    <row r="146" spans="1:5" ht="12.75">
      <c r="A146" s="35" t="s">
        <v>55</v>
      </c>
      <c r="E146" s="39" t="s">
        <v>5</v>
      </c>
    </row>
    <row r="147" spans="1:5" ht="38.25">
      <c r="A147" s="35" t="s">
        <v>56</v>
      </c>
      <c r="E147" s="40" t="s">
        <v>6348</v>
      </c>
    </row>
    <row r="148" spans="1:5" ht="25.5">
      <c r="A148" t="s">
        <v>58</v>
      </c>
      <c r="E148" s="39" t="s">
        <v>4212</v>
      </c>
    </row>
    <row r="149" spans="1:16" ht="12.75">
      <c r="A149" t="s">
        <v>49</v>
      </c>
      <c s="34" t="s">
        <v>225</v>
      </c>
      <c s="34" t="s">
        <v>4895</v>
      </c>
      <c s="35" t="s">
        <v>4244</v>
      </c>
      <c s="6" t="s">
        <v>4896</v>
      </c>
      <c s="36" t="s">
        <v>469</v>
      </c>
      <c s="37">
        <v>360.1136</v>
      </c>
      <c s="36">
        <v>0</v>
      </c>
      <c s="36">
        <f>ROUND(G149*H149,6)</f>
      </c>
      <c r="L149" s="38">
        <v>0</v>
      </c>
      <c s="32">
        <f>ROUND(ROUND(L149,2)*ROUND(G149,3),2)</f>
      </c>
      <c s="36" t="s">
        <v>54</v>
      </c>
      <c>
        <f>(M149*21)/100</f>
      </c>
      <c t="s">
        <v>27</v>
      </c>
    </row>
    <row r="150" spans="1:5" ht="12.75">
      <c r="A150" s="35" t="s">
        <v>55</v>
      </c>
      <c r="E150" s="39" t="s">
        <v>5</v>
      </c>
    </row>
    <row r="151" spans="1:5" ht="63.75">
      <c r="A151" s="35" t="s">
        <v>56</v>
      </c>
      <c r="E151" s="40" t="s">
        <v>6349</v>
      </c>
    </row>
    <row r="152" spans="1:5" ht="25.5">
      <c r="A152" t="s">
        <v>58</v>
      </c>
      <c r="E152" s="39" t="s">
        <v>4212</v>
      </c>
    </row>
    <row r="153" spans="1:16" ht="12.75">
      <c r="A153" t="s">
        <v>49</v>
      </c>
      <c s="34" t="s">
        <v>229</v>
      </c>
      <c s="34" t="s">
        <v>6060</v>
      </c>
      <c s="35" t="s">
        <v>4244</v>
      </c>
      <c s="6" t="s">
        <v>6061</v>
      </c>
      <c s="36" t="s">
        <v>53</v>
      </c>
      <c s="37">
        <v>0.198</v>
      </c>
      <c s="36">
        <v>0</v>
      </c>
      <c s="36">
        <f>ROUND(G153*H153,6)</f>
      </c>
      <c r="L153" s="38">
        <v>0</v>
      </c>
      <c s="32">
        <f>ROUND(ROUND(L153,2)*ROUND(G153,3),2)</f>
      </c>
      <c s="36" t="s">
        <v>54</v>
      </c>
      <c>
        <f>(M153*21)/100</f>
      </c>
      <c t="s">
        <v>27</v>
      </c>
    </row>
    <row r="154" spans="1:5" ht="12.75">
      <c r="A154" s="35" t="s">
        <v>55</v>
      </c>
      <c r="E154" s="39" t="s">
        <v>5</v>
      </c>
    </row>
    <row r="155" spans="1:5" ht="25.5">
      <c r="A155" s="35" t="s">
        <v>56</v>
      </c>
      <c r="E155" s="40" t="s">
        <v>6062</v>
      </c>
    </row>
    <row r="156" spans="1:5" ht="102">
      <c r="A156" t="s">
        <v>58</v>
      </c>
      <c r="E156" s="39" t="s">
        <v>3908</v>
      </c>
    </row>
    <row r="157" spans="1:16" ht="12.75">
      <c r="A157" t="s">
        <v>49</v>
      </c>
      <c s="34" t="s">
        <v>233</v>
      </c>
      <c s="34" t="s">
        <v>3909</v>
      </c>
      <c s="35" t="s">
        <v>4244</v>
      </c>
      <c s="6" t="s">
        <v>3910</v>
      </c>
      <c s="36" t="s">
        <v>1574</v>
      </c>
      <c s="37">
        <v>7.92</v>
      </c>
      <c s="36">
        <v>0</v>
      </c>
      <c s="36">
        <f>ROUND(G157*H157,6)</f>
      </c>
      <c r="L157" s="38">
        <v>0</v>
      </c>
      <c s="32">
        <f>ROUND(ROUND(L157,2)*ROUND(G157,3),2)</f>
      </c>
      <c s="36" t="s">
        <v>54</v>
      </c>
      <c>
        <f>(M157*21)/100</f>
      </c>
      <c t="s">
        <v>27</v>
      </c>
    </row>
    <row r="158" spans="1:5" ht="12.75">
      <c r="A158" s="35" t="s">
        <v>55</v>
      </c>
      <c r="E158" s="39" t="s">
        <v>5</v>
      </c>
    </row>
    <row r="159" spans="1:5" ht="12.75">
      <c r="A159" s="35" t="s">
        <v>56</v>
      </c>
      <c r="E159" s="40" t="s">
        <v>6064</v>
      </c>
    </row>
    <row r="160" spans="1:5" ht="25.5">
      <c r="A160" t="s">
        <v>58</v>
      </c>
      <c r="E160" s="39" t="s">
        <v>1927</v>
      </c>
    </row>
    <row r="161" spans="1:16" ht="12.75">
      <c r="A161" t="s">
        <v>49</v>
      </c>
      <c s="34" t="s">
        <v>237</v>
      </c>
      <c s="34" t="s">
        <v>6350</v>
      </c>
      <c s="35" t="s">
        <v>4244</v>
      </c>
      <c s="6" t="s">
        <v>6351</v>
      </c>
      <c s="36" t="s">
        <v>75</v>
      </c>
      <c s="37">
        <v>0.006</v>
      </c>
      <c s="36">
        <v>0</v>
      </c>
      <c s="36">
        <f>ROUND(G161*H161,6)</f>
      </c>
      <c r="L161" s="38">
        <v>0</v>
      </c>
      <c s="32">
        <f>ROUND(ROUND(L161,2)*ROUND(G161,3),2)</f>
      </c>
      <c s="36" t="s">
        <v>54</v>
      </c>
      <c>
        <f>(M161*21)/100</f>
      </c>
      <c t="s">
        <v>27</v>
      </c>
    </row>
    <row r="162" spans="1:5" ht="12.75">
      <c r="A162" s="35" t="s">
        <v>55</v>
      </c>
      <c r="E162" s="39" t="s">
        <v>5</v>
      </c>
    </row>
    <row r="163" spans="1:5" ht="25.5">
      <c r="A163" s="35" t="s">
        <v>56</v>
      </c>
      <c r="E163" s="40" t="s">
        <v>6352</v>
      </c>
    </row>
    <row r="164" spans="1:5" ht="76.5">
      <c r="A164" t="s">
        <v>58</v>
      </c>
      <c r="E164" s="39" t="s">
        <v>3915</v>
      </c>
    </row>
    <row r="165" spans="1:16" ht="12.75">
      <c r="A165" t="s">
        <v>49</v>
      </c>
      <c s="34" t="s">
        <v>241</v>
      </c>
      <c s="34" t="s">
        <v>6065</v>
      </c>
      <c s="35" t="s">
        <v>4244</v>
      </c>
      <c s="6" t="s">
        <v>6066</v>
      </c>
      <c s="36" t="s">
        <v>75</v>
      </c>
      <c s="37">
        <v>18.3175</v>
      </c>
      <c s="36">
        <v>0</v>
      </c>
      <c s="36">
        <f>ROUND(G165*H165,6)</f>
      </c>
      <c r="L165" s="38">
        <v>0</v>
      </c>
      <c s="32">
        <f>ROUND(ROUND(L165,2)*ROUND(G165,3),2)</f>
      </c>
      <c s="36" t="s">
        <v>54</v>
      </c>
      <c>
        <f>(M165*21)/100</f>
      </c>
      <c t="s">
        <v>27</v>
      </c>
    </row>
    <row r="166" spans="1:5" ht="12.75">
      <c r="A166" s="35" t="s">
        <v>55</v>
      </c>
      <c r="E166" s="39" t="s">
        <v>5</v>
      </c>
    </row>
    <row r="167" spans="1:5" ht="12.75">
      <c r="A167" s="35" t="s">
        <v>56</v>
      </c>
      <c r="E167" s="40" t="s">
        <v>6353</v>
      </c>
    </row>
    <row r="168" spans="1:5" ht="76.5">
      <c r="A168" t="s">
        <v>58</v>
      </c>
      <c r="E168" s="39" t="s">
        <v>3915</v>
      </c>
    </row>
    <row r="169" spans="1:16" ht="12.75">
      <c r="A169" t="s">
        <v>49</v>
      </c>
      <c s="34" t="s">
        <v>245</v>
      </c>
      <c s="34" t="s">
        <v>3912</v>
      </c>
      <c s="35" t="s">
        <v>4244</v>
      </c>
      <c s="6" t="s">
        <v>3913</v>
      </c>
      <c s="36" t="s">
        <v>469</v>
      </c>
      <c s="37">
        <v>366.35</v>
      </c>
      <c s="36">
        <v>0</v>
      </c>
      <c s="36">
        <f>ROUND(G169*H169,6)</f>
      </c>
      <c r="L169" s="38">
        <v>0</v>
      </c>
      <c s="32">
        <f>ROUND(ROUND(L169,2)*ROUND(G169,3),2)</f>
      </c>
      <c s="36" t="s">
        <v>54</v>
      </c>
      <c>
        <f>(M169*21)/100</f>
      </c>
      <c t="s">
        <v>27</v>
      </c>
    </row>
    <row r="170" spans="1:5" ht="12.75">
      <c r="A170" s="35" t="s">
        <v>55</v>
      </c>
      <c r="E170" s="39" t="s">
        <v>5</v>
      </c>
    </row>
    <row r="171" spans="1:5" ht="12.75">
      <c r="A171" s="35" t="s">
        <v>56</v>
      </c>
      <c r="E171" s="40" t="s">
        <v>6354</v>
      </c>
    </row>
    <row r="172" spans="1:5" ht="76.5">
      <c r="A172" t="s">
        <v>58</v>
      </c>
      <c r="E172" s="39" t="s">
        <v>3915</v>
      </c>
    </row>
    <row r="173" spans="1:13" ht="12.75">
      <c r="A173" t="s">
        <v>46</v>
      </c>
      <c r="C173" s="31" t="s">
        <v>3144</v>
      </c>
      <c r="E173" s="33" t="s">
        <v>3145</v>
      </c>
      <c r="J173" s="32">
        <f>0</f>
      </c>
      <c s="32">
        <f>0</f>
      </c>
      <c s="32">
        <f>0+L174+L178+L182+L186</f>
      </c>
      <c s="32">
        <f>0+M174+M178+M182+M186</f>
      </c>
    </row>
    <row r="174" spans="1:16" ht="25.5">
      <c r="A174" t="s">
        <v>49</v>
      </c>
      <c s="34" t="s">
        <v>71</v>
      </c>
      <c s="34" t="s">
        <v>427</v>
      </c>
      <c s="35" t="s">
        <v>4244</v>
      </c>
      <c s="6" t="s">
        <v>428</v>
      </c>
      <c s="36" t="s">
        <v>53</v>
      </c>
      <c s="37">
        <v>1077.5</v>
      </c>
      <c s="36">
        <v>0</v>
      </c>
      <c s="36">
        <f>ROUND(G174*H174,6)</f>
      </c>
      <c r="L174" s="38">
        <v>0</v>
      </c>
      <c s="32">
        <f>ROUND(ROUND(L174,2)*ROUND(G174,3),2)</f>
      </c>
      <c s="36" t="s">
        <v>54</v>
      </c>
      <c>
        <f>(M174*21)/100</f>
      </c>
      <c t="s">
        <v>27</v>
      </c>
    </row>
    <row r="175" spans="1:5" ht="12.75">
      <c r="A175" s="35" t="s">
        <v>55</v>
      </c>
      <c r="E175" s="39" t="s">
        <v>5</v>
      </c>
    </row>
    <row r="176" spans="1:5" ht="12.75">
      <c r="A176" s="35" t="s">
        <v>56</v>
      </c>
      <c r="E176" s="40" t="s">
        <v>5092</v>
      </c>
    </row>
    <row r="177" spans="1:5" ht="140.25">
      <c r="A177" t="s">
        <v>58</v>
      </c>
      <c r="E177" s="39" t="s">
        <v>59</v>
      </c>
    </row>
    <row r="178" spans="1:16" ht="25.5">
      <c r="A178" t="s">
        <v>49</v>
      </c>
      <c s="34" t="s">
        <v>27</v>
      </c>
      <c s="34" t="s">
        <v>923</v>
      </c>
      <c s="35" t="s">
        <v>4244</v>
      </c>
      <c s="6" t="s">
        <v>924</v>
      </c>
      <c s="36" t="s">
        <v>53</v>
      </c>
      <c s="37">
        <v>45.79375</v>
      </c>
      <c s="36">
        <v>0</v>
      </c>
      <c s="36">
        <f>ROUND(G178*H178,6)</f>
      </c>
      <c r="L178" s="38">
        <v>0</v>
      </c>
      <c s="32">
        <f>ROUND(ROUND(L178,2)*ROUND(G178,3),2)</f>
      </c>
      <c s="36" t="s">
        <v>54</v>
      </c>
      <c>
        <f>(M178*21)/100</f>
      </c>
      <c t="s">
        <v>27</v>
      </c>
    </row>
    <row r="179" spans="1:5" ht="12.75">
      <c r="A179" s="35" t="s">
        <v>55</v>
      </c>
      <c r="E179" s="39" t="s">
        <v>5</v>
      </c>
    </row>
    <row r="180" spans="1:5" ht="12.75">
      <c r="A180" s="35" t="s">
        <v>56</v>
      </c>
      <c r="E180" s="40" t="s">
        <v>6355</v>
      </c>
    </row>
    <row r="181" spans="1:5" ht="140.25">
      <c r="A181" t="s">
        <v>58</v>
      </c>
      <c r="E181" s="39" t="s">
        <v>59</v>
      </c>
    </row>
    <row r="182" spans="1:16" ht="25.5">
      <c r="A182" t="s">
        <v>49</v>
      </c>
      <c s="34" t="s">
        <v>26</v>
      </c>
      <c s="34" t="s">
        <v>6072</v>
      </c>
      <c s="35" t="s">
        <v>4244</v>
      </c>
      <c s="6" t="s">
        <v>6073</v>
      </c>
      <c s="36" t="s">
        <v>53</v>
      </c>
      <c s="37">
        <v>1.83175</v>
      </c>
      <c s="36">
        <v>0</v>
      </c>
      <c s="36">
        <f>ROUND(G182*H182,6)</f>
      </c>
      <c r="L182" s="38">
        <v>0</v>
      </c>
      <c s="32">
        <f>ROUND(ROUND(L182,2)*ROUND(G182,3),2)</f>
      </c>
      <c s="36" t="s">
        <v>54</v>
      </c>
      <c>
        <f>(M182*21)/100</f>
      </c>
      <c t="s">
        <v>27</v>
      </c>
    </row>
    <row r="183" spans="1:5" ht="12.75">
      <c r="A183" s="35" t="s">
        <v>55</v>
      </c>
      <c r="E183" s="39" t="s">
        <v>5</v>
      </c>
    </row>
    <row r="184" spans="1:5" ht="12.75">
      <c r="A184" s="35" t="s">
        <v>56</v>
      </c>
      <c r="E184" s="40" t="s">
        <v>5096</v>
      </c>
    </row>
    <row r="185" spans="1:5" ht="140.25">
      <c r="A185" t="s">
        <v>58</v>
      </c>
      <c r="E185" s="39" t="s">
        <v>59</v>
      </c>
    </row>
    <row r="186" spans="1:16" ht="25.5">
      <c r="A186" t="s">
        <v>49</v>
      </c>
      <c s="34" t="s">
        <v>87</v>
      </c>
      <c s="34" t="s">
        <v>4860</v>
      </c>
      <c s="35" t="s">
        <v>4244</v>
      </c>
      <c s="6" t="s">
        <v>4861</v>
      </c>
      <c s="36" t="s">
        <v>53</v>
      </c>
      <c s="37">
        <v>10.803408</v>
      </c>
      <c s="36">
        <v>0</v>
      </c>
      <c s="36">
        <f>ROUND(G186*H186,6)</f>
      </c>
      <c r="L186" s="38">
        <v>0</v>
      </c>
      <c s="32">
        <f>ROUND(ROUND(L186,2)*ROUND(G186,3),2)</f>
      </c>
      <c s="36" t="s">
        <v>54</v>
      </c>
      <c>
        <f>(M186*21)/100</f>
      </c>
      <c t="s">
        <v>27</v>
      </c>
    </row>
    <row r="187" spans="1:5" ht="12.75">
      <c r="A187" s="35" t="s">
        <v>55</v>
      </c>
      <c r="E187" s="39" t="s">
        <v>5</v>
      </c>
    </row>
    <row r="188" spans="1:5" ht="12.75">
      <c r="A188" s="35" t="s">
        <v>56</v>
      </c>
      <c r="E188" s="40" t="s">
        <v>6074</v>
      </c>
    </row>
    <row r="189" spans="1:5" ht="140.25">
      <c r="A189" t="s">
        <v>58</v>
      </c>
      <c r="E1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5293</v>
      </c>
      <c s="41">
        <f>Rekapitulace!C82</f>
      </c>
      <c s="20" t="s">
        <v>0</v>
      </c>
      <c t="s">
        <v>23</v>
      </c>
      <c t="s">
        <v>27</v>
      </c>
    </row>
    <row r="4" spans="1:16" ht="32" customHeight="1">
      <c r="A4" s="24" t="s">
        <v>20</v>
      </c>
      <c s="25" t="s">
        <v>28</v>
      </c>
      <c s="27" t="s">
        <v>5293</v>
      </c>
      <c r="E4" s="26" t="s">
        <v>5294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6358</v>
      </c>
      <c r="E8" s="30" t="s">
        <v>6357</v>
      </c>
      <c r="J8" s="29">
        <f>0+J9+J38+J59+J76+J93+J122+J131+J136+J189</f>
      </c>
      <c s="29">
        <f>0+K9+K38+K59+K76+K93+K122+K131+K136+K189</f>
      </c>
      <c s="29">
        <f>0+L9+L38+L59+L76+L93+L122+L131+L136+L189</f>
      </c>
      <c s="29">
        <f>0+M9+M38+M59+M76+M93+M122+M131+M136+M189</f>
      </c>
    </row>
    <row r="9" spans="1:13" ht="12.75">
      <c r="A9" t="s">
        <v>46</v>
      </c>
      <c r="C9" s="31" t="s">
        <v>71</v>
      </c>
      <c r="E9" s="33" t="s">
        <v>72</v>
      </c>
      <c r="J9" s="32">
        <f>0</f>
      </c>
      <c s="32">
        <f>0</f>
      </c>
      <c s="32">
        <f>0+L10+L14+L18+L22+L26+L30+L34</f>
      </c>
      <c s="32">
        <f>0+M10+M14+M18+M22+M26+M30+M34</f>
      </c>
    </row>
    <row r="10" spans="1:16" ht="12.75">
      <c r="A10" t="s">
        <v>49</v>
      </c>
      <c s="34" t="s">
        <v>97</v>
      </c>
      <c s="34" t="s">
        <v>3430</v>
      </c>
      <c s="35" t="s">
        <v>4244</v>
      </c>
      <c s="6" t="s">
        <v>3431</v>
      </c>
      <c s="36" t="s">
        <v>95</v>
      </c>
      <c s="37">
        <v>9</v>
      </c>
      <c s="36">
        <v>0</v>
      </c>
      <c s="36">
        <f>ROUND(G10*H10,6)</f>
      </c>
      <c r="L10" s="38">
        <v>0</v>
      </c>
      <c s="32">
        <f>ROUND(ROUND(L10,2)*ROUND(G10,3),2)</f>
      </c>
      <c s="36" t="s">
        <v>429</v>
      </c>
      <c>
        <f>(M10*21)/100</f>
      </c>
      <c t="s">
        <v>27</v>
      </c>
    </row>
    <row r="11" spans="1:5" ht="12.75">
      <c r="A11" s="35" t="s">
        <v>55</v>
      </c>
      <c r="E11" s="39" t="s">
        <v>5</v>
      </c>
    </row>
    <row r="12" spans="1:5" ht="12.75">
      <c r="A12" s="35" t="s">
        <v>56</v>
      </c>
      <c r="E12" s="40" t="s">
        <v>6359</v>
      </c>
    </row>
    <row r="13" spans="1:5" ht="63.75">
      <c r="A13" t="s">
        <v>58</v>
      </c>
      <c r="E13" s="39" t="s">
        <v>5925</v>
      </c>
    </row>
    <row r="14" spans="1:16" ht="12.75">
      <c r="A14" t="s">
        <v>49</v>
      </c>
      <c s="34" t="s">
        <v>85</v>
      </c>
      <c s="34" t="s">
        <v>4248</v>
      </c>
      <c s="35" t="s">
        <v>4244</v>
      </c>
      <c s="6" t="s">
        <v>4249</v>
      </c>
      <c s="36" t="s">
        <v>75</v>
      </c>
      <c s="37">
        <v>120.35</v>
      </c>
      <c s="36">
        <v>0</v>
      </c>
      <c s="36">
        <f>ROUND(G14*H14,6)</f>
      </c>
      <c r="L14" s="38">
        <v>0</v>
      </c>
      <c s="32">
        <f>ROUND(ROUND(L14,2)*ROUND(G14,3),2)</f>
      </c>
      <c s="36" t="s">
        <v>429</v>
      </c>
      <c>
        <f>(M14*21)/100</f>
      </c>
      <c t="s">
        <v>27</v>
      </c>
    </row>
    <row r="15" spans="1:5" ht="12.75">
      <c r="A15" s="35" t="s">
        <v>55</v>
      </c>
      <c r="E15" s="39" t="s">
        <v>5</v>
      </c>
    </row>
    <row r="16" spans="1:5" ht="12.75">
      <c r="A16" s="35" t="s">
        <v>56</v>
      </c>
      <c r="E16" s="40" t="s">
        <v>6360</v>
      </c>
    </row>
    <row r="17" spans="1:5" ht="318.75">
      <c r="A17" t="s">
        <v>58</v>
      </c>
      <c r="E17" s="39" t="s">
        <v>5927</v>
      </c>
    </row>
    <row r="18" spans="1:16" ht="12.75">
      <c r="A18" t="s">
        <v>49</v>
      </c>
      <c s="34" t="s">
        <v>104</v>
      </c>
      <c s="34" t="s">
        <v>437</v>
      </c>
      <c s="35" t="s">
        <v>4244</v>
      </c>
      <c s="6" t="s">
        <v>438</v>
      </c>
      <c s="36" t="s">
        <v>439</v>
      </c>
      <c s="37">
        <v>4814</v>
      </c>
      <c s="36">
        <v>0</v>
      </c>
      <c s="36">
        <f>ROUND(G18*H18,6)</f>
      </c>
      <c r="L18" s="38">
        <v>0</v>
      </c>
      <c s="32">
        <f>ROUND(ROUND(L18,2)*ROUND(G18,3),2)</f>
      </c>
      <c s="36" t="s">
        <v>429</v>
      </c>
      <c>
        <f>(M18*21)/100</f>
      </c>
      <c t="s">
        <v>27</v>
      </c>
    </row>
    <row r="19" spans="1:5" ht="12.75">
      <c r="A19" s="35" t="s">
        <v>55</v>
      </c>
      <c r="E19" s="39" t="s">
        <v>5</v>
      </c>
    </row>
    <row r="20" spans="1:5" ht="12.75">
      <c r="A20" s="35" t="s">
        <v>56</v>
      </c>
      <c r="E20" s="40" t="s">
        <v>4251</v>
      </c>
    </row>
    <row r="21" spans="1:5" ht="25.5">
      <c r="A21" t="s">
        <v>58</v>
      </c>
      <c r="E21" s="39" t="s">
        <v>441</v>
      </c>
    </row>
    <row r="22" spans="1:16" ht="12.75">
      <c r="A22" t="s">
        <v>49</v>
      </c>
      <c s="34" t="s">
        <v>108</v>
      </c>
      <c s="34" t="s">
        <v>4252</v>
      </c>
      <c s="35" t="s">
        <v>4244</v>
      </c>
      <c s="6" t="s">
        <v>4253</v>
      </c>
      <c s="36" t="s">
        <v>75</v>
      </c>
      <c s="37">
        <v>72.54</v>
      </c>
      <c s="36">
        <v>0</v>
      </c>
      <c s="36">
        <f>ROUND(G22*H22,6)</f>
      </c>
      <c r="L22" s="38">
        <v>0</v>
      </c>
      <c s="32">
        <f>ROUND(ROUND(L22,2)*ROUND(G22,3),2)</f>
      </c>
      <c s="36" t="s">
        <v>429</v>
      </c>
      <c>
        <f>(M22*21)/100</f>
      </c>
      <c t="s">
        <v>27</v>
      </c>
    </row>
    <row r="23" spans="1:5" ht="12.75">
      <c r="A23" s="35" t="s">
        <v>55</v>
      </c>
      <c r="E23" s="39" t="s">
        <v>5</v>
      </c>
    </row>
    <row r="24" spans="1:5" ht="12.75">
      <c r="A24" s="35" t="s">
        <v>56</v>
      </c>
      <c r="E24" s="40" t="s">
        <v>6361</v>
      </c>
    </row>
    <row r="25" spans="1:5" ht="318.75">
      <c r="A25" t="s">
        <v>58</v>
      </c>
      <c r="E25" s="39" t="s">
        <v>5927</v>
      </c>
    </row>
    <row r="26" spans="1:16" ht="12.75">
      <c r="A26" t="s">
        <v>49</v>
      </c>
      <c s="34" t="s">
        <v>112</v>
      </c>
      <c s="34" t="s">
        <v>4255</v>
      </c>
      <c s="35" t="s">
        <v>4244</v>
      </c>
      <c s="6" t="s">
        <v>4256</v>
      </c>
      <c s="36" t="s">
        <v>439</v>
      </c>
      <c s="37">
        <v>2901.6</v>
      </c>
      <c s="36">
        <v>0</v>
      </c>
      <c s="36">
        <f>ROUND(G26*H26,6)</f>
      </c>
      <c r="L26" s="38">
        <v>0</v>
      </c>
      <c s="32">
        <f>ROUND(ROUND(L26,2)*ROUND(G26,3),2)</f>
      </c>
      <c s="36" t="s">
        <v>429</v>
      </c>
      <c>
        <f>(M26*21)/100</f>
      </c>
      <c t="s">
        <v>27</v>
      </c>
    </row>
    <row r="27" spans="1:5" ht="12.75">
      <c r="A27" s="35" t="s">
        <v>55</v>
      </c>
      <c r="E27" s="39" t="s">
        <v>5</v>
      </c>
    </row>
    <row r="28" spans="1:5" ht="12.75">
      <c r="A28" s="35" t="s">
        <v>56</v>
      </c>
      <c r="E28" s="40" t="s">
        <v>4257</v>
      </c>
    </row>
    <row r="29" spans="1:5" ht="25.5">
      <c r="A29" t="s">
        <v>58</v>
      </c>
      <c r="E29" s="39" t="s">
        <v>441</v>
      </c>
    </row>
    <row r="30" spans="1:16" ht="12.75">
      <c r="A30" t="s">
        <v>49</v>
      </c>
      <c s="34" t="s">
        <v>116</v>
      </c>
      <c s="34" t="s">
        <v>442</v>
      </c>
      <c s="35" t="s">
        <v>4244</v>
      </c>
      <c s="6" t="s">
        <v>443</v>
      </c>
      <c s="36" t="s">
        <v>75</v>
      </c>
      <c s="37">
        <v>192.89</v>
      </c>
      <c s="36">
        <v>0</v>
      </c>
      <c s="36">
        <f>ROUND(G30*H30,6)</f>
      </c>
      <c r="L30" s="38">
        <v>0</v>
      </c>
      <c s="32">
        <f>ROUND(ROUND(L30,2)*ROUND(G30,3),2)</f>
      </c>
      <c s="36" t="s">
        <v>429</v>
      </c>
      <c>
        <f>(M30*21)/100</f>
      </c>
      <c t="s">
        <v>27</v>
      </c>
    </row>
    <row r="31" spans="1:5" ht="12.75">
      <c r="A31" s="35" t="s">
        <v>55</v>
      </c>
      <c r="E31" s="39" t="s">
        <v>5</v>
      </c>
    </row>
    <row r="32" spans="1:5" ht="12.75">
      <c r="A32" s="35" t="s">
        <v>56</v>
      </c>
      <c r="E32" s="40" t="s">
        <v>4258</v>
      </c>
    </row>
    <row r="33" spans="1:5" ht="191.25">
      <c r="A33" t="s">
        <v>58</v>
      </c>
      <c r="E33" s="39" t="s">
        <v>5929</v>
      </c>
    </row>
    <row r="34" spans="1:16" ht="12.75">
      <c r="A34" t="s">
        <v>49</v>
      </c>
      <c s="34" t="s">
        <v>120</v>
      </c>
      <c s="34" t="s">
        <v>3934</v>
      </c>
      <c s="35" t="s">
        <v>4244</v>
      </c>
      <c s="6" t="s">
        <v>3935</v>
      </c>
      <c s="36" t="s">
        <v>469</v>
      </c>
      <c s="37">
        <v>1802.776</v>
      </c>
      <c s="36">
        <v>0</v>
      </c>
      <c s="36">
        <f>ROUND(G34*H34,6)</f>
      </c>
      <c r="L34" s="38">
        <v>0</v>
      </c>
      <c s="32">
        <f>ROUND(ROUND(L34,2)*ROUND(G34,3),2)</f>
      </c>
      <c s="36" t="s">
        <v>429</v>
      </c>
      <c>
        <f>(M34*21)/100</f>
      </c>
      <c t="s">
        <v>27</v>
      </c>
    </row>
    <row r="35" spans="1:5" ht="12.75">
      <c r="A35" s="35" t="s">
        <v>55</v>
      </c>
      <c r="E35" s="39" t="s">
        <v>5</v>
      </c>
    </row>
    <row r="36" spans="1:5" ht="12.75">
      <c r="A36" s="35" t="s">
        <v>56</v>
      </c>
      <c r="E36" s="40" t="s">
        <v>6362</v>
      </c>
    </row>
    <row r="37" spans="1:5" ht="25.5">
      <c r="A37" t="s">
        <v>58</v>
      </c>
      <c r="E37" s="39" t="s">
        <v>3937</v>
      </c>
    </row>
    <row r="38" spans="1:13" ht="12.75">
      <c r="A38" t="s">
        <v>46</v>
      </c>
      <c r="C38" s="31" t="s">
        <v>27</v>
      </c>
      <c r="E38" s="33" t="s">
        <v>445</v>
      </c>
      <c r="J38" s="32">
        <f>0</f>
      </c>
      <c s="32">
        <f>0</f>
      </c>
      <c s="32">
        <f>0+L39+L43+L47+L51+L55</f>
      </c>
      <c s="32">
        <f>0+M39+M43+M47+M51+M55</f>
      </c>
    </row>
    <row r="39" spans="1:16" ht="12.75">
      <c r="A39" t="s">
        <v>49</v>
      </c>
      <c s="34" t="s">
        <v>126</v>
      </c>
      <c s="34" t="s">
        <v>5939</v>
      </c>
      <c s="35" t="s">
        <v>4244</v>
      </c>
      <c s="6" t="s">
        <v>5940</v>
      </c>
      <c s="36" t="s">
        <v>95</v>
      </c>
      <c s="37">
        <v>60</v>
      </c>
      <c s="36">
        <v>0</v>
      </c>
      <c s="36">
        <f>ROUND(G39*H39,6)</f>
      </c>
      <c r="L39" s="38">
        <v>0</v>
      </c>
      <c s="32">
        <f>ROUND(ROUND(L39,2)*ROUND(G39,3),2)</f>
      </c>
      <c s="36" t="s">
        <v>429</v>
      </c>
      <c>
        <f>(M39*21)/100</f>
      </c>
      <c t="s">
        <v>27</v>
      </c>
    </row>
    <row r="40" spans="1:5" ht="12.75">
      <c r="A40" s="35" t="s">
        <v>55</v>
      </c>
      <c r="E40" s="39" t="s">
        <v>5</v>
      </c>
    </row>
    <row r="41" spans="1:5" ht="12.75">
      <c r="A41" s="35" t="s">
        <v>56</v>
      </c>
      <c r="E41" s="40" t="s">
        <v>6363</v>
      </c>
    </row>
    <row r="42" spans="1:5" ht="63.75">
      <c r="A42" t="s">
        <v>58</v>
      </c>
      <c r="E42" s="39" t="s">
        <v>5938</v>
      </c>
    </row>
    <row r="43" spans="1:16" ht="12.75">
      <c r="A43" t="s">
        <v>49</v>
      </c>
      <c s="34" t="s">
        <v>130</v>
      </c>
      <c s="34" t="s">
        <v>6364</v>
      </c>
      <c s="35" t="s">
        <v>4244</v>
      </c>
      <c s="6" t="s">
        <v>6365</v>
      </c>
      <c s="36" t="s">
        <v>95</v>
      </c>
      <c s="37">
        <v>44</v>
      </c>
      <c s="36">
        <v>0</v>
      </c>
      <c s="36">
        <f>ROUND(G43*H43,6)</f>
      </c>
      <c r="L43" s="38">
        <v>0</v>
      </c>
      <c s="32">
        <f>ROUND(ROUND(L43,2)*ROUND(G43,3),2)</f>
      </c>
      <c s="36" t="s">
        <v>429</v>
      </c>
      <c>
        <f>(M43*21)/100</f>
      </c>
      <c t="s">
        <v>27</v>
      </c>
    </row>
    <row r="44" spans="1:5" ht="12.75">
      <c r="A44" s="35" t="s">
        <v>55</v>
      </c>
      <c r="E44" s="39" t="s">
        <v>5</v>
      </c>
    </row>
    <row r="45" spans="1:5" ht="12.75">
      <c r="A45" s="35" t="s">
        <v>56</v>
      </c>
      <c r="E45" s="40" t="s">
        <v>6366</v>
      </c>
    </row>
    <row r="46" spans="1:5" ht="63.75">
      <c r="A46" t="s">
        <v>58</v>
      </c>
      <c r="E46" s="39" t="s">
        <v>5938</v>
      </c>
    </row>
    <row r="47" spans="1:16" ht="12.75">
      <c r="A47" t="s">
        <v>49</v>
      </c>
      <c s="34" t="s">
        <v>134</v>
      </c>
      <c s="34" t="s">
        <v>5942</v>
      </c>
      <c s="35" t="s">
        <v>4244</v>
      </c>
      <c s="6" t="s">
        <v>5943</v>
      </c>
      <c s="36" t="s">
        <v>95</v>
      </c>
      <c s="37">
        <v>763.3</v>
      </c>
      <c s="36">
        <v>0</v>
      </c>
      <c s="36">
        <f>ROUND(G47*H47,6)</f>
      </c>
      <c r="L47" s="38">
        <v>0</v>
      </c>
      <c s="32">
        <f>ROUND(ROUND(L47,2)*ROUND(G47,3),2)</f>
      </c>
      <c s="36" t="s">
        <v>429</v>
      </c>
      <c>
        <f>(M47*21)/100</f>
      </c>
      <c t="s">
        <v>27</v>
      </c>
    </row>
    <row r="48" spans="1:5" ht="12.75">
      <c r="A48" s="35" t="s">
        <v>55</v>
      </c>
      <c r="E48" s="39" t="s">
        <v>5</v>
      </c>
    </row>
    <row r="49" spans="1:5" ht="12.75">
      <c r="A49" s="35" t="s">
        <v>56</v>
      </c>
      <c r="E49" s="40" t="s">
        <v>6367</v>
      </c>
    </row>
    <row r="50" spans="1:5" ht="63.75">
      <c r="A50" t="s">
        <v>58</v>
      </c>
      <c r="E50" s="39" t="s">
        <v>5938</v>
      </c>
    </row>
    <row r="51" spans="1:16" ht="12.75">
      <c r="A51" t="s">
        <v>49</v>
      </c>
      <c s="34" t="s">
        <v>138</v>
      </c>
      <c s="34" t="s">
        <v>5955</v>
      </c>
      <c s="35" t="s">
        <v>4244</v>
      </c>
      <c s="6" t="s">
        <v>5956</v>
      </c>
      <c s="36" t="s">
        <v>75</v>
      </c>
      <c s="37">
        <v>127.842</v>
      </c>
      <c s="36">
        <v>0</v>
      </c>
      <c s="36">
        <f>ROUND(G51*H51,6)</f>
      </c>
      <c r="L51" s="38">
        <v>0</v>
      </c>
      <c s="32">
        <f>ROUND(ROUND(L51,2)*ROUND(G51,3),2)</f>
      </c>
      <c s="36" t="s">
        <v>429</v>
      </c>
      <c>
        <f>(M51*21)/100</f>
      </c>
      <c t="s">
        <v>27</v>
      </c>
    </row>
    <row r="52" spans="1:5" ht="12.75">
      <c r="A52" s="35" t="s">
        <v>55</v>
      </c>
      <c r="E52" s="39" t="s">
        <v>5</v>
      </c>
    </row>
    <row r="53" spans="1:5" ht="12.75">
      <c r="A53" s="35" t="s">
        <v>56</v>
      </c>
      <c r="E53" s="40" t="s">
        <v>6368</v>
      </c>
    </row>
    <row r="54" spans="1:5" ht="76.5">
      <c r="A54" t="s">
        <v>58</v>
      </c>
      <c r="E54" s="39" t="s">
        <v>5958</v>
      </c>
    </row>
    <row r="55" spans="1:16" ht="12.75">
      <c r="A55" t="s">
        <v>49</v>
      </c>
      <c s="34" t="s">
        <v>265</v>
      </c>
      <c s="34" t="s">
        <v>5969</v>
      </c>
      <c s="35" t="s">
        <v>5</v>
      </c>
      <c s="6" t="s">
        <v>5970</v>
      </c>
      <c s="36" t="s">
        <v>95</v>
      </c>
      <c s="37">
        <v>84</v>
      </c>
      <c s="36">
        <v>0</v>
      </c>
      <c s="36">
        <f>ROUND(G55*H55,6)</f>
      </c>
      <c r="L55" s="38">
        <v>0</v>
      </c>
      <c s="32">
        <f>ROUND(ROUND(L55,2)*ROUND(G55,3),2)</f>
      </c>
      <c s="36" t="s">
        <v>429</v>
      </c>
      <c>
        <f>(M55*21)/100</f>
      </c>
      <c t="s">
        <v>27</v>
      </c>
    </row>
    <row r="56" spans="1:5" ht="12.75">
      <c r="A56" s="35" t="s">
        <v>55</v>
      </c>
      <c r="E56" s="39" t="s">
        <v>5</v>
      </c>
    </row>
    <row r="57" spans="1:5" ht="51">
      <c r="A57" s="35" t="s">
        <v>56</v>
      </c>
      <c r="E57" s="40" t="s">
        <v>6369</v>
      </c>
    </row>
    <row r="58" spans="1:5" ht="38.25">
      <c r="A58" t="s">
        <v>58</v>
      </c>
      <c r="E58" s="39" t="s">
        <v>5972</v>
      </c>
    </row>
    <row r="59" spans="1:13" ht="12.75">
      <c r="A59" t="s">
        <v>46</v>
      </c>
      <c r="C59" s="31" t="s">
        <v>26</v>
      </c>
      <c r="E59" s="33" t="s">
        <v>3502</v>
      </c>
      <c r="J59" s="32">
        <f>0</f>
      </c>
      <c s="32">
        <f>0</f>
      </c>
      <c s="32">
        <f>0+L60+L64+L68+L72</f>
      </c>
      <c s="32">
        <f>0+M60+M64+M68+M72</f>
      </c>
    </row>
    <row r="60" spans="1:16" ht="12.75">
      <c r="A60" t="s">
        <v>49</v>
      </c>
      <c s="34" t="s">
        <v>142</v>
      </c>
      <c s="34" t="s">
        <v>3958</v>
      </c>
      <c s="35" t="s">
        <v>4244</v>
      </c>
      <c s="6" t="s">
        <v>3959</v>
      </c>
      <c s="36" t="s">
        <v>75</v>
      </c>
      <c s="37">
        <v>7.92</v>
      </c>
      <c s="36">
        <v>0</v>
      </c>
      <c s="36">
        <f>ROUND(G60*H60,6)</f>
      </c>
      <c r="L60" s="38">
        <v>0</v>
      </c>
      <c s="32">
        <f>ROUND(ROUND(L60,2)*ROUND(G60,3),2)</f>
      </c>
      <c s="36" t="s">
        <v>429</v>
      </c>
      <c>
        <f>(M60*21)/100</f>
      </c>
      <c t="s">
        <v>27</v>
      </c>
    </row>
    <row r="61" spans="1:5" ht="12.75">
      <c r="A61" s="35" t="s">
        <v>55</v>
      </c>
      <c r="E61" s="39" t="s">
        <v>5</v>
      </c>
    </row>
    <row r="62" spans="1:5" ht="38.25">
      <c r="A62" s="35" t="s">
        <v>56</v>
      </c>
      <c r="E62" s="40" t="s">
        <v>6370</v>
      </c>
    </row>
    <row r="63" spans="1:5" ht="382.5">
      <c r="A63" t="s">
        <v>58</v>
      </c>
      <c r="E63" s="39" t="s">
        <v>6168</v>
      </c>
    </row>
    <row r="64" spans="1:16" ht="12.75">
      <c r="A64" t="s">
        <v>49</v>
      </c>
      <c s="34" t="s">
        <v>146</v>
      </c>
      <c s="34" t="s">
        <v>3829</v>
      </c>
      <c s="35" t="s">
        <v>4244</v>
      </c>
      <c s="6" t="s">
        <v>3830</v>
      </c>
      <c s="36" t="s">
        <v>53</v>
      </c>
      <c s="37">
        <v>1.034</v>
      </c>
      <c s="36">
        <v>0</v>
      </c>
      <c s="36">
        <f>ROUND(G64*H64,6)</f>
      </c>
      <c r="L64" s="38">
        <v>0</v>
      </c>
      <c s="32">
        <f>ROUND(ROUND(L64,2)*ROUND(G64,3),2)</f>
      </c>
      <c s="36" t="s">
        <v>429</v>
      </c>
      <c>
        <f>(M64*21)/100</f>
      </c>
      <c t="s">
        <v>27</v>
      </c>
    </row>
    <row r="65" spans="1:5" ht="12.75">
      <c r="A65" s="35" t="s">
        <v>55</v>
      </c>
      <c r="E65" s="39" t="s">
        <v>5</v>
      </c>
    </row>
    <row r="66" spans="1:5" ht="12.75">
      <c r="A66" s="35" t="s">
        <v>56</v>
      </c>
      <c r="E66" s="40" t="s">
        <v>6371</v>
      </c>
    </row>
    <row r="67" spans="1:5" ht="242.25">
      <c r="A67" t="s">
        <v>58</v>
      </c>
      <c r="E67" s="39" t="s">
        <v>6170</v>
      </c>
    </row>
    <row r="68" spans="1:16" ht="12.75">
      <c r="A68" t="s">
        <v>49</v>
      </c>
      <c s="34" t="s">
        <v>150</v>
      </c>
      <c s="34" t="s">
        <v>4668</v>
      </c>
      <c s="35" t="s">
        <v>4244</v>
      </c>
      <c s="6" t="s">
        <v>4669</v>
      </c>
      <c s="36" t="s">
        <v>75</v>
      </c>
      <c s="37">
        <v>20.95</v>
      </c>
      <c s="36">
        <v>0</v>
      </c>
      <c s="36">
        <f>ROUND(G68*H68,6)</f>
      </c>
      <c r="L68" s="38">
        <v>0</v>
      </c>
      <c s="32">
        <f>ROUND(ROUND(L68,2)*ROUND(G68,3),2)</f>
      </c>
      <c s="36" t="s">
        <v>429</v>
      </c>
      <c>
        <f>(M68*21)/100</f>
      </c>
      <c t="s">
        <v>27</v>
      </c>
    </row>
    <row r="69" spans="1:5" ht="12.75">
      <c r="A69" s="35" t="s">
        <v>55</v>
      </c>
      <c r="E69" s="39" t="s">
        <v>5</v>
      </c>
    </row>
    <row r="70" spans="1:5" ht="12.75">
      <c r="A70" s="35" t="s">
        <v>56</v>
      </c>
      <c r="E70" s="40" t="s">
        <v>6372</v>
      </c>
    </row>
    <row r="71" spans="1:5" ht="51">
      <c r="A71" t="s">
        <v>58</v>
      </c>
      <c r="E71" s="39" t="s">
        <v>4672</v>
      </c>
    </row>
    <row r="72" spans="1:16" ht="12.75">
      <c r="A72" t="s">
        <v>49</v>
      </c>
      <c s="34" t="s">
        <v>153</v>
      </c>
      <c s="34" t="s">
        <v>3837</v>
      </c>
      <c s="35" t="s">
        <v>4244</v>
      </c>
      <c s="6" t="s">
        <v>3838</v>
      </c>
      <c s="36" t="s">
        <v>1908</v>
      </c>
      <c s="37">
        <v>6345.06</v>
      </c>
      <c s="36">
        <v>0</v>
      </c>
      <c s="36">
        <f>ROUND(G72*H72,6)</f>
      </c>
      <c r="L72" s="38">
        <v>0</v>
      </c>
      <c s="32">
        <f>ROUND(ROUND(L72,2)*ROUND(G72,3),2)</f>
      </c>
      <c s="36" t="s">
        <v>429</v>
      </c>
      <c>
        <f>(M72*21)/100</f>
      </c>
      <c t="s">
        <v>27</v>
      </c>
    </row>
    <row r="73" spans="1:5" ht="12.75">
      <c r="A73" s="35" t="s">
        <v>55</v>
      </c>
      <c r="E73" s="39" t="s">
        <v>5</v>
      </c>
    </row>
    <row r="74" spans="1:5" ht="12.75">
      <c r="A74" s="35" t="s">
        <v>56</v>
      </c>
      <c r="E74" s="40" t="s">
        <v>6373</v>
      </c>
    </row>
    <row r="75" spans="1:5" ht="293.25">
      <c r="A75" t="s">
        <v>58</v>
      </c>
      <c r="E75" s="39" t="s">
        <v>5974</v>
      </c>
    </row>
    <row r="76" spans="1:13" ht="12.75">
      <c r="A76" t="s">
        <v>46</v>
      </c>
      <c r="C76" s="31" t="s">
        <v>87</v>
      </c>
      <c r="E76" s="33" t="s">
        <v>453</v>
      </c>
      <c r="J76" s="32">
        <f>0</f>
      </c>
      <c s="32">
        <f>0</f>
      </c>
      <c s="32">
        <f>0+L77+L81+L85+L89</f>
      </c>
      <c s="32">
        <f>0+M77+M81+M85+M89</f>
      </c>
    </row>
    <row r="77" spans="1:16" ht="12.75">
      <c r="A77" t="s">
        <v>49</v>
      </c>
      <c s="34" t="s">
        <v>157</v>
      </c>
      <c s="34" t="s">
        <v>454</v>
      </c>
      <c s="35" t="s">
        <v>4244</v>
      </c>
      <c s="6" t="s">
        <v>455</v>
      </c>
      <c s="36" t="s">
        <v>75</v>
      </c>
      <c s="37">
        <v>137.7</v>
      </c>
      <c s="36">
        <v>0</v>
      </c>
      <c s="36">
        <f>ROUND(G77*H77,6)</f>
      </c>
      <c r="L77" s="38">
        <v>0</v>
      </c>
      <c s="32">
        <f>ROUND(ROUND(L77,2)*ROUND(G77,3),2)</f>
      </c>
      <c s="36" t="s">
        <v>429</v>
      </c>
      <c>
        <f>(M77*21)/100</f>
      </c>
      <c t="s">
        <v>27</v>
      </c>
    </row>
    <row r="78" spans="1:5" ht="12.75">
      <c r="A78" s="35" t="s">
        <v>55</v>
      </c>
      <c r="E78" s="39" t="s">
        <v>5</v>
      </c>
    </row>
    <row r="79" spans="1:5" ht="12.75">
      <c r="A79" s="35" t="s">
        <v>56</v>
      </c>
      <c r="E79" s="40" t="s">
        <v>6374</v>
      </c>
    </row>
    <row r="80" spans="1:5" ht="369.75">
      <c r="A80" t="s">
        <v>58</v>
      </c>
      <c r="E80" s="39" t="s">
        <v>5976</v>
      </c>
    </row>
    <row r="81" spans="1:16" ht="12.75">
      <c r="A81" t="s">
        <v>49</v>
      </c>
      <c s="34" t="s">
        <v>161</v>
      </c>
      <c s="34" t="s">
        <v>5811</v>
      </c>
      <c s="35" t="s">
        <v>4244</v>
      </c>
      <c s="6" t="s">
        <v>5812</v>
      </c>
      <c s="36" t="s">
        <v>75</v>
      </c>
      <c s="37">
        <v>0.02</v>
      </c>
      <c s="36">
        <v>0</v>
      </c>
      <c s="36">
        <f>ROUND(G81*H81,6)</f>
      </c>
      <c r="L81" s="38">
        <v>0</v>
      </c>
      <c s="32">
        <f>ROUND(ROUND(L81,2)*ROUND(G81,3),2)</f>
      </c>
      <c s="36" t="s">
        <v>429</v>
      </c>
      <c>
        <f>(M81*21)/100</f>
      </c>
      <c t="s">
        <v>27</v>
      </c>
    </row>
    <row r="82" spans="1:5" ht="12.75">
      <c r="A82" s="35" t="s">
        <v>55</v>
      </c>
      <c r="E82" s="39" t="s">
        <v>5</v>
      </c>
    </row>
    <row r="83" spans="1:5" ht="12.75">
      <c r="A83" s="35" t="s">
        <v>56</v>
      </c>
      <c r="E83" s="40" t="s">
        <v>6375</v>
      </c>
    </row>
    <row r="84" spans="1:5" ht="38.25">
      <c r="A84" t="s">
        <v>58</v>
      </c>
      <c r="E84" s="39" t="s">
        <v>5982</v>
      </c>
    </row>
    <row r="85" spans="1:16" ht="12.75">
      <c r="A85" t="s">
        <v>49</v>
      </c>
      <c s="34" t="s">
        <v>165</v>
      </c>
      <c s="34" t="s">
        <v>3858</v>
      </c>
      <c s="35" t="s">
        <v>4244</v>
      </c>
      <c s="6" t="s">
        <v>3859</v>
      </c>
      <c s="36" t="s">
        <v>75</v>
      </c>
      <c s="37">
        <v>91.8</v>
      </c>
      <c s="36">
        <v>0</v>
      </c>
      <c s="36">
        <f>ROUND(G85*H85,6)</f>
      </c>
      <c r="L85" s="38">
        <v>0</v>
      </c>
      <c s="32">
        <f>ROUND(ROUND(L85,2)*ROUND(G85,3),2)</f>
      </c>
      <c s="36" t="s">
        <v>429</v>
      </c>
      <c>
        <f>(M85*21)/100</f>
      </c>
      <c t="s">
        <v>27</v>
      </c>
    </row>
    <row r="86" spans="1:5" ht="12.75">
      <c r="A86" s="35" t="s">
        <v>55</v>
      </c>
      <c r="E86" s="39" t="s">
        <v>5</v>
      </c>
    </row>
    <row r="87" spans="1:5" ht="25.5">
      <c r="A87" s="35" t="s">
        <v>56</v>
      </c>
      <c r="E87" s="40" t="s">
        <v>6376</v>
      </c>
    </row>
    <row r="88" spans="1:5" ht="102">
      <c r="A88" t="s">
        <v>58</v>
      </c>
      <c r="E88" s="39" t="s">
        <v>5984</v>
      </c>
    </row>
    <row r="89" spans="1:16" ht="12.75">
      <c r="A89" t="s">
        <v>49</v>
      </c>
      <c s="34" t="s">
        <v>169</v>
      </c>
      <c s="34" t="s">
        <v>4289</v>
      </c>
      <c s="35" t="s">
        <v>4244</v>
      </c>
      <c s="6" t="s">
        <v>4290</v>
      </c>
      <c s="36" t="s">
        <v>75</v>
      </c>
      <c s="37">
        <v>72.54</v>
      </c>
      <c s="36">
        <v>0</v>
      </c>
      <c s="36">
        <f>ROUND(G89*H89,6)</f>
      </c>
      <c r="L89" s="38">
        <v>0</v>
      </c>
      <c s="32">
        <f>ROUND(ROUND(L89,2)*ROUND(G89,3),2)</f>
      </c>
      <c s="36" t="s">
        <v>429</v>
      </c>
      <c>
        <f>(M89*21)/100</f>
      </c>
      <c t="s">
        <v>27</v>
      </c>
    </row>
    <row r="90" spans="1:5" ht="12.75">
      <c r="A90" s="35" t="s">
        <v>55</v>
      </c>
      <c r="E90" s="39" t="s">
        <v>5</v>
      </c>
    </row>
    <row r="91" spans="1:5" ht="12.75">
      <c r="A91" s="35" t="s">
        <v>56</v>
      </c>
      <c r="E91" s="40" t="s">
        <v>6377</v>
      </c>
    </row>
    <row r="92" spans="1:5" ht="357">
      <c r="A92" t="s">
        <v>58</v>
      </c>
      <c r="E92" s="39" t="s">
        <v>5986</v>
      </c>
    </row>
    <row r="93" spans="1:13" ht="12.75">
      <c r="A93" t="s">
        <v>46</v>
      </c>
      <c r="C93" s="31" t="s">
        <v>97</v>
      </c>
      <c r="E93" s="33" t="s">
        <v>5989</v>
      </c>
      <c r="J93" s="32">
        <f>0</f>
      </c>
      <c s="32">
        <f>0</f>
      </c>
      <c s="32">
        <f>0+L94+L98+L102+L106+L110+L114+L118</f>
      </c>
      <c s="32">
        <f>0+M94+M98+M102+M106+M110+M114+M118</f>
      </c>
    </row>
    <row r="94" spans="1:16" ht="25.5">
      <c r="A94" t="s">
        <v>49</v>
      </c>
      <c s="34" t="s">
        <v>173</v>
      </c>
      <c s="34" t="s">
        <v>5990</v>
      </c>
      <c s="35" t="s">
        <v>4244</v>
      </c>
      <c s="6" t="s">
        <v>5991</v>
      </c>
      <c s="36" t="s">
        <v>469</v>
      </c>
      <c s="37">
        <v>18.575</v>
      </c>
      <c s="36">
        <v>0</v>
      </c>
      <c s="36">
        <f>ROUND(G94*H94,6)</f>
      </c>
      <c r="L94" s="38">
        <v>0</v>
      </c>
      <c s="32">
        <f>ROUND(ROUND(L94,2)*ROUND(G94,3),2)</f>
      </c>
      <c s="36" t="s">
        <v>429</v>
      </c>
      <c>
        <f>(M94*21)/100</f>
      </c>
      <c t="s">
        <v>27</v>
      </c>
    </row>
    <row r="95" spans="1:5" ht="12.75">
      <c r="A95" s="35" t="s">
        <v>55</v>
      </c>
      <c r="E95" s="39" t="s">
        <v>5</v>
      </c>
    </row>
    <row r="96" spans="1:5" ht="25.5">
      <c r="A96" s="35" t="s">
        <v>56</v>
      </c>
      <c r="E96" s="40" t="s">
        <v>6378</v>
      </c>
    </row>
    <row r="97" spans="1:5" ht="76.5">
      <c r="A97" t="s">
        <v>58</v>
      </c>
      <c r="E97" s="39" t="s">
        <v>5993</v>
      </c>
    </row>
    <row r="98" spans="1:16" ht="12.75">
      <c r="A98" t="s">
        <v>49</v>
      </c>
      <c s="34" t="s">
        <v>177</v>
      </c>
      <c s="34" t="s">
        <v>5994</v>
      </c>
      <c s="35" t="s">
        <v>4244</v>
      </c>
      <c s="6" t="s">
        <v>5995</v>
      </c>
      <c s="36" t="s">
        <v>469</v>
      </c>
      <c s="37">
        <v>1.76</v>
      </c>
      <c s="36">
        <v>0</v>
      </c>
      <c s="36">
        <f>ROUND(G98*H98,6)</f>
      </c>
      <c r="L98" s="38">
        <v>0</v>
      </c>
      <c s="32">
        <f>ROUND(ROUND(L98,2)*ROUND(G98,3),2)</f>
      </c>
      <c s="36" t="s">
        <v>429</v>
      </c>
      <c>
        <f>(M98*21)/100</f>
      </c>
      <c t="s">
        <v>27</v>
      </c>
    </row>
    <row r="99" spans="1:5" ht="12.75">
      <c r="A99" s="35" t="s">
        <v>55</v>
      </c>
      <c r="E99" s="39" t="s">
        <v>5</v>
      </c>
    </row>
    <row r="100" spans="1:5" ht="12.75">
      <c r="A100" s="35" t="s">
        <v>56</v>
      </c>
      <c r="E100" s="40" t="s">
        <v>6379</v>
      </c>
    </row>
    <row r="101" spans="1:5" ht="76.5">
      <c r="A101" t="s">
        <v>58</v>
      </c>
      <c r="E101" s="39" t="s">
        <v>5993</v>
      </c>
    </row>
    <row r="102" spans="1:16" ht="25.5">
      <c r="A102" t="s">
        <v>49</v>
      </c>
      <c s="34" t="s">
        <v>181</v>
      </c>
      <c s="34" t="s">
        <v>5997</v>
      </c>
      <c s="35" t="s">
        <v>4244</v>
      </c>
      <c s="6" t="s">
        <v>5998</v>
      </c>
      <c s="36" t="s">
        <v>469</v>
      </c>
      <c s="37">
        <v>4.875</v>
      </c>
      <c s="36">
        <v>0</v>
      </c>
      <c s="36">
        <f>ROUND(G102*H102,6)</f>
      </c>
      <c r="L102" s="38">
        <v>0</v>
      </c>
      <c s="32">
        <f>ROUND(ROUND(L102,2)*ROUND(G102,3),2)</f>
      </c>
      <c s="36" t="s">
        <v>429</v>
      </c>
      <c>
        <f>(M102*21)/100</f>
      </c>
      <c t="s">
        <v>27</v>
      </c>
    </row>
    <row r="103" spans="1:5" ht="12.75">
      <c r="A103" s="35" t="s">
        <v>55</v>
      </c>
      <c r="E103" s="39" t="s">
        <v>5</v>
      </c>
    </row>
    <row r="104" spans="1:5" ht="12.75">
      <c r="A104" s="35" t="s">
        <v>56</v>
      </c>
      <c r="E104" s="40" t="s">
        <v>6380</v>
      </c>
    </row>
    <row r="105" spans="1:5" ht="76.5">
      <c r="A105" t="s">
        <v>58</v>
      </c>
      <c r="E105" s="39" t="s">
        <v>5993</v>
      </c>
    </row>
    <row r="106" spans="1:16" ht="12.75">
      <c r="A106" t="s">
        <v>49</v>
      </c>
      <c s="34" t="s">
        <v>185</v>
      </c>
      <c s="34" t="s">
        <v>4167</v>
      </c>
      <c s="35" t="s">
        <v>4244</v>
      </c>
      <c s="6" t="s">
        <v>4168</v>
      </c>
      <c s="36" t="s">
        <v>469</v>
      </c>
      <c s="37">
        <v>25.21</v>
      </c>
      <c s="36">
        <v>0</v>
      </c>
      <c s="36">
        <f>ROUND(G106*H106,6)</f>
      </c>
      <c r="L106" s="38">
        <v>0</v>
      </c>
      <c s="32">
        <f>ROUND(ROUND(L106,2)*ROUND(G106,3),2)</f>
      </c>
      <c s="36" t="s">
        <v>429</v>
      </c>
      <c>
        <f>(M106*21)/100</f>
      </c>
      <c t="s">
        <v>27</v>
      </c>
    </row>
    <row r="107" spans="1:5" ht="12.75">
      <c r="A107" s="35" t="s">
        <v>55</v>
      </c>
      <c r="E107" s="39" t="s">
        <v>5</v>
      </c>
    </row>
    <row r="108" spans="1:5" ht="38.25">
      <c r="A108" s="35" t="s">
        <v>56</v>
      </c>
      <c r="E108" s="40" t="s">
        <v>6381</v>
      </c>
    </row>
    <row r="109" spans="1:5" ht="76.5">
      <c r="A109" t="s">
        <v>58</v>
      </c>
      <c r="E109" s="39" t="s">
        <v>5993</v>
      </c>
    </row>
    <row r="110" spans="1:16" ht="12.75">
      <c r="A110" t="s">
        <v>49</v>
      </c>
      <c s="34" t="s">
        <v>189</v>
      </c>
      <c s="34" t="s">
        <v>4171</v>
      </c>
      <c s="35" t="s">
        <v>4244</v>
      </c>
      <c s="6" t="s">
        <v>4172</v>
      </c>
      <c s="36" t="s">
        <v>469</v>
      </c>
      <c s="37">
        <v>176</v>
      </c>
      <c s="36">
        <v>0</v>
      </c>
      <c s="36">
        <f>ROUND(G110*H110,6)</f>
      </c>
      <c r="L110" s="38">
        <v>0</v>
      </c>
      <c s="32">
        <f>ROUND(ROUND(L110,2)*ROUND(G110,3),2)</f>
      </c>
      <c s="36" t="s">
        <v>429</v>
      </c>
      <c>
        <f>(M110*21)/100</f>
      </c>
      <c t="s">
        <v>27</v>
      </c>
    </row>
    <row r="111" spans="1:5" ht="12.75">
      <c r="A111" s="35" t="s">
        <v>55</v>
      </c>
      <c r="E111" s="39" t="s">
        <v>5</v>
      </c>
    </row>
    <row r="112" spans="1:5" ht="12.75">
      <c r="A112" s="35" t="s">
        <v>56</v>
      </c>
      <c r="E112" s="40" t="s">
        <v>6382</v>
      </c>
    </row>
    <row r="113" spans="1:5" ht="76.5">
      <c r="A113" t="s">
        <v>58</v>
      </c>
      <c r="E113" s="39" t="s">
        <v>5993</v>
      </c>
    </row>
    <row r="114" spans="1:16" ht="12.75">
      <c r="A114" t="s">
        <v>49</v>
      </c>
      <c s="34" t="s">
        <v>193</v>
      </c>
      <c s="34" t="s">
        <v>6383</v>
      </c>
      <c s="35" t="s">
        <v>4244</v>
      </c>
      <c s="6" t="s">
        <v>6384</v>
      </c>
      <c s="36" t="s">
        <v>95</v>
      </c>
      <c s="37">
        <v>6.45</v>
      </c>
      <c s="36">
        <v>0</v>
      </c>
      <c s="36">
        <f>ROUND(G114*H114,6)</f>
      </c>
      <c r="L114" s="38">
        <v>0</v>
      </c>
      <c s="32">
        <f>ROUND(ROUND(L114,2)*ROUND(G114,3),2)</f>
      </c>
      <c s="36" t="s">
        <v>429</v>
      </c>
      <c>
        <f>(M114*21)/100</f>
      </c>
      <c t="s">
        <v>27</v>
      </c>
    </row>
    <row r="115" spans="1:5" ht="12.75">
      <c r="A115" s="35" t="s">
        <v>55</v>
      </c>
      <c r="E115" s="39" t="s">
        <v>5</v>
      </c>
    </row>
    <row r="116" spans="1:5" ht="12.75">
      <c r="A116" s="35" t="s">
        <v>56</v>
      </c>
      <c r="E116" s="40" t="s">
        <v>6385</v>
      </c>
    </row>
    <row r="117" spans="1:5" ht="76.5">
      <c r="A117" t="s">
        <v>58</v>
      </c>
      <c r="E117" s="39" t="s">
        <v>6006</v>
      </c>
    </row>
    <row r="118" spans="1:16" ht="12.75">
      <c r="A118" t="s">
        <v>49</v>
      </c>
      <c s="34" t="s">
        <v>197</v>
      </c>
      <c s="34" t="s">
        <v>6007</v>
      </c>
      <c s="35" t="s">
        <v>4244</v>
      </c>
      <c s="6" t="s">
        <v>6008</v>
      </c>
      <c s="36" t="s">
        <v>469</v>
      </c>
      <c s="37">
        <v>571.25</v>
      </c>
      <c s="36">
        <v>0</v>
      </c>
      <c s="36">
        <f>ROUND(G118*H118,6)</f>
      </c>
      <c r="L118" s="38">
        <v>0</v>
      </c>
      <c s="32">
        <f>ROUND(ROUND(L118,2)*ROUND(G118,3),2)</f>
      </c>
      <c s="36" t="s">
        <v>429</v>
      </c>
      <c>
        <f>(M118*21)/100</f>
      </c>
      <c t="s">
        <v>27</v>
      </c>
    </row>
    <row r="119" spans="1:5" ht="12.75">
      <c r="A119" s="35" t="s">
        <v>55</v>
      </c>
      <c r="E119" s="39" t="s">
        <v>5</v>
      </c>
    </row>
    <row r="120" spans="1:5" ht="25.5">
      <c r="A120" s="35" t="s">
        <v>56</v>
      </c>
      <c r="E120" s="40" t="s">
        <v>6386</v>
      </c>
    </row>
    <row r="121" spans="1:5" ht="89.25">
      <c r="A121" t="s">
        <v>58</v>
      </c>
      <c r="E121" s="39" t="s">
        <v>6010</v>
      </c>
    </row>
    <row r="122" spans="1:13" ht="12.75">
      <c r="A122" t="s">
        <v>46</v>
      </c>
      <c r="C122" s="31" t="s">
        <v>85</v>
      </c>
      <c r="E122" s="33" t="s">
        <v>86</v>
      </c>
      <c r="J122" s="32">
        <f>0</f>
      </c>
      <c s="32">
        <f>0</f>
      </c>
      <c s="32">
        <f>0+L123+L127</f>
      </c>
      <c s="32">
        <f>0+M123+M127</f>
      </c>
    </row>
    <row r="123" spans="1:16" ht="12.75">
      <c r="A123" t="s">
        <v>49</v>
      </c>
      <c s="34" t="s">
        <v>201</v>
      </c>
      <c s="34" t="s">
        <v>4548</v>
      </c>
      <c s="35" t="s">
        <v>4244</v>
      </c>
      <c s="6" t="s">
        <v>4549</v>
      </c>
      <c s="36" t="s">
        <v>469</v>
      </c>
      <c s="37">
        <v>105.005</v>
      </c>
      <c s="36">
        <v>0</v>
      </c>
      <c s="36">
        <f>ROUND(G123*H123,6)</f>
      </c>
      <c r="L123" s="38">
        <v>0</v>
      </c>
      <c s="32">
        <f>ROUND(ROUND(L123,2)*ROUND(G123,3),2)</f>
      </c>
      <c s="36" t="s">
        <v>429</v>
      </c>
      <c>
        <f>(M123*21)/100</f>
      </c>
      <c t="s">
        <v>27</v>
      </c>
    </row>
    <row r="124" spans="1:5" ht="12.75">
      <c r="A124" s="35" t="s">
        <v>55</v>
      </c>
      <c r="E124" s="39" t="s">
        <v>5</v>
      </c>
    </row>
    <row r="125" spans="1:5" ht="38.25">
      <c r="A125" s="35" t="s">
        <v>56</v>
      </c>
      <c r="E125" s="40" t="s">
        <v>6387</v>
      </c>
    </row>
    <row r="126" spans="1:5" ht="51">
      <c r="A126" t="s">
        <v>58</v>
      </c>
      <c r="E126" s="39" t="s">
        <v>4552</v>
      </c>
    </row>
    <row r="127" spans="1:16" ht="12.75">
      <c r="A127" t="s">
        <v>49</v>
      </c>
      <c s="34" t="s">
        <v>205</v>
      </c>
      <c s="34" t="s">
        <v>6029</v>
      </c>
      <c s="35" t="s">
        <v>4244</v>
      </c>
      <c s="6" t="s">
        <v>6030</v>
      </c>
      <c s="36" t="s">
        <v>469</v>
      </c>
      <c s="37">
        <v>293</v>
      </c>
      <c s="36">
        <v>0</v>
      </c>
      <c s="36">
        <f>ROUND(G127*H127,6)</f>
      </c>
      <c r="L127" s="38">
        <v>0</v>
      </c>
      <c s="32">
        <f>ROUND(ROUND(L127,2)*ROUND(G127,3),2)</f>
      </c>
      <c s="36" t="s">
        <v>429</v>
      </c>
      <c>
        <f>(M127*21)/100</f>
      </c>
      <c t="s">
        <v>27</v>
      </c>
    </row>
    <row r="128" spans="1:5" ht="12.75">
      <c r="A128" s="35" t="s">
        <v>55</v>
      </c>
      <c r="E128" s="39" t="s">
        <v>5</v>
      </c>
    </row>
    <row r="129" spans="1:5" ht="25.5">
      <c r="A129" s="35" t="s">
        <v>56</v>
      </c>
      <c r="E129" s="40" t="s">
        <v>6388</v>
      </c>
    </row>
    <row r="130" spans="1:5" ht="51">
      <c r="A130" t="s">
        <v>58</v>
      </c>
      <c r="E130" s="39" t="s">
        <v>4843</v>
      </c>
    </row>
    <row r="131" spans="1:13" ht="12.75">
      <c r="A131" t="s">
        <v>46</v>
      </c>
      <c r="C131" s="31" t="s">
        <v>104</v>
      </c>
      <c r="E131" s="33" t="s">
        <v>3563</v>
      </c>
      <c r="J131" s="32">
        <f>0</f>
      </c>
      <c s="32">
        <f>0</f>
      </c>
      <c s="32">
        <f>0+L132</f>
      </c>
      <c s="32">
        <f>0+M132</f>
      </c>
    </row>
    <row r="132" spans="1:16" ht="12.75">
      <c r="A132" t="s">
        <v>49</v>
      </c>
      <c s="34" t="s">
        <v>209</v>
      </c>
      <c s="34" t="s">
        <v>6036</v>
      </c>
      <c s="35" t="s">
        <v>4244</v>
      </c>
      <c s="6" t="s">
        <v>6037</v>
      </c>
      <c s="36" t="s">
        <v>95</v>
      </c>
      <c s="37">
        <v>0.4</v>
      </c>
      <c s="36">
        <v>0</v>
      </c>
      <c s="36">
        <f>ROUND(G132*H132,6)</f>
      </c>
      <c r="L132" s="38">
        <v>0</v>
      </c>
      <c s="32">
        <f>ROUND(ROUND(L132,2)*ROUND(G132,3),2)</f>
      </c>
      <c s="36" t="s">
        <v>429</v>
      </c>
      <c>
        <f>(M132*21)/100</f>
      </c>
      <c t="s">
        <v>27</v>
      </c>
    </row>
    <row r="133" spans="1:5" ht="12.75">
      <c r="A133" s="35" t="s">
        <v>55</v>
      </c>
      <c r="E133" s="39" t="s">
        <v>5</v>
      </c>
    </row>
    <row r="134" spans="1:5" ht="25.5">
      <c r="A134" s="35" t="s">
        <v>56</v>
      </c>
      <c r="E134" s="40" t="s">
        <v>6389</v>
      </c>
    </row>
    <row r="135" spans="1:5" ht="255">
      <c r="A135" t="s">
        <v>58</v>
      </c>
      <c r="E135" s="39" t="s">
        <v>6039</v>
      </c>
    </row>
    <row r="136" spans="1:13" ht="12.75">
      <c r="A136" t="s">
        <v>46</v>
      </c>
      <c r="C136" s="31" t="s">
        <v>108</v>
      </c>
      <c r="E136" s="33" t="s">
        <v>2697</v>
      </c>
      <c r="J136" s="32">
        <f>0</f>
      </c>
      <c s="32">
        <f>0</f>
      </c>
      <c s="32">
        <f>0+L137+L141+L145+L149+L153+L157+L161+L165+L169+L173+L177+L181+L185</f>
      </c>
      <c s="32">
        <f>0+M137+M141+M145+M149+M153+M157+M161+M165+M169+M173+M177+M181+M185</f>
      </c>
    </row>
    <row r="137" spans="1:16" ht="12.75">
      <c r="A137" t="s">
        <v>49</v>
      </c>
      <c s="34" t="s">
        <v>213</v>
      </c>
      <c s="34" t="s">
        <v>3717</v>
      </c>
      <c s="35" t="s">
        <v>4244</v>
      </c>
      <c s="6" t="s">
        <v>3718</v>
      </c>
      <c s="36" t="s">
        <v>95</v>
      </c>
      <c s="37">
        <v>201.5</v>
      </c>
      <c s="36">
        <v>0</v>
      </c>
      <c s="36">
        <f>ROUND(G137*H137,6)</f>
      </c>
      <c r="L137" s="38">
        <v>0</v>
      </c>
      <c s="32">
        <f>ROUND(ROUND(L137,2)*ROUND(G137,3),2)</f>
      </c>
      <c s="36" t="s">
        <v>429</v>
      </c>
      <c>
        <f>(M137*21)/100</f>
      </c>
      <c t="s">
        <v>27</v>
      </c>
    </row>
    <row r="138" spans="1:5" ht="12.75">
      <c r="A138" s="35" t="s">
        <v>55</v>
      </c>
      <c r="E138" s="39" t="s">
        <v>5</v>
      </c>
    </row>
    <row r="139" spans="1:5" ht="12.75">
      <c r="A139" s="35" t="s">
        <v>56</v>
      </c>
      <c r="E139" s="40" t="s">
        <v>6390</v>
      </c>
    </row>
    <row r="140" spans="1:5" ht="38.25">
      <c r="A140" t="s">
        <v>58</v>
      </c>
      <c r="E140" s="39" t="s">
        <v>6391</v>
      </c>
    </row>
    <row r="141" spans="1:16" ht="12.75">
      <c r="A141" t="s">
        <v>49</v>
      </c>
      <c s="34" t="s">
        <v>217</v>
      </c>
      <c s="34" t="s">
        <v>6044</v>
      </c>
      <c s="35" t="s">
        <v>4244</v>
      </c>
      <c s="6" t="s">
        <v>6045</v>
      </c>
      <c s="36" t="s">
        <v>469</v>
      </c>
      <c s="37">
        <v>16.92</v>
      </c>
      <c s="36">
        <v>0</v>
      </c>
      <c s="36">
        <f>ROUND(G141*H141,6)</f>
      </c>
      <c r="L141" s="38">
        <v>0</v>
      </c>
      <c s="32">
        <f>ROUND(ROUND(L141,2)*ROUND(G141,3),2)</f>
      </c>
      <c s="36" t="s">
        <v>429</v>
      </c>
      <c>
        <f>(M141*21)/100</f>
      </c>
      <c t="s">
        <v>27</v>
      </c>
    </row>
    <row r="142" spans="1:5" ht="12.75">
      <c r="A142" s="35" t="s">
        <v>55</v>
      </c>
      <c r="E142" s="39" t="s">
        <v>5</v>
      </c>
    </row>
    <row r="143" spans="1:5" ht="25.5">
      <c r="A143" s="35" t="s">
        <v>56</v>
      </c>
      <c r="E143" s="40" t="s">
        <v>6392</v>
      </c>
    </row>
    <row r="144" spans="1:5" ht="25.5">
      <c r="A144" t="s">
        <v>58</v>
      </c>
      <c r="E144" s="39" t="s">
        <v>6047</v>
      </c>
    </row>
    <row r="145" spans="1:16" ht="25.5">
      <c r="A145" t="s">
        <v>49</v>
      </c>
      <c s="34" t="s">
        <v>221</v>
      </c>
      <c s="34" t="s">
        <v>4574</v>
      </c>
      <c s="35" t="s">
        <v>4244</v>
      </c>
      <c s="6" t="s">
        <v>4575</v>
      </c>
      <c s="36" t="s">
        <v>95</v>
      </c>
      <c s="37">
        <v>282</v>
      </c>
      <c s="36">
        <v>0</v>
      </c>
      <c s="36">
        <f>ROUND(G145*H145,6)</f>
      </c>
      <c r="L145" s="38">
        <v>0</v>
      </c>
      <c s="32">
        <f>ROUND(ROUND(L145,2)*ROUND(G145,3),2)</f>
      </c>
      <c s="36" t="s">
        <v>429</v>
      </c>
      <c>
        <f>(M145*21)/100</f>
      </c>
      <c t="s">
        <v>27</v>
      </c>
    </row>
    <row r="146" spans="1:5" ht="12.75">
      <c r="A146" s="35" t="s">
        <v>55</v>
      </c>
      <c r="E146" s="39" t="s">
        <v>5</v>
      </c>
    </row>
    <row r="147" spans="1:5" ht="25.5">
      <c r="A147" s="35" t="s">
        <v>56</v>
      </c>
      <c r="E147" s="40" t="s">
        <v>6393</v>
      </c>
    </row>
    <row r="148" spans="1:5" ht="38.25">
      <c r="A148" t="s">
        <v>58</v>
      </c>
      <c r="E148" s="39" t="s">
        <v>6053</v>
      </c>
    </row>
    <row r="149" spans="1:16" ht="12.75">
      <c r="A149" t="s">
        <v>49</v>
      </c>
      <c s="34" t="s">
        <v>225</v>
      </c>
      <c s="34" t="s">
        <v>4581</v>
      </c>
      <c s="35" t="s">
        <v>4244</v>
      </c>
      <c s="6" t="s">
        <v>4582</v>
      </c>
      <c s="36" t="s">
        <v>95</v>
      </c>
      <c s="37">
        <v>282</v>
      </c>
      <c s="36">
        <v>0</v>
      </c>
      <c s="36">
        <f>ROUND(G149*H149,6)</f>
      </c>
      <c r="L149" s="38">
        <v>0</v>
      </c>
      <c s="32">
        <f>ROUND(ROUND(L149,2)*ROUND(G149,3),2)</f>
      </c>
      <c s="36" t="s">
        <v>429</v>
      </c>
      <c>
        <f>(M149*21)/100</f>
      </c>
      <c t="s">
        <v>27</v>
      </c>
    </row>
    <row r="150" spans="1:5" ht="12.75">
      <c r="A150" s="35" t="s">
        <v>55</v>
      </c>
      <c r="E150" s="39" t="s">
        <v>5</v>
      </c>
    </row>
    <row r="151" spans="1:5" ht="25.5">
      <c r="A151" s="35" t="s">
        <v>56</v>
      </c>
      <c r="E151" s="40" t="s">
        <v>6394</v>
      </c>
    </row>
    <row r="152" spans="1:5" ht="25.5">
      <c r="A152" t="s">
        <v>58</v>
      </c>
      <c r="E152" s="39" t="s">
        <v>4573</v>
      </c>
    </row>
    <row r="153" spans="1:16" ht="12.75">
      <c r="A153" t="s">
        <v>49</v>
      </c>
      <c s="34" t="s">
        <v>229</v>
      </c>
      <c s="34" t="s">
        <v>5335</v>
      </c>
      <c s="35" t="s">
        <v>4244</v>
      </c>
      <c s="6" t="s">
        <v>5336</v>
      </c>
      <c s="36" t="s">
        <v>469</v>
      </c>
      <c s="37">
        <v>571.25</v>
      </c>
      <c s="36">
        <v>0</v>
      </c>
      <c s="36">
        <f>ROUND(G153*H153,6)</f>
      </c>
      <c r="L153" s="38">
        <v>0</v>
      </c>
      <c s="32">
        <f>ROUND(ROUND(L153,2)*ROUND(G153,3),2)</f>
      </c>
      <c s="36" t="s">
        <v>429</v>
      </c>
      <c>
        <f>(M153*21)/100</f>
      </c>
      <c t="s">
        <v>27</v>
      </c>
    </row>
    <row r="154" spans="1:5" ht="12.75">
      <c r="A154" s="35" t="s">
        <v>55</v>
      </c>
      <c r="E154" s="39" t="s">
        <v>5</v>
      </c>
    </row>
    <row r="155" spans="1:5" ht="25.5">
      <c r="A155" s="35" t="s">
        <v>56</v>
      </c>
      <c r="E155" s="40" t="s">
        <v>6395</v>
      </c>
    </row>
    <row r="156" spans="1:5" ht="25.5">
      <c r="A156" t="s">
        <v>58</v>
      </c>
      <c r="E156" s="39" t="s">
        <v>4212</v>
      </c>
    </row>
    <row r="157" spans="1:16" ht="12.75">
      <c r="A157" t="s">
        <v>49</v>
      </c>
      <c s="34" t="s">
        <v>233</v>
      </c>
      <c s="34" t="s">
        <v>4210</v>
      </c>
      <c s="35" t="s">
        <v>4244</v>
      </c>
      <c s="6" t="s">
        <v>4211</v>
      </c>
      <c s="36" t="s">
        <v>469</v>
      </c>
      <c s="37">
        <v>293</v>
      </c>
      <c s="36">
        <v>0</v>
      </c>
      <c s="36">
        <f>ROUND(G157*H157,6)</f>
      </c>
      <c r="L157" s="38">
        <v>0</v>
      </c>
      <c s="32">
        <f>ROUND(ROUND(L157,2)*ROUND(G157,3),2)</f>
      </c>
      <c s="36" t="s">
        <v>429</v>
      </c>
      <c>
        <f>(M157*21)/100</f>
      </c>
      <c t="s">
        <v>27</v>
      </c>
    </row>
    <row r="158" spans="1:5" ht="12.75">
      <c r="A158" s="35" t="s">
        <v>55</v>
      </c>
      <c r="E158" s="39" t="s">
        <v>5</v>
      </c>
    </row>
    <row r="159" spans="1:5" ht="25.5">
      <c r="A159" s="35" t="s">
        <v>56</v>
      </c>
      <c r="E159" s="40" t="s">
        <v>6396</v>
      </c>
    </row>
    <row r="160" spans="1:5" ht="25.5">
      <c r="A160" t="s">
        <v>58</v>
      </c>
      <c r="E160" s="39" t="s">
        <v>4212</v>
      </c>
    </row>
    <row r="161" spans="1:16" ht="12.75">
      <c r="A161" t="s">
        <v>49</v>
      </c>
      <c s="34" t="s">
        <v>237</v>
      </c>
      <c s="34" t="s">
        <v>4895</v>
      </c>
      <c s="35" t="s">
        <v>4244</v>
      </c>
      <c s="6" t="s">
        <v>4896</v>
      </c>
      <c s="36" t="s">
        <v>469</v>
      </c>
      <c s="37">
        <v>105.005</v>
      </c>
      <c s="36">
        <v>0</v>
      </c>
      <c s="36">
        <f>ROUND(G161*H161,6)</f>
      </c>
      <c r="L161" s="38">
        <v>0</v>
      </c>
      <c s="32">
        <f>ROUND(ROUND(L161,2)*ROUND(G161,3),2)</f>
      </c>
      <c s="36" t="s">
        <v>429</v>
      </c>
      <c>
        <f>(M161*21)/100</f>
      </c>
      <c t="s">
        <v>27</v>
      </c>
    </row>
    <row r="162" spans="1:5" ht="12.75">
      <c r="A162" s="35" t="s">
        <v>55</v>
      </c>
      <c r="E162" s="39" t="s">
        <v>5</v>
      </c>
    </row>
    <row r="163" spans="1:5" ht="51">
      <c r="A163" s="35" t="s">
        <v>56</v>
      </c>
      <c r="E163" s="40" t="s">
        <v>6397</v>
      </c>
    </row>
    <row r="164" spans="1:5" ht="25.5">
      <c r="A164" t="s">
        <v>58</v>
      </c>
      <c r="E164" s="39" t="s">
        <v>4212</v>
      </c>
    </row>
    <row r="165" spans="1:16" ht="12.75">
      <c r="A165" t="s">
        <v>49</v>
      </c>
      <c s="34" t="s">
        <v>241</v>
      </c>
      <c s="34" t="s">
        <v>4317</v>
      </c>
      <c s="35" t="s">
        <v>4244</v>
      </c>
      <c s="6" t="s">
        <v>4318</v>
      </c>
      <c s="36" t="s">
        <v>75</v>
      </c>
      <c s="37">
        <v>7.8</v>
      </c>
      <c s="36">
        <v>0</v>
      </c>
      <c s="36">
        <f>ROUND(G165*H165,6)</f>
      </c>
      <c r="L165" s="38">
        <v>0</v>
      </c>
      <c s="32">
        <f>ROUND(ROUND(L165,2)*ROUND(G165,3),2)</f>
      </c>
      <c s="36" t="s">
        <v>429</v>
      </c>
      <c>
        <f>(M165*21)/100</f>
      </c>
      <c t="s">
        <v>27</v>
      </c>
    </row>
    <row r="166" spans="1:5" ht="12.75">
      <c r="A166" s="35" t="s">
        <v>55</v>
      </c>
      <c r="E166" s="39" t="s">
        <v>5</v>
      </c>
    </row>
    <row r="167" spans="1:5" ht="12.75">
      <c r="A167" s="35" t="s">
        <v>56</v>
      </c>
      <c r="E167" s="40" t="s">
        <v>6398</v>
      </c>
    </row>
    <row r="168" spans="1:5" ht="114.75">
      <c r="A168" t="s">
        <v>58</v>
      </c>
      <c r="E168" s="39" t="s">
        <v>6059</v>
      </c>
    </row>
    <row r="169" spans="1:16" ht="12.75">
      <c r="A169" t="s">
        <v>49</v>
      </c>
      <c s="34" t="s">
        <v>245</v>
      </c>
      <c s="34" t="s">
        <v>3898</v>
      </c>
      <c s="35" t="s">
        <v>4244</v>
      </c>
      <c s="6" t="s">
        <v>3899</v>
      </c>
      <c s="36" t="s">
        <v>1574</v>
      </c>
      <c s="37">
        <v>811.2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4320</v>
      </c>
    </row>
    <row r="172" spans="1:5" ht="25.5">
      <c r="A172" t="s">
        <v>58</v>
      </c>
      <c r="E172" s="39" t="s">
        <v>1927</v>
      </c>
    </row>
    <row r="173" spans="1:16" ht="12.75">
      <c r="A173" t="s">
        <v>49</v>
      </c>
      <c s="34" t="s">
        <v>249</v>
      </c>
      <c s="34" t="s">
        <v>4321</v>
      </c>
      <c s="35" t="s">
        <v>4244</v>
      </c>
      <c s="6" t="s">
        <v>4322</v>
      </c>
      <c s="36" t="s">
        <v>75</v>
      </c>
      <c s="37">
        <v>0.12</v>
      </c>
      <c s="36">
        <v>0</v>
      </c>
      <c s="36">
        <f>ROUND(G173*H173,6)</f>
      </c>
      <c r="L173" s="38">
        <v>0</v>
      </c>
      <c s="32">
        <f>ROUND(ROUND(L173,2)*ROUND(G173,3),2)</f>
      </c>
      <c s="36" t="s">
        <v>429</v>
      </c>
      <c>
        <f>(M173*21)/100</f>
      </c>
      <c t="s">
        <v>27</v>
      </c>
    </row>
    <row r="174" spans="1:5" ht="12.75">
      <c r="A174" s="35" t="s">
        <v>55</v>
      </c>
      <c r="E174" s="39" t="s">
        <v>5</v>
      </c>
    </row>
    <row r="175" spans="1:5" ht="12.75">
      <c r="A175" s="35" t="s">
        <v>56</v>
      </c>
      <c r="E175" s="40" t="s">
        <v>6399</v>
      </c>
    </row>
    <row r="176" spans="1:5" ht="114.75">
      <c r="A176" t="s">
        <v>58</v>
      </c>
      <c r="E176" s="39" t="s">
        <v>6059</v>
      </c>
    </row>
    <row r="177" spans="1:16" ht="12.75">
      <c r="A177" t="s">
        <v>49</v>
      </c>
      <c s="34" t="s">
        <v>253</v>
      </c>
      <c s="34" t="s">
        <v>3639</v>
      </c>
      <c s="35" t="s">
        <v>4244</v>
      </c>
      <c s="6" t="s">
        <v>3640</v>
      </c>
      <c s="36" t="s">
        <v>1574</v>
      </c>
      <c s="37">
        <v>12</v>
      </c>
      <c s="36">
        <v>0</v>
      </c>
      <c s="36">
        <f>ROUND(G177*H177,6)</f>
      </c>
      <c r="L177" s="38">
        <v>0</v>
      </c>
      <c s="32">
        <f>ROUND(ROUND(L177,2)*ROUND(G177,3),2)</f>
      </c>
      <c s="36" t="s">
        <v>429</v>
      </c>
      <c>
        <f>(M177*21)/100</f>
      </c>
      <c t="s">
        <v>27</v>
      </c>
    </row>
    <row r="178" spans="1:5" ht="12.75">
      <c r="A178" s="35" t="s">
        <v>55</v>
      </c>
      <c r="E178" s="39" t="s">
        <v>5</v>
      </c>
    </row>
    <row r="179" spans="1:5" ht="12.75">
      <c r="A179" s="35" t="s">
        <v>56</v>
      </c>
      <c r="E179" s="40" t="s">
        <v>4324</v>
      </c>
    </row>
    <row r="180" spans="1:5" ht="25.5">
      <c r="A180" t="s">
        <v>58</v>
      </c>
      <c r="E180" s="39" t="s">
        <v>1927</v>
      </c>
    </row>
    <row r="181" spans="1:16" ht="12.75">
      <c r="A181" t="s">
        <v>49</v>
      </c>
      <c s="34" t="s">
        <v>257</v>
      </c>
      <c s="34" t="s">
        <v>6350</v>
      </c>
      <c s="35" t="s">
        <v>4244</v>
      </c>
      <c s="6" t="s">
        <v>6351</v>
      </c>
      <c s="36" t="s">
        <v>75</v>
      </c>
      <c s="37">
        <v>0.002</v>
      </c>
      <c s="36">
        <v>0</v>
      </c>
      <c s="36">
        <f>ROUND(G181*H181,6)</f>
      </c>
      <c r="L181" s="38">
        <v>0</v>
      </c>
      <c s="32">
        <f>ROUND(ROUND(L181,2)*ROUND(G181,3),2)</f>
      </c>
      <c s="36" t="s">
        <v>429</v>
      </c>
      <c>
        <f>(M181*21)/100</f>
      </c>
      <c t="s">
        <v>27</v>
      </c>
    </row>
    <row r="182" spans="1:5" ht="12.75">
      <c r="A182" s="35" t="s">
        <v>55</v>
      </c>
      <c r="E182" s="39" t="s">
        <v>5</v>
      </c>
    </row>
    <row r="183" spans="1:5" ht="25.5">
      <c r="A183" s="35" t="s">
        <v>56</v>
      </c>
      <c r="E183" s="40" t="s">
        <v>6400</v>
      </c>
    </row>
    <row r="184" spans="1:5" ht="89.25">
      <c r="A184" t="s">
        <v>58</v>
      </c>
      <c r="E184" s="39" t="s">
        <v>6068</v>
      </c>
    </row>
    <row r="185" spans="1:16" ht="12.75">
      <c r="A185" t="s">
        <v>49</v>
      </c>
      <c s="34" t="s">
        <v>261</v>
      </c>
      <c s="34" t="s">
        <v>6266</v>
      </c>
      <c s="35" t="s">
        <v>4244</v>
      </c>
      <c s="6" t="s">
        <v>6267</v>
      </c>
      <c s="36" t="s">
        <v>469</v>
      </c>
      <c s="37">
        <v>176</v>
      </c>
      <c s="36">
        <v>0</v>
      </c>
      <c s="36">
        <f>ROUND(G185*H185,6)</f>
      </c>
      <c r="L185" s="38">
        <v>0</v>
      </c>
      <c s="32">
        <f>ROUND(ROUND(L185,2)*ROUND(G185,3),2)</f>
      </c>
      <c s="36" t="s">
        <v>429</v>
      </c>
      <c>
        <f>(M185*21)/100</f>
      </c>
      <c t="s">
        <v>27</v>
      </c>
    </row>
    <row r="186" spans="1:5" ht="12.75">
      <c r="A186" s="35" t="s">
        <v>55</v>
      </c>
      <c r="E186" s="39" t="s">
        <v>5</v>
      </c>
    </row>
    <row r="187" spans="1:5" ht="12.75">
      <c r="A187" s="35" t="s">
        <v>56</v>
      </c>
      <c r="E187" s="40" t="s">
        <v>6401</v>
      </c>
    </row>
    <row r="188" spans="1:5" ht="89.25">
      <c r="A188" t="s">
        <v>58</v>
      </c>
      <c r="E188" s="39" t="s">
        <v>6068</v>
      </c>
    </row>
    <row r="189" spans="1:13" ht="12.75">
      <c r="A189" t="s">
        <v>46</v>
      </c>
      <c r="C189" s="31" t="s">
        <v>3144</v>
      </c>
      <c r="E189" s="33" t="s">
        <v>3145</v>
      </c>
      <c r="J189" s="32">
        <f>0</f>
      </c>
      <c s="32">
        <f>0</f>
      </c>
      <c s="32">
        <f>0+L190+L194+L198+L202+L206</f>
      </c>
      <c s="32">
        <f>0+M190+M194+M198+M202+M206</f>
      </c>
    </row>
    <row r="190" spans="1:16" ht="25.5">
      <c r="A190" t="s">
        <v>49</v>
      </c>
      <c s="34" t="s">
        <v>71</v>
      </c>
      <c s="34" t="s">
        <v>427</v>
      </c>
      <c s="35" t="s">
        <v>4244</v>
      </c>
      <c s="6" t="s">
        <v>428</v>
      </c>
      <c s="36" t="s">
        <v>53</v>
      </c>
      <c s="37">
        <v>385.78</v>
      </c>
      <c s="36">
        <v>0</v>
      </c>
      <c s="36">
        <f>ROUND(G190*H190,6)</f>
      </c>
      <c r="L190" s="38">
        <v>0</v>
      </c>
      <c s="32">
        <f>ROUND(ROUND(L190,2)*ROUND(G190,3),2)</f>
      </c>
      <c s="36" t="s">
        <v>429</v>
      </c>
      <c>
        <f>(M190*21)/100</f>
      </c>
      <c t="s">
        <v>27</v>
      </c>
    </row>
    <row r="191" spans="1:5" ht="12.75">
      <c r="A191" s="35" t="s">
        <v>55</v>
      </c>
      <c r="E191" s="39" t="s">
        <v>5</v>
      </c>
    </row>
    <row r="192" spans="1:5" ht="12.75">
      <c r="A192" s="35" t="s">
        <v>56</v>
      </c>
      <c r="E192" s="40" t="s">
        <v>5092</v>
      </c>
    </row>
    <row r="193" spans="1:5" ht="140.25">
      <c r="A193" t="s">
        <v>58</v>
      </c>
      <c r="E193" s="39" t="s">
        <v>2586</v>
      </c>
    </row>
    <row r="194" spans="1:16" ht="25.5">
      <c r="A194" t="s">
        <v>49</v>
      </c>
      <c s="34" t="s">
        <v>27</v>
      </c>
      <c s="34" t="s">
        <v>2222</v>
      </c>
      <c s="35" t="s">
        <v>4244</v>
      </c>
      <c s="6" t="s">
        <v>2223</v>
      </c>
      <c s="36" t="s">
        <v>53</v>
      </c>
      <c s="37">
        <v>8.448</v>
      </c>
      <c s="36">
        <v>0</v>
      </c>
      <c s="36">
        <f>ROUND(G194*H194,6)</f>
      </c>
      <c r="L194" s="38">
        <v>0</v>
      </c>
      <c s="32">
        <f>ROUND(ROUND(L194,2)*ROUND(G194,3),2)</f>
      </c>
      <c s="36" t="s">
        <v>429</v>
      </c>
      <c>
        <f>(M194*21)/100</f>
      </c>
      <c t="s">
        <v>27</v>
      </c>
    </row>
    <row r="195" spans="1:5" ht="12.75">
      <c r="A195" s="35" t="s">
        <v>55</v>
      </c>
      <c r="E195" s="39" t="s">
        <v>5</v>
      </c>
    </row>
    <row r="196" spans="1:5" ht="12.75">
      <c r="A196" s="35" t="s">
        <v>56</v>
      </c>
      <c r="E196" s="40" t="s">
        <v>6269</v>
      </c>
    </row>
    <row r="197" spans="1:5" ht="140.25">
      <c r="A197" t="s">
        <v>58</v>
      </c>
      <c r="E197" s="39" t="s">
        <v>2586</v>
      </c>
    </row>
    <row r="198" spans="1:16" ht="25.5">
      <c r="A198" t="s">
        <v>49</v>
      </c>
      <c s="34" t="s">
        <v>26</v>
      </c>
      <c s="34" t="s">
        <v>923</v>
      </c>
      <c s="35" t="s">
        <v>4244</v>
      </c>
      <c s="6" t="s">
        <v>924</v>
      </c>
      <c s="36" t="s">
        <v>53</v>
      </c>
      <c s="37">
        <v>0.3</v>
      </c>
      <c s="36">
        <v>0</v>
      </c>
      <c s="36">
        <f>ROUND(G198*H198,6)</f>
      </c>
      <c r="L198" s="38">
        <v>0</v>
      </c>
      <c s="32">
        <f>ROUND(ROUND(L198,2)*ROUND(G198,3),2)</f>
      </c>
      <c s="36" t="s">
        <v>429</v>
      </c>
      <c>
        <f>(M198*21)/100</f>
      </c>
      <c t="s">
        <v>27</v>
      </c>
    </row>
    <row r="199" spans="1:5" ht="12.75">
      <c r="A199" s="35" t="s">
        <v>55</v>
      </c>
      <c r="E199" s="39" t="s">
        <v>5</v>
      </c>
    </row>
    <row r="200" spans="1:5" ht="12.75">
      <c r="A200" s="35" t="s">
        <v>56</v>
      </c>
      <c r="E200" s="40" t="s">
        <v>5094</v>
      </c>
    </row>
    <row r="201" spans="1:5" ht="140.25">
      <c r="A201" t="s">
        <v>58</v>
      </c>
      <c r="E201" s="39" t="s">
        <v>2586</v>
      </c>
    </row>
    <row r="202" spans="1:16" ht="25.5">
      <c r="A202" t="s">
        <v>49</v>
      </c>
      <c s="34" t="s">
        <v>87</v>
      </c>
      <c s="34" t="s">
        <v>3777</v>
      </c>
      <c s="35" t="s">
        <v>4244</v>
      </c>
      <c s="6" t="s">
        <v>3778</v>
      </c>
      <c s="36" t="s">
        <v>53</v>
      </c>
      <c s="37">
        <v>20.28</v>
      </c>
      <c s="36">
        <v>0</v>
      </c>
      <c s="36">
        <f>ROUND(G202*H202,6)</f>
      </c>
      <c r="L202" s="38">
        <v>0</v>
      </c>
      <c s="32">
        <f>ROUND(ROUND(L202,2)*ROUND(G202,3),2)</f>
      </c>
      <c s="36" t="s">
        <v>429</v>
      </c>
      <c>
        <f>(M202*21)/100</f>
      </c>
      <c t="s">
        <v>27</v>
      </c>
    </row>
    <row r="203" spans="1:5" ht="12.75">
      <c r="A203" s="35" t="s">
        <v>55</v>
      </c>
      <c r="E203" s="39" t="s">
        <v>5</v>
      </c>
    </row>
    <row r="204" spans="1:5" ht="12.75">
      <c r="A204" s="35" t="s">
        <v>56</v>
      </c>
      <c r="E204" s="40" t="s">
        <v>5095</v>
      </c>
    </row>
    <row r="205" spans="1:5" ht="140.25">
      <c r="A205" t="s">
        <v>58</v>
      </c>
      <c r="E205" s="39" t="s">
        <v>2586</v>
      </c>
    </row>
    <row r="206" spans="1:16" ht="25.5">
      <c r="A206" t="s">
        <v>49</v>
      </c>
      <c s="34" t="s">
        <v>92</v>
      </c>
      <c s="34" t="s">
        <v>4860</v>
      </c>
      <c s="35" t="s">
        <v>4244</v>
      </c>
      <c s="6" t="s">
        <v>4861</v>
      </c>
      <c s="36" t="s">
        <v>53</v>
      </c>
      <c s="37">
        <v>3.15</v>
      </c>
      <c s="36">
        <v>0</v>
      </c>
      <c s="36">
        <f>ROUND(G206*H206,6)</f>
      </c>
      <c r="L206" s="38">
        <v>0</v>
      </c>
      <c s="32">
        <f>ROUND(ROUND(L206,2)*ROUND(G206,3),2)</f>
      </c>
      <c s="36" t="s">
        <v>429</v>
      </c>
      <c>
        <f>(M206*21)/100</f>
      </c>
      <c t="s">
        <v>27</v>
      </c>
    </row>
    <row r="207" spans="1:5" ht="12.75">
      <c r="A207" s="35" t="s">
        <v>55</v>
      </c>
      <c r="E207" s="39" t="s">
        <v>5</v>
      </c>
    </row>
    <row r="208" spans="1:5" ht="12.75">
      <c r="A208" s="35" t="s">
        <v>56</v>
      </c>
      <c r="E208" s="40" t="s">
        <v>6074</v>
      </c>
    </row>
    <row r="209" spans="1:5" ht="140.25">
      <c r="A209" t="s">
        <v>58</v>
      </c>
      <c r="E209"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6402</v>
      </c>
      <c s="41">
        <f>Rekapitulace!C102</f>
      </c>
      <c s="20" t="s">
        <v>0</v>
      </c>
      <c t="s">
        <v>23</v>
      </c>
      <c t="s">
        <v>27</v>
      </c>
    </row>
    <row r="4" spans="1:16" ht="32" customHeight="1">
      <c r="A4" s="24" t="s">
        <v>20</v>
      </c>
      <c s="25" t="s">
        <v>28</v>
      </c>
      <c s="27" t="s">
        <v>6402</v>
      </c>
      <c r="E4" s="26" t="s">
        <v>6403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25.5">
      <c r="A8" t="s">
        <v>44</v>
      </c>
      <c r="C8" s="28" t="s">
        <v>6406</v>
      </c>
      <c r="E8" s="30" t="s">
        <v>6405</v>
      </c>
      <c r="J8" s="29">
        <f>0+J9+J22+J55+J80+J85+J98</f>
      </c>
      <c s="29">
        <f>0+K9+K22+K55+K80+K85+K98</f>
      </c>
      <c s="29">
        <f>0+L9+L22+L55+L80+L85+L98</f>
      </c>
      <c s="29">
        <f>0+M9+M22+M55+M80+M85+M98</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206.15</v>
      </c>
      <c s="36">
        <v>0</v>
      </c>
      <c s="36">
        <f>ROUND(G10*H10,6)</f>
      </c>
      <c r="L10" s="38">
        <v>0</v>
      </c>
      <c s="32">
        <f>ROUND(ROUND(L10,2)*ROUND(G10,3),2)</f>
      </c>
      <c s="36" t="s">
        <v>54</v>
      </c>
      <c>
        <f>(M10*21)/100</f>
      </c>
      <c t="s">
        <v>27</v>
      </c>
    </row>
    <row r="11" spans="1:5" ht="12.75">
      <c r="A11" s="35" t="s">
        <v>55</v>
      </c>
      <c r="E11" s="39" t="s">
        <v>6407</v>
      </c>
    </row>
    <row r="12" spans="1:5" ht="12.75">
      <c r="A12" s="35" t="s">
        <v>56</v>
      </c>
      <c r="E12" s="40" t="s">
        <v>6408</v>
      </c>
    </row>
    <row r="13" spans="1:5" ht="140.25">
      <c r="A13" t="s">
        <v>58</v>
      </c>
      <c r="E13" s="39" t="s">
        <v>59</v>
      </c>
    </row>
    <row r="14" spans="1:16" ht="25.5">
      <c r="A14" t="s">
        <v>49</v>
      </c>
      <c s="34" t="s">
        <v>27</v>
      </c>
      <c s="34" t="s">
        <v>921</v>
      </c>
      <c s="35" t="s">
        <v>5</v>
      </c>
      <c s="6" t="s">
        <v>922</v>
      </c>
      <c s="36" t="s">
        <v>53</v>
      </c>
      <c s="37">
        <v>329.2</v>
      </c>
      <c s="36">
        <v>0</v>
      </c>
      <c s="36">
        <f>ROUND(G14*H14,6)</f>
      </c>
      <c r="L14" s="38">
        <v>0</v>
      </c>
      <c s="32">
        <f>ROUND(ROUND(L14,2)*ROUND(G14,3),2)</f>
      </c>
      <c s="36" t="s">
        <v>54</v>
      </c>
      <c>
        <f>(M14*21)/100</f>
      </c>
      <c t="s">
        <v>27</v>
      </c>
    </row>
    <row r="15" spans="1:5" ht="12.75">
      <c r="A15" s="35" t="s">
        <v>55</v>
      </c>
      <c r="E15" s="39" t="s">
        <v>6409</v>
      </c>
    </row>
    <row r="16" spans="1:5" ht="12.75">
      <c r="A16" s="35" t="s">
        <v>56</v>
      </c>
      <c r="E16" s="40" t="s">
        <v>6410</v>
      </c>
    </row>
    <row r="17" spans="1:5" ht="140.25">
      <c r="A17" t="s">
        <v>58</v>
      </c>
      <c r="E17" s="39" t="s">
        <v>59</v>
      </c>
    </row>
    <row r="18" spans="1:16" ht="12.75">
      <c r="A18" t="s">
        <v>49</v>
      </c>
      <c s="34" t="s">
        <v>26</v>
      </c>
      <c s="34" t="s">
        <v>6411</v>
      </c>
      <c s="35" t="s">
        <v>5</v>
      </c>
      <c s="6" t="s">
        <v>6412</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0+L23+L27+L31+L35+L39+L43+L47+L51</f>
      </c>
      <c s="32">
        <f>0+M23+M27+M31+M35+M39+M43+M47+M51</f>
      </c>
    </row>
    <row r="23" spans="1:16" ht="12.75">
      <c r="A23" t="s">
        <v>49</v>
      </c>
      <c s="34" t="s">
        <v>87</v>
      </c>
      <c s="34" t="s">
        <v>6413</v>
      </c>
      <c s="35" t="s">
        <v>5</v>
      </c>
      <c s="6" t="s">
        <v>6414</v>
      </c>
      <c s="36" t="s">
        <v>90</v>
      </c>
      <c s="37">
        <v>15</v>
      </c>
      <c s="36">
        <v>0</v>
      </c>
      <c s="36">
        <f>ROUND(G23*H23,6)</f>
      </c>
      <c r="L23" s="38">
        <v>0</v>
      </c>
      <c s="32">
        <f>ROUND(ROUND(L23,2)*ROUND(G23,3),2)</f>
      </c>
      <c s="36" t="s">
        <v>54</v>
      </c>
      <c>
        <f>(M23*21)/100</f>
      </c>
      <c t="s">
        <v>27</v>
      </c>
    </row>
    <row r="24" spans="1:5" ht="12.75">
      <c r="A24" s="35" t="s">
        <v>55</v>
      </c>
      <c r="E24" s="39" t="s">
        <v>6415</v>
      </c>
    </row>
    <row r="25" spans="1:5" ht="12.75">
      <c r="A25" s="35" t="s">
        <v>56</v>
      </c>
      <c r="E25" s="40" t="s">
        <v>5</v>
      </c>
    </row>
    <row r="26" spans="1:5" ht="114.75">
      <c r="A26" t="s">
        <v>58</v>
      </c>
      <c r="E26" s="39" t="s">
        <v>6416</v>
      </c>
    </row>
    <row r="27" spans="1:16" ht="12.75">
      <c r="A27" t="s">
        <v>49</v>
      </c>
      <c s="34" t="s">
        <v>92</v>
      </c>
      <c s="34" t="s">
        <v>6417</v>
      </c>
      <c s="35" t="s">
        <v>5</v>
      </c>
      <c s="6" t="s">
        <v>6418</v>
      </c>
      <c s="36" t="s">
        <v>75</v>
      </c>
      <c s="37">
        <v>94</v>
      </c>
      <c s="36">
        <v>0</v>
      </c>
      <c s="36">
        <f>ROUND(G27*H27,6)</f>
      </c>
      <c r="L27" s="38">
        <v>0</v>
      </c>
      <c s="32">
        <f>ROUND(ROUND(L27,2)*ROUND(G27,3),2)</f>
      </c>
      <c s="36" t="s">
        <v>54</v>
      </c>
      <c>
        <f>(M27*21)/100</f>
      </c>
      <c t="s">
        <v>27</v>
      </c>
    </row>
    <row r="28" spans="1:5" ht="25.5">
      <c r="A28" s="35" t="s">
        <v>55</v>
      </c>
      <c r="E28" s="39" t="s">
        <v>6419</v>
      </c>
    </row>
    <row r="29" spans="1:5" ht="12.75">
      <c r="A29" s="35" t="s">
        <v>56</v>
      </c>
      <c r="E29" s="40" t="s">
        <v>5</v>
      </c>
    </row>
    <row r="30" spans="1:5" ht="369.75">
      <c r="A30" t="s">
        <v>58</v>
      </c>
      <c r="E30" s="39" t="s">
        <v>6420</v>
      </c>
    </row>
    <row r="31" spans="1:16" ht="12.75">
      <c r="A31" t="s">
        <v>49</v>
      </c>
      <c s="34" t="s">
        <v>97</v>
      </c>
      <c s="34" t="s">
        <v>6421</v>
      </c>
      <c s="35" t="s">
        <v>5</v>
      </c>
      <c s="6" t="s">
        <v>6422</v>
      </c>
      <c s="36" t="s">
        <v>439</v>
      </c>
      <c s="37">
        <v>3760</v>
      </c>
      <c s="36">
        <v>0</v>
      </c>
      <c s="36">
        <f>ROUND(G31*H31,6)</f>
      </c>
      <c r="L31" s="38">
        <v>0</v>
      </c>
      <c s="32">
        <f>ROUND(ROUND(L31,2)*ROUND(G31,3),2)</f>
      </c>
      <c s="36" t="s">
        <v>54</v>
      </c>
      <c>
        <f>(M31*21)/100</f>
      </c>
      <c t="s">
        <v>27</v>
      </c>
    </row>
    <row r="32" spans="1:5" ht="12.75">
      <c r="A32" s="35" t="s">
        <v>55</v>
      </c>
      <c r="E32" s="39" t="s">
        <v>6423</v>
      </c>
    </row>
    <row r="33" spans="1:5" ht="12.75">
      <c r="A33" s="35" t="s">
        <v>56</v>
      </c>
      <c r="E33" s="40" t="s">
        <v>6424</v>
      </c>
    </row>
    <row r="34" spans="1:5" ht="25.5">
      <c r="A34" t="s">
        <v>58</v>
      </c>
      <c r="E34" s="39" t="s">
        <v>441</v>
      </c>
    </row>
    <row r="35" spans="1:16" ht="12.75">
      <c r="A35" t="s">
        <v>49</v>
      </c>
      <c s="34" t="s">
        <v>85</v>
      </c>
      <c s="34" t="s">
        <v>6425</v>
      </c>
      <c s="35" t="s">
        <v>5</v>
      </c>
      <c s="6" t="s">
        <v>6426</v>
      </c>
      <c s="36" t="s">
        <v>75</v>
      </c>
      <c s="37">
        <v>164.6</v>
      </c>
      <c s="36">
        <v>0</v>
      </c>
      <c s="36">
        <f>ROUND(G35*H35,6)</f>
      </c>
      <c r="L35" s="38">
        <v>0</v>
      </c>
      <c s="32">
        <f>ROUND(ROUND(L35,2)*ROUND(G35,3),2)</f>
      </c>
      <c s="36" t="s">
        <v>54</v>
      </c>
      <c>
        <f>(M35*21)/100</f>
      </c>
      <c t="s">
        <v>27</v>
      </c>
    </row>
    <row r="36" spans="1:5" ht="25.5">
      <c r="A36" s="35" t="s">
        <v>55</v>
      </c>
      <c r="E36" s="39" t="s">
        <v>6427</v>
      </c>
    </row>
    <row r="37" spans="1:5" ht="51">
      <c r="A37" s="35" t="s">
        <v>56</v>
      </c>
      <c r="E37" s="40" t="s">
        <v>6428</v>
      </c>
    </row>
    <row r="38" spans="1:5" ht="369.75">
      <c r="A38" t="s">
        <v>58</v>
      </c>
      <c r="E38" s="39" t="s">
        <v>6429</v>
      </c>
    </row>
    <row r="39" spans="1:16" ht="12.75">
      <c r="A39" t="s">
        <v>49</v>
      </c>
      <c s="34" t="s">
        <v>104</v>
      </c>
      <c s="34" t="s">
        <v>6430</v>
      </c>
      <c s="35" t="s">
        <v>5</v>
      </c>
      <c s="6" t="s">
        <v>6431</v>
      </c>
      <c s="36" t="s">
        <v>439</v>
      </c>
      <c s="37">
        <v>6584</v>
      </c>
      <c s="36">
        <v>0</v>
      </c>
      <c s="36">
        <f>ROUND(G39*H39,6)</f>
      </c>
      <c r="L39" s="38">
        <v>0</v>
      </c>
      <c s="32">
        <f>ROUND(ROUND(L39,2)*ROUND(G39,3),2)</f>
      </c>
      <c s="36" t="s">
        <v>54</v>
      </c>
      <c>
        <f>(M39*21)/100</f>
      </c>
      <c t="s">
        <v>27</v>
      </c>
    </row>
    <row r="40" spans="1:5" ht="12.75">
      <c r="A40" s="35" t="s">
        <v>55</v>
      </c>
      <c r="E40" s="39" t="s">
        <v>6423</v>
      </c>
    </row>
    <row r="41" spans="1:5" ht="12.75">
      <c r="A41" s="35" t="s">
        <v>56</v>
      </c>
      <c r="E41" s="40" t="s">
        <v>6432</v>
      </c>
    </row>
    <row r="42" spans="1:5" ht="25.5">
      <c r="A42" t="s">
        <v>58</v>
      </c>
      <c r="E42" s="39" t="s">
        <v>441</v>
      </c>
    </row>
    <row r="43" spans="1:16" ht="12.75">
      <c r="A43" t="s">
        <v>49</v>
      </c>
      <c s="34" t="s">
        <v>108</v>
      </c>
      <c s="34" t="s">
        <v>434</v>
      </c>
      <c s="35" t="s">
        <v>5</v>
      </c>
      <c s="6" t="s">
        <v>435</v>
      </c>
      <c s="36" t="s">
        <v>75</v>
      </c>
      <c s="37">
        <v>14.5</v>
      </c>
      <c s="36">
        <v>0</v>
      </c>
      <c s="36">
        <f>ROUND(G43*H43,6)</f>
      </c>
      <c r="L43" s="38">
        <v>0</v>
      </c>
      <c s="32">
        <f>ROUND(ROUND(L43,2)*ROUND(G43,3),2)</f>
      </c>
      <c s="36" t="s">
        <v>54</v>
      </c>
      <c>
        <f>(M43*21)/100</f>
      </c>
      <c t="s">
        <v>27</v>
      </c>
    </row>
    <row r="44" spans="1:5" ht="25.5">
      <c r="A44" s="35" t="s">
        <v>55</v>
      </c>
      <c r="E44" s="39" t="s">
        <v>6433</v>
      </c>
    </row>
    <row r="45" spans="1:5" ht="12.75">
      <c r="A45" s="35" t="s">
        <v>56</v>
      </c>
      <c r="E45" s="40" t="s">
        <v>5</v>
      </c>
    </row>
    <row r="46" spans="1:5" ht="318.75">
      <c r="A46" t="s">
        <v>58</v>
      </c>
      <c r="E46" s="39" t="s">
        <v>436</v>
      </c>
    </row>
    <row r="47" spans="1:16" ht="12.75">
      <c r="A47" t="s">
        <v>49</v>
      </c>
      <c s="34" t="s">
        <v>112</v>
      </c>
      <c s="34" t="s">
        <v>437</v>
      </c>
      <c s="35" t="s">
        <v>5</v>
      </c>
      <c s="6" t="s">
        <v>438</v>
      </c>
      <c s="36" t="s">
        <v>439</v>
      </c>
      <c s="37">
        <v>580</v>
      </c>
      <c s="36">
        <v>0</v>
      </c>
      <c s="36">
        <f>ROUND(G47*H47,6)</f>
      </c>
      <c r="L47" s="38">
        <v>0</v>
      </c>
      <c s="32">
        <f>ROUND(ROUND(L47,2)*ROUND(G47,3),2)</f>
      </c>
      <c s="36" t="s">
        <v>54</v>
      </c>
      <c>
        <f>(M47*21)/100</f>
      </c>
      <c t="s">
        <v>27</v>
      </c>
    </row>
    <row r="48" spans="1:5" ht="12.75">
      <c r="A48" s="35" t="s">
        <v>55</v>
      </c>
      <c r="E48" s="39" t="s">
        <v>6423</v>
      </c>
    </row>
    <row r="49" spans="1:5" ht="12.75">
      <c r="A49" s="35" t="s">
        <v>56</v>
      </c>
      <c r="E49" s="40" t="s">
        <v>6434</v>
      </c>
    </row>
    <row r="50" spans="1:5" ht="25.5">
      <c r="A50" t="s">
        <v>58</v>
      </c>
      <c r="E50" s="39" t="s">
        <v>441</v>
      </c>
    </row>
    <row r="51" spans="1:16" ht="12.75">
      <c r="A51" t="s">
        <v>49</v>
      </c>
      <c s="34" t="s">
        <v>116</v>
      </c>
      <c s="34" t="s">
        <v>442</v>
      </c>
      <c s="35" t="s">
        <v>5</v>
      </c>
      <c s="6" t="s">
        <v>443</v>
      </c>
      <c s="36" t="s">
        <v>75</v>
      </c>
      <c s="37">
        <v>273.1</v>
      </c>
      <c s="36">
        <v>0</v>
      </c>
      <c s="36">
        <f>ROUND(G51*H51,6)</f>
      </c>
      <c r="L51" s="38">
        <v>0</v>
      </c>
      <c s="32">
        <f>ROUND(ROUND(L51,2)*ROUND(G51,3),2)</f>
      </c>
      <c s="36" t="s">
        <v>54</v>
      </c>
      <c>
        <f>(M51*21)/100</f>
      </c>
      <c t="s">
        <v>27</v>
      </c>
    </row>
    <row r="52" spans="1:5" ht="12.75">
      <c r="A52" s="35" t="s">
        <v>55</v>
      </c>
      <c r="E52" s="39" t="s">
        <v>6435</v>
      </c>
    </row>
    <row r="53" spans="1:5" ht="12.75">
      <c r="A53" s="35" t="s">
        <v>56</v>
      </c>
      <c r="E53" s="40" t="s">
        <v>6436</v>
      </c>
    </row>
    <row r="54" spans="1:5" ht="191.25">
      <c r="A54" t="s">
        <v>58</v>
      </c>
      <c r="E54" s="39" t="s">
        <v>444</v>
      </c>
    </row>
    <row r="55" spans="1:13" ht="12.75">
      <c r="A55" t="s">
        <v>46</v>
      </c>
      <c r="C55" s="31" t="s">
        <v>27</v>
      </c>
      <c r="E55" s="33" t="s">
        <v>445</v>
      </c>
      <c r="J55" s="32">
        <f>0</f>
      </c>
      <c s="32">
        <f>0</f>
      </c>
      <c s="32">
        <f>0+L56+L60+L64+L68+L72+L76</f>
      </c>
      <c s="32">
        <f>0+M56+M60+M64+M68+M72+M76</f>
      </c>
    </row>
    <row r="56" spans="1:16" ht="12.75">
      <c r="A56" t="s">
        <v>49</v>
      </c>
      <c s="34" t="s">
        <v>120</v>
      </c>
      <c s="34" t="s">
        <v>6437</v>
      </c>
      <c s="35" t="s">
        <v>5</v>
      </c>
      <c s="6" t="s">
        <v>6438</v>
      </c>
      <c s="36" t="s">
        <v>95</v>
      </c>
      <c s="37">
        <v>89.5</v>
      </c>
      <c s="36">
        <v>0</v>
      </c>
      <c s="36">
        <f>ROUND(G56*H56,6)</f>
      </c>
      <c r="L56" s="38">
        <v>0</v>
      </c>
      <c s="32">
        <f>ROUND(ROUND(L56,2)*ROUND(G56,3),2)</f>
      </c>
      <c s="36" t="s">
        <v>54</v>
      </c>
      <c>
        <f>(M56*21)/100</f>
      </c>
      <c t="s">
        <v>27</v>
      </c>
    </row>
    <row r="57" spans="1:5" ht="63.75">
      <c r="A57" s="35" t="s">
        <v>55</v>
      </c>
      <c r="E57" s="39" t="s">
        <v>6439</v>
      </c>
    </row>
    <row r="58" spans="1:5" ht="12.75">
      <c r="A58" s="35" t="s">
        <v>56</v>
      </c>
      <c r="E58" s="40" t="s">
        <v>5</v>
      </c>
    </row>
    <row r="59" spans="1:5" ht="63.75">
      <c r="A59" t="s">
        <v>58</v>
      </c>
      <c r="E59" s="39" t="s">
        <v>3815</v>
      </c>
    </row>
    <row r="60" spans="1:16" ht="12.75">
      <c r="A60" t="s">
        <v>49</v>
      </c>
      <c s="34" t="s">
        <v>126</v>
      </c>
      <c s="34" t="s">
        <v>5700</v>
      </c>
      <c s="35" t="s">
        <v>5</v>
      </c>
      <c s="6" t="s">
        <v>5701</v>
      </c>
      <c s="36" t="s">
        <v>95</v>
      </c>
      <c s="37">
        <v>116</v>
      </c>
      <c s="36">
        <v>0</v>
      </c>
      <c s="36">
        <f>ROUND(G60*H60,6)</f>
      </c>
      <c r="L60" s="38">
        <v>0</v>
      </c>
      <c s="32">
        <f>ROUND(ROUND(L60,2)*ROUND(G60,3),2)</f>
      </c>
      <c s="36" t="s">
        <v>54</v>
      </c>
      <c>
        <f>(M60*21)/100</f>
      </c>
      <c t="s">
        <v>27</v>
      </c>
    </row>
    <row r="61" spans="1:5" ht="25.5">
      <c r="A61" s="35" t="s">
        <v>55</v>
      </c>
      <c r="E61" s="39" t="s">
        <v>6440</v>
      </c>
    </row>
    <row r="62" spans="1:5" ht="12.75">
      <c r="A62" s="35" t="s">
        <v>56</v>
      </c>
      <c r="E62" s="40" t="s">
        <v>5</v>
      </c>
    </row>
    <row r="63" spans="1:5" ht="63.75">
      <c r="A63" t="s">
        <v>58</v>
      </c>
      <c r="E63" s="39" t="s">
        <v>3815</v>
      </c>
    </row>
    <row r="64" spans="1:16" ht="12.75">
      <c r="A64" t="s">
        <v>49</v>
      </c>
      <c s="34" t="s">
        <v>130</v>
      </c>
      <c s="34" t="s">
        <v>5147</v>
      </c>
      <c s="35" t="s">
        <v>5</v>
      </c>
      <c s="6" t="s">
        <v>5148</v>
      </c>
      <c s="36" t="s">
        <v>90</v>
      </c>
      <c s="37">
        <v>59</v>
      </c>
      <c s="36">
        <v>0</v>
      </c>
      <c s="36">
        <f>ROUND(G64*H64,6)</f>
      </c>
      <c r="L64" s="38">
        <v>0</v>
      </c>
      <c s="32">
        <f>ROUND(ROUND(L64,2)*ROUND(G64,3),2)</f>
      </c>
      <c s="36" t="s">
        <v>54</v>
      </c>
      <c>
        <f>(M64*21)/100</f>
      </c>
      <c t="s">
        <v>27</v>
      </c>
    </row>
    <row r="65" spans="1:5" ht="25.5">
      <c r="A65" s="35" t="s">
        <v>55</v>
      </c>
      <c r="E65" s="39" t="s">
        <v>6441</v>
      </c>
    </row>
    <row r="66" spans="1:5" ht="12.75">
      <c r="A66" s="35" t="s">
        <v>56</v>
      </c>
      <c r="E66" s="40" t="s">
        <v>5</v>
      </c>
    </row>
    <row r="67" spans="1:5" ht="38.25">
      <c r="A67" t="s">
        <v>58</v>
      </c>
      <c r="E67" s="39" t="s">
        <v>4121</v>
      </c>
    </row>
    <row r="68" spans="1:16" ht="12.75">
      <c r="A68" t="s">
        <v>49</v>
      </c>
      <c s="34" t="s">
        <v>134</v>
      </c>
      <c s="34" t="s">
        <v>6442</v>
      </c>
      <c s="35" t="s">
        <v>5</v>
      </c>
      <c s="6" t="s">
        <v>6443</v>
      </c>
      <c s="36" t="s">
        <v>90</v>
      </c>
      <c s="37">
        <v>7</v>
      </c>
      <c s="36">
        <v>0</v>
      </c>
      <c s="36">
        <f>ROUND(G68*H68,6)</f>
      </c>
      <c r="L68" s="38">
        <v>0</v>
      </c>
      <c s="32">
        <f>ROUND(ROUND(L68,2)*ROUND(G68,3),2)</f>
      </c>
      <c s="36" t="s">
        <v>54</v>
      </c>
      <c>
        <f>(M68*21)/100</f>
      </c>
      <c t="s">
        <v>27</v>
      </c>
    </row>
    <row r="69" spans="1:5" ht="25.5">
      <c r="A69" s="35" t="s">
        <v>55</v>
      </c>
      <c r="E69" s="39" t="s">
        <v>6444</v>
      </c>
    </row>
    <row r="70" spans="1:5" ht="12.75">
      <c r="A70" s="35" t="s">
        <v>56</v>
      </c>
      <c r="E70" s="40" t="s">
        <v>5</v>
      </c>
    </row>
    <row r="71" spans="1:5" ht="38.25">
      <c r="A71" t="s">
        <v>58</v>
      </c>
      <c r="E71" s="39" t="s">
        <v>4121</v>
      </c>
    </row>
    <row r="72" spans="1:16" ht="12.75">
      <c r="A72" t="s">
        <v>49</v>
      </c>
      <c s="34" t="s">
        <v>138</v>
      </c>
      <c s="34" t="s">
        <v>6445</v>
      </c>
      <c s="35" t="s">
        <v>5</v>
      </c>
      <c s="6" t="s">
        <v>6446</v>
      </c>
      <c s="36" t="s">
        <v>469</v>
      </c>
      <c s="37">
        <v>5152</v>
      </c>
      <c s="36">
        <v>0</v>
      </c>
      <c s="36">
        <f>ROUND(G72*H72,6)</f>
      </c>
      <c r="L72" s="38">
        <v>0</v>
      </c>
      <c s="32">
        <f>ROUND(ROUND(L72,2)*ROUND(G72,3),2)</f>
      </c>
      <c s="36" t="s">
        <v>54</v>
      </c>
      <c>
        <f>(M72*21)/100</f>
      </c>
      <c t="s">
        <v>27</v>
      </c>
    </row>
    <row r="73" spans="1:5" ht="25.5">
      <c r="A73" s="35" t="s">
        <v>55</v>
      </c>
      <c r="E73" s="39" t="s">
        <v>6447</v>
      </c>
    </row>
    <row r="74" spans="1:5" ht="12.75">
      <c r="A74" s="35" t="s">
        <v>56</v>
      </c>
      <c r="E74" s="40" t="s">
        <v>5</v>
      </c>
    </row>
    <row r="75" spans="1:5" ht="102">
      <c r="A75" t="s">
        <v>58</v>
      </c>
      <c r="E75" s="39" t="s">
        <v>6448</v>
      </c>
    </row>
    <row r="76" spans="1:16" ht="25.5">
      <c r="A76" t="s">
        <v>49</v>
      </c>
      <c s="34" t="s">
        <v>161</v>
      </c>
      <c s="34" t="s">
        <v>6449</v>
      </c>
      <c s="35" t="s">
        <v>71</v>
      </c>
      <c s="6" t="s">
        <v>6450</v>
      </c>
      <c s="36" t="s">
        <v>469</v>
      </c>
      <c s="37">
        <v>6862</v>
      </c>
      <c s="36">
        <v>0</v>
      </c>
      <c s="36">
        <f>ROUND(G76*H76,6)</f>
      </c>
      <c r="L76" s="38">
        <v>0</v>
      </c>
      <c s="32">
        <f>ROUND(ROUND(L76,2)*ROUND(G76,3),2)</f>
      </c>
      <c s="36" t="s">
        <v>54</v>
      </c>
      <c>
        <f>(M76*21)/100</f>
      </c>
      <c t="s">
        <v>27</v>
      </c>
    </row>
    <row r="77" spans="1:5" ht="38.25">
      <c r="A77" s="35" t="s">
        <v>55</v>
      </c>
      <c r="E77" s="39" t="s">
        <v>6451</v>
      </c>
    </row>
    <row r="78" spans="1:5" ht="12.75">
      <c r="A78" s="35" t="s">
        <v>56</v>
      </c>
      <c r="E78" s="40" t="s">
        <v>5</v>
      </c>
    </row>
    <row r="79" spans="1:5" ht="102">
      <c r="A79" t="s">
        <v>58</v>
      </c>
      <c r="E79" s="39" t="s">
        <v>6452</v>
      </c>
    </row>
    <row r="80" spans="1:13" ht="12.75">
      <c r="A80" t="s">
        <v>46</v>
      </c>
      <c r="C80" s="31" t="s">
        <v>26</v>
      </c>
      <c r="E80" s="33" t="s">
        <v>3502</v>
      </c>
      <c r="J80" s="32">
        <f>0</f>
      </c>
      <c s="32">
        <f>0</f>
      </c>
      <c s="32">
        <f>0+L81</f>
      </c>
      <c s="32">
        <f>0+M81</f>
      </c>
    </row>
    <row r="81" spans="1:16" ht="12.75">
      <c r="A81" t="s">
        <v>49</v>
      </c>
      <c s="34" t="s">
        <v>142</v>
      </c>
      <c s="34" t="s">
        <v>5411</v>
      </c>
      <c s="35" t="s">
        <v>5</v>
      </c>
      <c s="6" t="s">
        <v>5412</v>
      </c>
      <c s="36" t="s">
        <v>5413</v>
      </c>
      <c s="37">
        <v>101</v>
      </c>
      <c s="36">
        <v>0</v>
      </c>
      <c s="36">
        <f>ROUND(G81*H81,6)</f>
      </c>
      <c r="L81" s="38">
        <v>0</v>
      </c>
      <c s="32">
        <f>ROUND(ROUND(L81,2)*ROUND(G81,3),2)</f>
      </c>
      <c s="36" t="s">
        <v>54</v>
      </c>
      <c>
        <f>(M81*21)/100</f>
      </c>
      <c t="s">
        <v>27</v>
      </c>
    </row>
    <row r="82" spans="1:5" ht="38.25">
      <c r="A82" s="35" t="s">
        <v>55</v>
      </c>
      <c r="E82" s="39" t="s">
        <v>6453</v>
      </c>
    </row>
    <row r="83" spans="1:5" ht="51">
      <c r="A83" s="35" t="s">
        <v>56</v>
      </c>
      <c r="E83" s="40" t="s">
        <v>6454</v>
      </c>
    </row>
    <row r="84" spans="1:5" ht="38.25">
      <c r="A84" t="s">
        <v>58</v>
      </c>
      <c r="E84" s="39" t="s">
        <v>5416</v>
      </c>
    </row>
    <row r="85" spans="1:13" ht="12.75">
      <c r="A85" t="s">
        <v>46</v>
      </c>
      <c r="C85" s="31" t="s">
        <v>85</v>
      </c>
      <c r="E85" s="33" t="s">
        <v>86</v>
      </c>
      <c r="J85" s="32">
        <f>0</f>
      </c>
      <c s="32">
        <f>0</f>
      </c>
      <c s="32">
        <f>0+L86+L90+L94</f>
      </c>
      <c s="32">
        <f>0+M86+M90+M94</f>
      </c>
    </row>
    <row r="86" spans="1:16" ht="12.75">
      <c r="A86" t="s">
        <v>49</v>
      </c>
      <c s="34" t="s">
        <v>146</v>
      </c>
      <c s="34" t="s">
        <v>6455</v>
      </c>
      <c s="35" t="s">
        <v>71</v>
      </c>
      <c s="6" t="s">
        <v>6456</v>
      </c>
      <c s="36" t="s">
        <v>95</v>
      </c>
      <c s="37">
        <v>2657</v>
      </c>
      <c s="36">
        <v>0</v>
      </c>
      <c s="36">
        <f>ROUND(G86*H86,6)</f>
      </c>
      <c r="L86" s="38">
        <v>0</v>
      </c>
      <c s="32">
        <f>ROUND(ROUND(L86,2)*ROUND(G86,3),2)</f>
      </c>
      <c s="36" t="s">
        <v>54</v>
      </c>
      <c>
        <f>(M86*21)/100</f>
      </c>
      <c t="s">
        <v>27</v>
      </c>
    </row>
    <row r="87" spans="1:5" ht="38.25">
      <c r="A87" s="35" t="s">
        <v>55</v>
      </c>
      <c r="E87" s="39" t="s">
        <v>6457</v>
      </c>
    </row>
    <row r="88" spans="1:5" ht="12.75">
      <c r="A88" s="35" t="s">
        <v>56</v>
      </c>
      <c r="E88" s="40" t="s">
        <v>5</v>
      </c>
    </row>
    <row r="89" spans="1:5" ht="140.25">
      <c r="A89" t="s">
        <v>58</v>
      </c>
      <c r="E89" s="39" t="s">
        <v>6458</v>
      </c>
    </row>
    <row r="90" spans="1:16" ht="12.75">
      <c r="A90" t="s">
        <v>49</v>
      </c>
      <c s="34" t="s">
        <v>150</v>
      </c>
      <c s="34" t="s">
        <v>6455</v>
      </c>
      <c s="35" t="s">
        <v>27</v>
      </c>
      <c s="6" t="s">
        <v>6456</v>
      </c>
      <c s="36" t="s">
        <v>95</v>
      </c>
      <c s="37">
        <v>2700</v>
      </c>
      <c s="36">
        <v>0</v>
      </c>
      <c s="36">
        <f>ROUND(G90*H90,6)</f>
      </c>
      <c r="L90" s="38">
        <v>0</v>
      </c>
      <c s="32">
        <f>ROUND(ROUND(L90,2)*ROUND(G90,3),2)</f>
      </c>
      <c s="36" t="s">
        <v>54</v>
      </c>
      <c>
        <f>(M90*21)/100</f>
      </c>
      <c t="s">
        <v>27</v>
      </c>
    </row>
    <row r="91" spans="1:5" ht="38.25">
      <c r="A91" s="35" t="s">
        <v>55</v>
      </c>
      <c r="E91" s="39" t="s">
        <v>6459</v>
      </c>
    </row>
    <row r="92" spans="1:5" ht="51">
      <c r="A92" s="35" t="s">
        <v>56</v>
      </c>
      <c r="E92" s="40" t="s">
        <v>6460</v>
      </c>
    </row>
    <row r="93" spans="1:5" ht="140.25">
      <c r="A93" t="s">
        <v>58</v>
      </c>
      <c r="E93" s="39" t="s">
        <v>6458</v>
      </c>
    </row>
    <row r="94" spans="1:16" ht="12.75">
      <c r="A94" t="s">
        <v>49</v>
      </c>
      <c s="34" t="s">
        <v>153</v>
      </c>
      <c s="34" t="s">
        <v>6461</v>
      </c>
      <c s="35" t="s">
        <v>5</v>
      </c>
      <c s="6" t="s">
        <v>6462</v>
      </c>
      <c s="36" t="s">
        <v>469</v>
      </c>
      <c s="37">
        <v>642</v>
      </c>
      <c s="36">
        <v>0</v>
      </c>
      <c s="36">
        <f>ROUND(G94*H94,6)</f>
      </c>
      <c r="L94" s="38">
        <v>0</v>
      </c>
      <c s="32">
        <f>ROUND(ROUND(L94,2)*ROUND(G94,3),2)</f>
      </c>
      <c s="36" t="s">
        <v>54</v>
      </c>
      <c>
        <f>(M94*21)/100</f>
      </c>
      <c t="s">
        <v>27</v>
      </c>
    </row>
    <row r="95" spans="1:5" ht="12.75">
      <c r="A95" s="35" t="s">
        <v>55</v>
      </c>
      <c r="E95" s="39" t="s">
        <v>6463</v>
      </c>
    </row>
    <row r="96" spans="1:5" ht="38.25">
      <c r="A96" s="35" t="s">
        <v>56</v>
      </c>
      <c r="E96" s="40" t="s">
        <v>6464</v>
      </c>
    </row>
    <row r="97" spans="1:5" ht="89.25">
      <c r="A97" t="s">
        <v>58</v>
      </c>
      <c r="E97" s="39" t="s">
        <v>5446</v>
      </c>
    </row>
    <row r="98" spans="1:13" ht="12.75">
      <c r="A98" t="s">
        <v>46</v>
      </c>
      <c r="C98" s="31" t="s">
        <v>108</v>
      </c>
      <c r="E98" s="33" t="s">
        <v>2697</v>
      </c>
      <c r="J98" s="32">
        <f>0</f>
      </c>
      <c s="32">
        <f>0</f>
      </c>
      <c s="32">
        <f>0+L99</f>
      </c>
      <c s="32">
        <f>0+M99</f>
      </c>
    </row>
    <row r="99" spans="1:16" ht="12.75">
      <c r="A99" t="s">
        <v>49</v>
      </c>
      <c s="34" t="s">
        <v>157</v>
      </c>
      <c s="34" t="s">
        <v>4717</v>
      </c>
      <c s="35" t="s">
        <v>5</v>
      </c>
      <c s="6" t="s">
        <v>4718</v>
      </c>
      <c s="36" t="s">
        <v>469</v>
      </c>
      <c s="37">
        <v>3136</v>
      </c>
      <c s="36">
        <v>0</v>
      </c>
      <c s="36">
        <f>ROUND(G99*H99,6)</f>
      </c>
      <c r="L99" s="38">
        <v>0</v>
      </c>
      <c s="32">
        <f>ROUND(ROUND(L99,2)*ROUND(G99,3),2)</f>
      </c>
      <c s="36" t="s">
        <v>54</v>
      </c>
      <c>
        <f>(M99*21)/100</f>
      </c>
      <c t="s">
        <v>27</v>
      </c>
    </row>
    <row r="100" spans="1:5" ht="51">
      <c r="A100" s="35" t="s">
        <v>55</v>
      </c>
      <c r="E100" s="39" t="s">
        <v>6465</v>
      </c>
    </row>
    <row r="101" spans="1:5" ht="12.75">
      <c r="A101" s="35" t="s">
        <v>56</v>
      </c>
      <c r="E101" s="40" t="s">
        <v>6466</v>
      </c>
    </row>
    <row r="102" spans="1:5" ht="25.5">
      <c r="A102" t="s">
        <v>58</v>
      </c>
      <c r="E102" s="39" t="s">
        <v>4721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6402</v>
      </c>
      <c s="41">
        <f>Rekapitulace!C102</f>
      </c>
      <c s="20" t="s">
        <v>0</v>
      </c>
      <c t="s">
        <v>23</v>
      </c>
      <c t="s">
        <v>27</v>
      </c>
    </row>
    <row r="4" spans="1:16" ht="32" customHeight="1">
      <c r="A4" s="24" t="s">
        <v>20</v>
      </c>
      <c s="25" t="s">
        <v>28</v>
      </c>
      <c s="27" t="s">
        <v>6402</v>
      </c>
      <c r="E4" s="26" t="s">
        <v>6403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6469</v>
      </c>
      <c r="E8" s="30" t="s">
        <v>6468</v>
      </c>
      <c r="J8" s="29">
        <f>0+J9+J18+J39+J56+J61+J66</f>
      </c>
      <c s="29">
        <f>0+K9+K18+K39+K56+K61+K66</f>
      </c>
      <c s="29">
        <f>0+L9+L18+L39+L56+L61+L66</f>
      </c>
      <c s="29">
        <f>0+M9+M18+M39+M56+M61+M66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28.69</v>
      </c>
      <c s="36">
        <v>0</v>
      </c>
      <c s="36">
        <f>ROUND(G10*H10,6)</f>
      </c>
      <c r="L10" s="38">
        <v>0</v>
      </c>
      <c s="32">
        <f>ROUND(ROUND(L10,2)*ROUND(G10,3),2)</f>
      </c>
      <c s="36" t="s">
        <v>54</v>
      </c>
      <c>
        <f>(M10*21)/100</f>
      </c>
      <c t="s">
        <v>27</v>
      </c>
    </row>
    <row r="11" spans="1:5" ht="12.75">
      <c r="A11" s="35" t="s">
        <v>55</v>
      </c>
      <c r="E11" s="39" t="s">
        <v>5</v>
      </c>
    </row>
    <row r="12" spans="1:5" ht="12.75">
      <c r="A12" s="35" t="s">
        <v>56</v>
      </c>
      <c r="E12" s="40" t="s">
        <v>6470</v>
      </c>
    </row>
    <row r="13" spans="1:5" ht="140.25">
      <c r="A13" t="s">
        <v>58</v>
      </c>
      <c r="E13" s="39" t="s">
        <v>59</v>
      </c>
    </row>
    <row r="14" spans="1:16" ht="25.5">
      <c r="A14" t="s">
        <v>49</v>
      </c>
      <c s="34" t="s">
        <v>27</v>
      </c>
      <c s="34" t="s">
        <v>921</v>
      </c>
      <c s="35" t="s">
        <v>5</v>
      </c>
      <c s="6" t="s">
        <v>922</v>
      </c>
      <c s="36" t="s">
        <v>53</v>
      </c>
      <c s="37">
        <v>52.2</v>
      </c>
      <c s="36">
        <v>0</v>
      </c>
      <c s="36">
        <f>ROUND(G14*H14,6)</f>
      </c>
      <c r="L14" s="38">
        <v>0</v>
      </c>
      <c s="32">
        <f>ROUND(ROUND(L14,2)*ROUND(G14,3),2)</f>
      </c>
      <c s="36" t="s">
        <v>54</v>
      </c>
      <c>
        <f>(M14*21)/100</f>
      </c>
      <c t="s">
        <v>27</v>
      </c>
    </row>
    <row r="15" spans="1:5" ht="12.75">
      <c r="A15" s="35" t="s">
        <v>55</v>
      </c>
      <c r="E15" s="39" t="s">
        <v>5</v>
      </c>
    </row>
    <row r="16" spans="1:5" ht="12.75">
      <c r="A16" s="35" t="s">
        <v>56</v>
      </c>
      <c r="E16" s="40" t="s">
        <v>6471</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6417</v>
      </c>
      <c s="35" t="s">
        <v>5</v>
      </c>
      <c s="6" t="s">
        <v>6418</v>
      </c>
      <c s="36" t="s">
        <v>75</v>
      </c>
      <c s="37">
        <v>15.1</v>
      </c>
      <c s="36">
        <v>0</v>
      </c>
      <c s="36">
        <f>ROUND(G19*H19,6)</f>
      </c>
      <c r="L19" s="38">
        <v>0</v>
      </c>
      <c s="32">
        <f>ROUND(ROUND(L19,2)*ROUND(G19,3),2)</f>
      </c>
      <c s="36" t="s">
        <v>54</v>
      </c>
      <c>
        <f>(M19*21)/100</f>
      </c>
      <c t="s">
        <v>27</v>
      </c>
    </row>
    <row r="20" spans="1:5" ht="12.75">
      <c r="A20" s="35" t="s">
        <v>55</v>
      </c>
      <c r="E20" s="39" t="s">
        <v>5</v>
      </c>
    </row>
    <row r="21" spans="1:5" ht="12.75">
      <c r="A21" s="35" t="s">
        <v>56</v>
      </c>
      <c r="E21" s="40" t="s">
        <v>6472</v>
      </c>
    </row>
    <row r="22" spans="1:5" ht="369.75">
      <c r="A22" t="s">
        <v>58</v>
      </c>
      <c r="E22" s="39" t="s">
        <v>6420</v>
      </c>
    </row>
    <row r="23" spans="1:16" ht="12.75">
      <c r="A23" t="s">
        <v>49</v>
      </c>
      <c s="34" t="s">
        <v>87</v>
      </c>
      <c s="34" t="s">
        <v>6421</v>
      </c>
      <c s="35" t="s">
        <v>5</v>
      </c>
      <c s="6" t="s">
        <v>6422</v>
      </c>
      <c s="36" t="s">
        <v>439</v>
      </c>
      <c s="37">
        <v>604</v>
      </c>
      <c s="36">
        <v>0</v>
      </c>
      <c s="36">
        <f>ROUND(G23*H23,6)</f>
      </c>
      <c r="L23" s="38">
        <v>0</v>
      </c>
      <c s="32">
        <f>ROUND(ROUND(L23,2)*ROUND(G23,3),2)</f>
      </c>
      <c s="36" t="s">
        <v>54</v>
      </c>
      <c>
        <f>(M23*21)/100</f>
      </c>
      <c t="s">
        <v>27</v>
      </c>
    </row>
    <row r="24" spans="1:5" ht="12.75">
      <c r="A24" s="35" t="s">
        <v>55</v>
      </c>
      <c r="E24" s="39" t="s">
        <v>5</v>
      </c>
    </row>
    <row r="25" spans="1:5" ht="12.75">
      <c r="A25" s="35" t="s">
        <v>56</v>
      </c>
      <c r="E25" s="40" t="s">
        <v>6473</v>
      </c>
    </row>
    <row r="26" spans="1:5" ht="25.5">
      <c r="A26" t="s">
        <v>58</v>
      </c>
      <c r="E26" s="39" t="s">
        <v>441</v>
      </c>
    </row>
    <row r="27" spans="1:16" ht="12.75">
      <c r="A27" t="s">
        <v>49</v>
      </c>
      <c s="34" t="s">
        <v>92</v>
      </c>
      <c s="34" t="s">
        <v>6425</v>
      </c>
      <c s="35" t="s">
        <v>5</v>
      </c>
      <c s="6" t="s">
        <v>6426</v>
      </c>
      <c s="36" t="s">
        <v>75</v>
      </c>
      <c s="37">
        <v>26.1</v>
      </c>
      <c s="36">
        <v>0</v>
      </c>
      <c s="36">
        <f>ROUND(G27*H27,6)</f>
      </c>
      <c r="L27" s="38">
        <v>0</v>
      </c>
      <c s="32">
        <f>ROUND(ROUND(L27,2)*ROUND(G27,3),2)</f>
      </c>
      <c s="36" t="s">
        <v>54</v>
      </c>
      <c>
        <f>(M27*21)/100</f>
      </c>
      <c t="s">
        <v>27</v>
      </c>
    </row>
    <row r="28" spans="1:5" ht="12.75">
      <c r="A28" s="35" t="s">
        <v>55</v>
      </c>
      <c r="E28" s="39" t="s">
        <v>5</v>
      </c>
    </row>
    <row r="29" spans="1:5" ht="25.5">
      <c r="A29" s="35" t="s">
        <v>56</v>
      </c>
      <c r="E29" s="40" t="s">
        <v>6474</v>
      </c>
    </row>
    <row r="30" spans="1:5" ht="369.75">
      <c r="A30" t="s">
        <v>58</v>
      </c>
      <c r="E30" s="39" t="s">
        <v>6429</v>
      </c>
    </row>
    <row r="31" spans="1:16" ht="12.75">
      <c r="A31" t="s">
        <v>49</v>
      </c>
      <c s="34" t="s">
        <v>97</v>
      </c>
      <c s="34" t="s">
        <v>6430</v>
      </c>
      <c s="35" t="s">
        <v>5</v>
      </c>
      <c s="6" t="s">
        <v>6431</v>
      </c>
      <c s="36" t="s">
        <v>439</v>
      </c>
      <c s="37">
        <v>1044</v>
      </c>
      <c s="36">
        <v>0</v>
      </c>
      <c s="36">
        <f>ROUND(G31*H31,6)</f>
      </c>
      <c r="L31" s="38">
        <v>0</v>
      </c>
      <c s="32">
        <f>ROUND(ROUND(L31,2)*ROUND(G31,3),2)</f>
      </c>
      <c s="36" t="s">
        <v>54</v>
      </c>
      <c>
        <f>(M31*21)/100</f>
      </c>
      <c t="s">
        <v>27</v>
      </c>
    </row>
    <row r="32" spans="1:5" ht="12.75">
      <c r="A32" s="35" t="s">
        <v>55</v>
      </c>
      <c r="E32" s="39" t="s">
        <v>5</v>
      </c>
    </row>
    <row r="33" spans="1:5" ht="12.75">
      <c r="A33" s="35" t="s">
        <v>56</v>
      </c>
      <c r="E33" s="40" t="s">
        <v>6475</v>
      </c>
    </row>
    <row r="34" spans="1:5" ht="25.5">
      <c r="A34" t="s">
        <v>58</v>
      </c>
      <c r="E34" s="39" t="s">
        <v>441</v>
      </c>
    </row>
    <row r="35" spans="1:16" ht="12.75">
      <c r="A35" t="s">
        <v>49</v>
      </c>
      <c s="34" t="s">
        <v>85</v>
      </c>
      <c s="34" t="s">
        <v>442</v>
      </c>
      <c s="35" t="s">
        <v>5</v>
      </c>
      <c s="6" t="s">
        <v>443</v>
      </c>
      <c s="36" t="s">
        <v>75</v>
      </c>
      <c s="37">
        <v>41.2</v>
      </c>
      <c s="36">
        <v>0</v>
      </c>
      <c s="36">
        <f>ROUND(G35*H35,6)</f>
      </c>
      <c r="L35" s="38">
        <v>0</v>
      </c>
      <c s="32">
        <f>ROUND(ROUND(L35,2)*ROUND(G35,3),2)</f>
      </c>
      <c s="36" t="s">
        <v>54</v>
      </c>
      <c>
        <f>(M35*21)/100</f>
      </c>
      <c t="s">
        <v>27</v>
      </c>
    </row>
    <row r="36" spans="1:5" ht="12.75">
      <c r="A36" s="35" t="s">
        <v>55</v>
      </c>
      <c r="E36" s="39" t="s">
        <v>5</v>
      </c>
    </row>
    <row r="37" spans="1:5" ht="12.75">
      <c r="A37" s="35" t="s">
        <v>56</v>
      </c>
      <c r="E37" s="40" t="s">
        <v>6476</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6437</v>
      </c>
      <c s="35" t="s">
        <v>5</v>
      </c>
      <c s="6" t="s">
        <v>6438</v>
      </c>
      <c s="36" t="s">
        <v>95</v>
      </c>
      <c s="37">
        <v>8.8</v>
      </c>
      <c s="36">
        <v>0</v>
      </c>
      <c s="36">
        <f>ROUND(G40*H40,6)</f>
      </c>
      <c r="L40" s="38">
        <v>0</v>
      </c>
      <c s="32">
        <f>ROUND(ROUND(L40,2)*ROUND(G40,3),2)</f>
      </c>
      <c s="36" t="s">
        <v>54</v>
      </c>
      <c>
        <f>(M40*21)/100</f>
      </c>
      <c t="s">
        <v>27</v>
      </c>
    </row>
    <row r="41" spans="1:5" ht="12.75">
      <c r="A41" s="35" t="s">
        <v>55</v>
      </c>
      <c r="E41" s="39" t="s">
        <v>5</v>
      </c>
    </row>
    <row r="42" spans="1:5" ht="12.75">
      <c r="A42" s="35" t="s">
        <v>56</v>
      </c>
      <c r="E42" s="40" t="s">
        <v>6477</v>
      </c>
    </row>
    <row r="43" spans="1:5" ht="63.75">
      <c r="A43" t="s">
        <v>58</v>
      </c>
      <c r="E43" s="39" t="s">
        <v>3815</v>
      </c>
    </row>
    <row r="44" spans="1:16" ht="12.75">
      <c r="A44" t="s">
        <v>49</v>
      </c>
      <c s="34" t="s">
        <v>108</v>
      </c>
      <c s="34" t="s">
        <v>5700</v>
      </c>
      <c s="35" t="s">
        <v>5</v>
      </c>
      <c s="6" t="s">
        <v>5701</v>
      </c>
      <c s="36" t="s">
        <v>95</v>
      </c>
      <c s="37">
        <v>22.4</v>
      </c>
      <c s="36">
        <v>0</v>
      </c>
      <c s="36">
        <f>ROUND(G44*H44,6)</f>
      </c>
      <c r="L44" s="38">
        <v>0</v>
      </c>
      <c s="32">
        <f>ROUND(ROUND(L44,2)*ROUND(G44,3),2)</f>
      </c>
      <c s="36" t="s">
        <v>54</v>
      </c>
      <c>
        <f>(M44*21)/100</f>
      </c>
      <c t="s">
        <v>27</v>
      </c>
    </row>
    <row r="45" spans="1:5" ht="12.75">
      <c r="A45" s="35" t="s">
        <v>55</v>
      </c>
      <c r="E45" s="39" t="s">
        <v>5</v>
      </c>
    </row>
    <row r="46" spans="1:5" ht="12.75">
      <c r="A46" s="35" t="s">
        <v>56</v>
      </c>
      <c r="E46" s="40" t="s">
        <v>6478</v>
      </c>
    </row>
    <row r="47" spans="1:5" ht="63.75">
      <c r="A47" t="s">
        <v>58</v>
      </c>
      <c r="E47" s="39" t="s">
        <v>3815</v>
      </c>
    </row>
    <row r="48" spans="1:16" ht="12.75">
      <c r="A48" t="s">
        <v>49</v>
      </c>
      <c s="34" t="s">
        <v>112</v>
      </c>
      <c s="34" t="s">
        <v>5147</v>
      </c>
      <c s="35" t="s">
        <v>5</v>
      </c>
      <c s="6" t="s">
        <v>5148</v>
      </c>
      <c s="36" t="s">
        <v>90</v>
      </c>
      <c s="37">
        <v>8</v>
      </c>
      <c s="36">
        <v>0</v>
      </c>
      <c s="36">
        <f>ROUND(G48*H48,6)</f>
      </c>
      <c r="L48" s="38">
        <v>0</v>
      </c>
      <c s="32">
        <f>ROUND(ROUND(L48,2)*ROUND(G48,3),2)</f>
      </c>
      <c s="36" t="s">
        <v>54</v>
      </c>
      <c>
        <f>(M48*21)/100</f>
      </c>
      <c t="s">
        <v>27</v>
      </c>
    </row>
    <row r="49" spans="1:5" ht="12.75">
      <c r="A49" s="35" t="s">
        <v>55</v>
      </c>
      <c r="E49" s="39" t="s">
        <v>5</v>
      </c>
    </row>
    <row r="50" spans="1:5" ht="12.75">
      <c r="A50" s="35" t="s">
        <v>56</v>
      </c>
      <c r="E50" s="40" t="s">
        <v>6479</v>
      </c>
    </row>
    <row r="51" spans="1:5" ht="38.25">
      <c r="A51" t="s">
        <v>58</v>
      </c>
      <c r="E51" s="39" t="s">
        <v>4121</v>
      </c>
    </row>
    <row r="52" spans="1:16" ht="25.5">
      <c r="A52" t="s">
        <v>49</v>
      </c>
      <c s="34" t="s">
        <v>116</v>
      </c>
      <c s="34" t="s">
        <v>6480</v>
      </c>
      <c s="35" t="s">
        <v>5</v>
      </c>
      <c s="6" t="s">
        <v>6450</v>
      </c>
      <c s="36" t="s">
        <v>469</v>
      </c>
      <c s="37">
        <v>412</v>
      </c>
      <c s="36">
        <v>0</v>
      </c>
      <c s="36">
        <f>ROUND(G52*H52,6)</f>
      </c>
      <c r="L52" s="38">
        <v>0</v>
      </c>
      <c s="32">
        <f>ROUND(ROUND(L52,2)*ROUND(G52,3),2)</f>
      </c>
      <c s="36" t="s">
        <v>54</v>
      </c>
      <c>
        <f>(M52*21)/100</f>
      </c>
      <c t="s">
        <v>27</v>
      </c>
    </row>
    <row r="53" spans="1:5" ht="12.75">
      <c r="A53" s="35" t="s">
        <v>55</v>
      </c>
      <c r="E53" s="39" t="s">
        <v>5</v>
      </c>
    </row>
    <row r="54" spans="1:5" ht="38.25">
      <c r="A54" s="35" t="s">
        <v>56</v>
      </c>
      <c r="E54" s="40" t="s">
        <v>6481</v>
      </c>
    </row>
    <row r="55" spans="1:5" ht="102">
      <c r="A55" t="s">
        <v>58</v>
      </c>
      <c r="E55" s="39" t="s">
        <v>6452</v>
      </c>
    </row>
    <row r="56" spans="1:13" ht="12.75">
      <c r="A56" t="s">
        <v>46</v>
      </c>
      <c r="C56" s="31" t="s">
        <v>26</v>
      </c>
      <c r="E56" s="33" t="s">
        <v>3502</v>
      </c>
      <c r="J56" s="32">
        <f>0</f>
      </c>
      <c s="32">
        <f>0</f>
      </c>
      <c s="32">
        <f>0+L57</f>
      </c>
      <c s="32">
        <f>0+M57</f>
      </c>
    </row>
    <row r="57" spans="1:16" ht="12.75">
      <c r="A57" t="s">
        <v>49</v>
      </c>
      <c s="34" t="s">
        <v>120</v>
      </c>
      <c s="34" t="s">
        <v>5411</v>
      </c>
      <c s="35" t="s">
        <v>5</v>
      </c>
      <c s="6" t="s">
        <v>5412</v>
      </c>
      <c s="36" t="s">
        <v>90</v>
      </c>
      <c s="37">
        <v>14</v>
      </c>
      <c s="36">
        <v>0</v>
      </c>
      <c s="36">
        <f>ROUND(G57*H57,6)</f>
      </c>
      <c r="L57" s="38">
        <v>0</v>
      </c>
      <c s="32">
        <f>ROUND(ROUND(L57,2)*ROUND(G57,3),2)</f>
      </c>
      <c s="36" t="s">
        <v>54</v>
      </c>
      <c>
        <f>(M57*21)/100</f>
      </c>
      <c t="s">
        <v>27</v>
      </c>
    </row>
    <row r="58" spans="1:5" ht="12.75">
      <c r="A58" s="35" t="s">
        <v>55</v>
      </c>
      <c r="E58" s="39" t="s">
        <v>5</v>
      </c>
    </row>
    <row r="59" spans="1:5" ht="12.75">
      <c r="A59" s="35" t="s">
        <v>56</v>
      </c>
      <c r="E59" s="40" t="s">
        <v>6482</v>
      </c>
    </row>
    <row r="60" spans="1:5" ht="38.25">
      <c r="A60" t="s">
        <v>58</v>
      </c>
      <c r="E60" s="39" t="s">
        <v>5416</v>
      </c>
    </row>
    <row r="61" spans="1:13" ht="12.75">
      <c r="A61" t="s">
        <v>46</v>
      </c>
      <c r="C61" s="31" t="s">
        <v>108</v>
      </c>
      <c r="E61" s="33" t="s">
        <v>2697</v>
      </c>
      <c r="J61" s="32">
        <f>0</f>
      </c>
      <c s="32">
        <f>0</f>
      </c>
      <c s="32">
        <f>0+L62</f>
      </c>
      <c s="32">
        <f>0+M62</f>
      </c>
    </row>
    <row r="62" spans="1:16" ht="12.75">
      <c r="A62" t="s">
        <v>49</v>
      </c>
      <c s="34" t="s">
        <v>134</v>
      </c>
      <c s="34" t="s">
        <v>4717</v>
      </c>
      <c s="35" t="s">
        <v>5</v>
      </c>
      <c s="6" t="s">
        <v>4718</v>
      </c>
      <c s="36" t="s">
        <v>469</v>
      </c>
      <c s="37">
        <v>224</v>
      </c>
      <c s="36">
        <v>0</v>
      </c>
      <c s="36">
        <f>ROUND(G62*H62,6)</f>
      </c>
      <c r="L62" s="38">
        <v>0</v>
      </c>
      <c s="32">
        <f>ROUND(ROUND(L62,2)*ROUND(G62,3),2)</f>
      </c>
      <c s="36" t="s">
        <v>54</v>
      </c>
      <c>
        <f>(M62*21)/100</f>
      </c>
      <c t="s">
        <v>27</v>
      </c>
    </row>
    <row r="63" spans="1:5" ht="12.75">
      <c r="A63" s="35" t="s">
        <v>55</v>
      </c>
      <c r="E63" s="39" t="s">
        <v>5</v>
      </c>
    </row>
    <row r="64" spans="1:5" ht="25.5">
      <c r="A64" s="35" t="s">
        <v>56</v>
      </c>
      <c r="E64" s="40" t="s">
        <v>6483</v>
      </c>
    </row>
    <row r="65" spans="1:5" ht="25.5">
      <c r="A65" t="s">
        <v>58</v>
      </c>
      <c r="E65" s="39" t="s">
        <v>4721</v>
      </c>
    </row>
    <row r="66" spans="1:13" ht="12.75">
      <c r="A66" t="s">
        <v>46</v>
      </c>
      <c r="C66" s="31" t="s">
        <v>6484</v>
      </c>
      <c r="E66" s="33" t="s">
        <v>86</v>
      </c>
      <c r="J66" s="32">
        <f>0</f>
      </c>
      <c s="32">
        <f>0</f>
      </c>
      <c s="32">
        <f>0+L67+L71</f>
      </c>
      <c s="32">
        <f>0+M67+M71</f>
      </c>
    </row>
    <row r="67" spans="1:16" ht="12.75">
      <c r="A67" t="s">
        <v>49</v>
      </c>
      <c s="34" t="s">
        <v>126</v>
      </c>
      <c s="34" t="s">
        <v>6455</v>
      </c>
      <c s="35" t="s">
        <v>5</v>
      </c>
      <c s="6" t="s">
        <v>6456</v>
      </c>
      <c s="36" t="s">
        <v>95</v>
      </c>
      <c s="37">
        <v>587</v>
      </c>
      <c s="36">
        <v>0</v>
      </c>
      <c s="36">
        <f>ROUND(G67*H67,6)</f>
      </c>
      <c r="L67" s="38">
        <v>0</v>
      </c>
      <c s="32">
        <f>ROUND(ROUND(L67,2)*ROUND(G67,3),2)</f>
      </c>
      <c s="36" t="s">
        <v>54</v>
      </c>
      <c>
        <f>(M67*21)/100</f>
      </c>
      <c t="s">
        <v>27</v>
      </c>
    </row>
    <row r="68" spans="1:5" ht="12.75">
      <c r="A68" s="35" t="s">
        <v>55</v>
      </c>
      <c r="E68" s="39" t="s">
        <v>5</v>
      </c>
    </row>
    <row r="69" spans="1:5" ht="114.75">
      <c r="A69" s="35" t="s">
        <v>56</v>
      </c>
      <c r="E69" s="40" t="s">
        <v>6485</v>
      </c>
    </row>
    <row r="70" spans="1:5" ht="140.25">
      <c r="A70" t="s">
        <v>58</v>
      </c>
      <c r="E70" s="39" t="s">
        <v>6458</v>
      </c>
    </row>
    <row r="71" spans="1:16" ht="12.75">
      <c r="A71" t="s">
        <v>49</v>
      </c>
      <c s="34" t="s">
        <v>130</v>
      </c>
      <c s="34" t="s">
        <v>6461</v>
      </c>
      <c s="35" t="s">
        <v>5</v>
      </c>
      <c s="6" t="s">
        <v>6462</v>
      </c>
      <c s="36" t="s">
        <v>469</v>
      </c>
      <c s="37">
        <v>145</v>
      </c>
      <c s="36">
        <v>0</v>
      </c>
      <c s="36">
        <f>ROUND(G71*H71,6)</f>
      </c>
      <c r="L71" s="38">
        <v>0</v>
      </c>
      <c s="32">
        <f>ROUND(ROUND(L71,2)*ROUND(G71,3),2)</f>
      </c>
      <c s="36" t="s">
        <v>54</v>
      </c>
      <c>
        <f>(M71*21)/100</f>
      </c>
      <c t="s">
        <v>27</v>
      </c>
    </row>
    <row r="72" spans="1:5" ht="12.75">
      <c r="A72" s="35" t="s">
        <v>55</v>
      </c>
      <c r="E72" s="39" t="s">
        <v>5</v>
      </c>
    </row>
    <row r="73" spans="1:5" ht="12.75">
      <c r="A73" s="35" t="s">
        <v>56</v>
      </c>
      <c r="E73" s="40" t="s">
        <v>6486</v>
      </c>
    </row>
    <row r="74" spans="1:5" ht="89.25">
      <c r="A74" t="s">
        <v>58</v>
      </c>
      <c r="E74" s="39" t="s">
        <v>5446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6402</v>
      </c>
      <c s="41">
        <f>Rekapitulace!C102</f>
      </c>
      <c s="20" t="s">
        <v>0</v>
      </c>
      <c t="s">
        <v>23</v>
      </c>
      <c t="s">
        <v>27</v>
      </c>
    </row>
    <row r="4" spans="1:16" ht="32" customHeight="1">
      <c r="A4" s="24" t="s">
        <v>20</v>
      </c>
      <c s="25" t="s">
        <v>28</v>
      </c>
      <c s="27" t="s">
        <v>6402</v>
      </c>
      <c r="E4" s="26" t="s">
        <v>6403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25.5">
      <c r="A8" t="s">
        <v>44</v>
      </c>
      <c r="C8" s="28" t="s">
        <v>6489</v>
      </c>
      <c r="E8" s="30" t="s">
        <v>6488</v>
      </c>
      <c r="J8" s="29">
        <f>0+J9+J18+J39+J52+J61</f>
      </c>
      <c s="29">
        <f>0+K9+K18+K39+K52+K61</f>
      </c>
      <c s="29">
        <f>0+L9+L18+L39+L52+L61</f>
      </c>
      <c s="29">
        <f>0+M9+M18+M39+M52+M61</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157.13</v>
      </c>
      <c s="36">
        <v>0</v>
      </c>
      <c s="36">
        <f>ROUND(G10*H10,6)</f>
      </c>
      <c r="L10" s="38">
        <v>0</v>
      </c>
      <c s="32">
        <f>ROUND(ROUND(L10,2)*ROUND(G10,3),2)</f>
      </c>
      <c s="36" t="s">
        <v>54</v>
      </c>
      <c>
        <f>(M10*21)/100</f>
      </c>
      <c t="s">
        <v>27</v>
      </c>
    </row>
    <row r="11" spans="1:5" ht="12.75">
      <c r="A11" s="35" t="s">
        <v>55</v>
      </c>
      <c r="E11" s="39" t="s">
        <v>6407</v>
      </c>
    </row>
    <row r="12" spans="1:5" ht="12.75">
      <c r="A12" s="35" t="s">
        <v>56</v>
      </c>
      <c r="E12" s="40" t="s">
        <v>6490</v>
      </c>
    </row>
    <row r="13" spans="1:5" ht="140.25">
      <c r="A13" t="s">
        <v>58</v>
      </c>
      <c r="E13" s="39" t="s">
        <v>59</v>
      </c>
    </row>
    <row r="14" spans="1:16" ht="25.5">
      <c r="A14" t="s">
        <v>49</v>
      </c>
      <c s="34" t="s">
        <v>27</v>
      </c>
      <c s="34" t="s">
        <v>921</v>
      </c>
      <c s="35" t="s">
        <v>5</v>
      </c>
      <c s="6" t="s">
        <v>922</v>
      </c>
      <c s="36" t="s">
        <v>53</v>
      </c>
      <c s="37">
        <v>126.6</v>
      </c>
      <c s="36">
        <v>0</v>
      </c>
      <c s="36">
        <f>ROUND(G14*H14,6)</f>
      </c>
      <c r="L14" s="38">
        <v>0</v>
      </c>
      <c s="32">
        <f>ROUND(ROUND(L14,2)*ROUND(G14,3),2)</f>
      </c>
      <c s="36" t="s">
        <v>54</v>
      </c>
      <c>
        <f>(M14*21)/100</f>
      </c>
      <c t="s">
        <v>27</v>
      </c>
    </row>
    <row r="15" spans="1:5" ht="12.75">
      <c r="A15" s="35" t="s">
        <v>55</v>
      </c>
      <c r="E15" s="39" t="s">
        <v>6409</v>
      </c>
    </row>
    <row r="16" spans="1:5" ht="12.75">
      <c r="A16" s="35" t="s">
        <v>56</v>
      </c>
      <c r="E16" s="40" t="s">
        <v>6491</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6417</v>
      </c>
      <c s="35" t="s">
        <v>5</v>
      </c>
      <c s="6" t="s">
        <v>6418</v>
      </c>
      <c s="36" t="s">
        <v>75</v>
      </c>
      <c s="37">
        <v>82.7</v>
      </c>
      <c s="36">
        <v>0</v>
      </c>
      <c s="36">
        <f>ROUND(G19*H19,6)</f>
      </c>
      <c r="L19" s="38">
        <v>0</v>
      </c>
      <c s="32">
        <f>ROUND(ROUND(L19,2)*ROUND(G19,3),2)</f>
      </c>
      <c s="36" t="s">
        <v>54</v>
      </c>
      <c>
        <f>(M19*21)/100</f>
      </c>
      <c t="s">
        <v>27</v>
      </c>
    </row>
    <row r="20" spans="1:5" ht="25.5">
      <c r="A20" s="35" t="s">
        <v>55</v>
      </c>
      <c r="E20" s="39" t="s">
        <v>6419</v>
      </c>
    </row>
    <row r="21" spans="1:5" ht="12.75">
      <c r="A21" s="35" t="s">
        <v>56</v>
      </c>
      <c r="E21" s="40" t="s">
        <v>5</v>
      </c>
    </row>
    <row r="22" spans="1:5" ht="369.75">
      <c r="A22" t="s">
        <v>58</v>
      </c>
      <c r="E22" s="39" t="s">
        <v>6420</v>
      </c>
    </row>
    <row r="23" spans="1:16" ht="12.75">
      <c r="A23" t="s">
        <v>49</v>
      </c>
      <c s="34" t="s">
        <v>87</v>
      </c>
      <c s="34" t="s">
        <v>6421</v>
      </c>
      <c s="35" t="s">
        <v>5</v>
      </c>
      <c s="6" t="s">
        <v>6422</v>
      </c>
      <c s="36" t="s">
        <v>439</v>
      </c>
      <c s="37">
        <v>3308</v>
      </c>
      <c s="36">
        <v>0</v>
      </c>
      <c s="36">
        <f>ROUND(G23*H23,6)</f>
      </c>
      <c r="L23" s="38">
        <v>0</v>
      </c>
      <c s="32">
        <f>ROUND(ROUND(L23,2)*ROUND(G23,3),2)</f>
      </c>
      <c s="36" t="s">
        <v>54</v>
      </c>
      <c>
        <f>(M23*21)/100</f>
      </c>
      <c t="s">
        <v>27</v>
      </c>
    </row>
    <row r="24" spans="1:5" ht="12.75">
      <c r="A24" s="35" t="s">
        <v>55</v>
      </c>
      <c r="E24" s="39" t="s">
        <v>6492</v>
      </c>
    </row>
    <row r="25" spans="1:5" ht="12.75">
      <c r="A25" s="35" t="s">
        <v>56</v>
      </c>
      <c r="E25" s="40" t="s">
        <v>6493</v>
      </c>
    </row>
    <row r="26" spans="1:5" ht="25.5">
      <c r="A26" t="s">
        <v>58</v>
      </c>
      <c r="E26" s="39" t="s">
        <v>441</v>
      </c>
    </row>
    <row r="27" spans="1:16" ht="12.75">
      <c r="A27" t="s">
        <v>49</v>
      </c>
      <c s="34" t="s">
        <v>92</v>
      </c>
      <c s="34" t="s">
        <v>6425</v>
      </c>
      <c s="35" t="s">
        <v>5</v>
      </c>
      <c s="6" t="s">
        <v>6426</v>
      </c>
      <c s="36" t="s">
        <v>75</v>
      </c>
      <c s="37">
        <v>63.3</v>
      </c>
      <c s="36">
        <v>0</v>
      </c>
      <c s="36">
        <f>ROUND(G27*H27,6)</f>
      </c>
      <c r="L27" s="38">
        <v>0</v>
      </c>
      <c s="32">
        <f>ROUND(ROUND(L27,2)*ROUND(G27,3),2)</f>
      </c>
      <c s="36" t="s">
        <v>54</v>
      </c>
      <c>
        <f>(M27*21)/100</f>
      </c>
      <c t="s">
        <v>27</v>
      </c>
    </row>
    <row r="28" spans="1:5" ht="25.5">
      <c r="A28" s="35" t="s">
        <v>55</v>
      </c>
      <c r="E28" s="39" t="s">
        <v>6494</v>
      </c>
    </row>
    <row r="29" spans="1:5" ht="12.75">
      <c r="A29" s="35" t="s">
        <v>56</v>
      </c>
      <c r="E29" s="40" t="s">
        <v>5</v>
      </c>
    </row>
    <row r="30" spans="1:5" ht="369.75">
      <c r="A30" t="s">
        <v>58</v>
      </c>
      <c r="E30" s="39" t="s">
        <v>6429</v>
      </c>
    </row>
    <row r="31" spans="1:16" ht="12.75">
      <c r="A31" t="s">
        <v>49</v>
      </c>
      <c s="34" t="s">
        <v>97</v>
      </c>
      <c s="34" t="s">
        <v>6430</v>
      </c>
      <c s="35" t="s">
        <v>5</v>
      </c>
      <c s="6" t="s">
        <v>6431</v>
      </c>
      <c s="36" t="s">
        <v>439</v>
      </c>
      <c s="37">
        <v>2532</v>
      </c>
      <c s="36">
        <v>0</v>
      </c>
      <c s="36">
        <f>ROUND(G31*H31,6)</f>
      </c>
      <c r="L31" s="38">
        <v>0</v>
      </c>
      <c s="32">
        <f>ROUND(ROUND(L31,2)*ROUND(G31,3),2)</f>
      </c>
      <c s="36" t="s">
        <v>54</v>
      </c>
      <c>
        <f>(M31*21)/100</f>
      </c>
      <c t="s">
        <v>27</v>
      </c>
    </row>
    <row r="32" spans="1:5" ht="12.75">
      <c r="A32" s="35" t="s">
        <v>55</v>
      </c>
      <c r="E32" s="39" t="s">
        <v>6492</v>
      </c>
    </row>
    <row r="33" spans="1:5" ht="12.75">
      <c r="A33" s="35" t="s">
        <v>56</v>
      </c>
      <c r="E33" s="40" t="s">
        <v>6495</v>
      </c>
    </row>
    <row r="34" spans="1:5" ht="25.5">
      <c r="A34" t="s">
        <v>58</v>
      </c>
      <c r="E34" s="39" t="s">
        <v>441</v>
      </c>
    </row>
    <row r="35" spans="1:16" ht="12.75">
      <c r="A35" t="s">
        <v>49</v>
      </c>
      <c s="34" t="s">
        <v>85</v>
      </c>
      <c s="34" t="s">
        <v>442</v>
      </c>
      <c s="35" t="s">
        <v>5</v>
      </c>
      <c s="6" t="s">
        <v>443</v>
      </c>
      <c s="36" t="s">
        <v>75</v>
      </c>
      <c s="37">
        <v>146</v>
      </c>
      <c s="36">
        <v>0</v>
      </c>
      <c s="36">
        <f>ROUND(G35*H35,6)</f>
      </c>
      <c r="L35" s="38">
        <v>0</v>
      </c>
      <c s="32">
        <f>ROUND(ROUND(L35,2)*ROUND(G35,3),2)</f>
      </c>
      <c s="36" t="s">
        <v>54</v>
      </c>
      <c>
        <f>(M35*21)/100</f>
      </c>
      <c t="s">
        <v>27</v>
      </c>
    </row>
    <row r="36" spans="1:5" ht="12.75">
      <c r="A36" s="35" t="s">
        <v>55</v>
      </c>
      <c r="E36" s="39" t="s">
        <v>6496</v>
      </c>
    </row>
    <row r="37" spans="1:5" ht="12.75">
      <c r="A37" s="35" t="s">
        <v>56</v>
      </c>
      <c r="E37" s="40" t="s">
        <v>6497</v>
      </c>
    </row>
    <row r="38" spans="1:5" ht="191.25">
      <c r="A38" t="s">
        <v>58</v>
      </c>
      <c r="E38" s="39" t="s">
        <v>444</v>
      </c>
    </row>
    <row r="39" spans="1:13" ht="12.75">
      <c r="A39" t="s">
        <v>46</v>
      </c>
      <c r="C39" s="31" t="s">
        <v>27</v>
      </c>
      <c r="E39" s="33" t="s">
        <v>445</v>
      </c>
      <c r="J39" s="32">
        <f>0</f>
      </c>
      <c s="32">
        <f>0</f>
      </c>
      <c s="32">
        <f>0+L40+L44+L48</f>
      </c>
      <c s="32">
        <f>0+M40+M44+M48</f>
      </c>
    </row>
    <row r="40" spans="1:16" ht="12.75">
      <c r="A40" t="s">
        <v>49</v>
      </c>
      <c s="34" t="s">
        <v>104</v>
      </c>
      <c s="34" t="s">
        <v>6445</v>
      </c>
      <c s="35" t="s">
        <v>5</v>
      </c>
      <c s="6" t="s">
        <v>6446</v>
      </c>
      <c s="36" t="s">
        <v>469</v>
      </c>
      <c s="37">
        <v>1728</v>
      </c>
      <c s="36">
        <v>0</v>
      </c>
      <c s="36">
        <f>ROUND(G40*H40,6)</f>
      </c>
      <c r="L40" s="38">
        <v>0</v>
      </c>
      <c s="32">
        <f>ROUND(ROUND(L40,2)*ROUND(G40,3),2)</f>
      </c>
      <c s="36" t="s">
        <v>54</v>
      </c>
      <c>
        <f>(M40*21)/100</f>
      </c>
      <c t="s">
        <v>27</v>
      </c>
    </row>
    <row r="41" spans="1:5" ht="25.5">
      <c r="A41" s="35" t="s">
        <v>55</v>
      </c>
      <c r="E41" s="39" t="s">
        <v>6447</v>
      </c>
    </row>
    <row r="42" spans="1:5" ht="12.75">
      <c r="A42" s="35" t="s">
        <v>56</v>
      </c>
      <c r="E42" s="40" t="s">
        <v>5</v>
      </c>
    </row>
    <row r="43" spans="1:5" ht="102">
      <c r="A43" t="s">
        <v>58</v>
      </c>
      <c r="E43" s="39" t="s">
        <v>6448</v>
      </c>
    </row>
    <row r="44" spans="1:16" ht="25.5">
      <c r="A44" t="s">
        <v>49</v>
      </c>
      <c s="34" t="s">
        <v>120</v>
      </c>
      <c s="34" t="s">
        <v>6449</v>
      </c>
      <c s="35" t="s">
        <v>27</v>
      </c>
      <c s="6" t="s">
        <v>6450</v>
      </c>
      <c s="36" t="s">
        <v>469</v>
      </c>
      <c s="37">
        <v>1728</v>
      </c>
      <c s="36">
        <v>0</v>
      </c>
      <c s="36">
        <f>ROUND(G44*H44,6)</f>
      </c>
      <c r="L44" s="38">
        <v>0</v>
      </c>
      <c s="32">
        <f>ROUND(ROUND(L44,2)*ROUND(G44,3),2)</f>
      </c>
      <c s="36" t="s">
        <v>54</v>
      </c>
      <c>
        <f>(M44*21)/100</f>
      </c>
      <c t="s">
        <v>27</v>
      </c>
    </row>
    <row r="45" spans="1:5" ht="38.25">
      <c r="A45" s="35" t="s">
        <v>55</v>
      </c>
      <c r="E45" s="39" t="s">
        <v>6498</v>
      </c>
    </row>
    <row r="46" spans="1:5" ht="12.75">
      <c r="A46" s="35" t="s">
        <v>56</v>
      </c>
      <c r="E46" s="40" t="s">
        <v>5</v>
      </c>
    </row>
    <row r="47" spans="1:5" ht="102">
      <c r="A47" t="s">
        <v>58</v>
      </c>
      <c r="E47" s="39" t="s">
        <v>6452</v>
      </c>
    </row>
    <row r="48" spans="1:16" ht="25.5">
      <c r="A48" t="s">
        <v>49</v>
      </c>
      <c s="34" t="s">
        <v>126</v>
      </c>
      <c s="34" t="s">
        <v>6449</v>
      </c>
      <c s="35" t="s">
        <v>26</v>
      </c>
      <c s="6" t="s">
        <v>6450</v>
      </c>
      <c s="36" t="s">
        <v>469</v>
      </c>
      <c s="37">
        <v>2073</v>
      </c>
      <c s="36">
        <v>0</v>
      </c>
      <c s="36">
        <f>ROUND(G48*H48,6)</f>
      </c>
      <c r="L48" s="38">
        <v>0</v>
      </c>
      <c s="32">
        <f>ROUND(ROUND(L48,2)*ROUND(G48,3),2)</f>
      </c>
      <c s="36" t="s">
        <v>54</v>
      </c>
      <c>
        <f>(M48*21)/100</f>
      </c>
      <c t="s">
        <v>27</v>
      </c>
    </row>
    <row r="49" spans="1:5" ht="51">
      <c r="A49" s="35" t="s">
        <v>55</v>
      </c>
      <c r="E49" s="39" t="s">
        <v>6499</v>
      </c>
    </row>
    <row r="50" spans="1:5" ht="12.75">
      <c r="A50" s="35" t="s">
        <v>56</v>
      </c>
      <c r="E50" s="40" t="s">
        <v>5</v>
      </c>
    </row>
    <row r="51" spans="1:5" ht="102">
      <c r="A51" t="s">
        <v>58</v>
      </c>
      <c r="E51" s="39" t="s">
        <v>6452</v>
      </c>
    </row>
    <row r="52" spans="1:13" ht="12.75">
      <c r="A52" t="s">
        <v>46</v>
      </c>
      <c r="C52" s="31" t="s">
        <v>85</v>
      </c>
      <c r="E52" s="33" t="s">
        <v>86</v>
      </c>
      <c r="J52" s="32">
        <f>0</f>
      </c>
      <c s="32">
        <f>0</f>
      </c>
      <c s="32">
        <f>0+L53+L57</f>
      </c>
      <c s="32">
        <f>0+M53+M57</f>
      </c>
    </row>
    <row r="53" spans="1:16" ht="12.75">
      <c r="A53" t="s">
        <v>49</v>
      </c>
      <c s="34" t="s">
        <v>108</v>
      </c>
      <c s="34" t="s">
        <v>6455</v>
      </c>
      <c s="35" t="s">
        <v>71</v>
      </c>
      <c s="6" t="s">
        <v>6456</v>
      </c>
      <c s="36" t="s">
        <v>95</v>
      </c>
      <c s="37">
        <v>1472</v>
      </c>
      <c s="36">
        <v>0</v>
      </c>
      <c s="36">
        <f>ROUND(G53*H53,6)</f>
      </c>
      <c r="L53" s="38">
        <v>0</v>
      </c>
      <c s="32">
        <f>ROUND(ROUND(L53,2)*ROUND(G53,3),2)</f>
      </c>
      <c s="36" t="s">
        <v>54</v>
      </c>
      <c>
        <f>(M53*21)/100</f>
      </c>
      <c t="s">
        <v>27</v>
      </c>
    </row>
    <row r="54" spans="1:5" ht="38.25">
      <c r="A54" s="35" t="s">
        <v>55</v>
      </c>
      <c r="E54" s="39" t="s">
        <v>6457</v>
      </c>
    </row>
    <row r="55" spans="1:5" ht="12.75">
      <c r="A55" s="35" t="s">
        <v>56</v>
      </c>
      <c r="E55" s="40" t="s">
        <v>6500</v>
      </c>
    </row>
    <row r="56" spans="1:5" ht="140.25">
      <c r="A56" t="s">
        <v>58</v>
      </c>
      <c r="E56" s="39" t="s">
        <v>6458</v>
      </c>
    </row>
    <row r="57" spans="1:16" ht="12.75">
      <c r="A57" t="s">
        <v>49</v>
      </c>
      <c s="34" t="s">
        <v>112</v>
      </c>
      <c s="34" t="s">
        <v>6455</v>
      </c>
      <c s="35" t="s">
        <v>27</v>
      </c>
      <c s="6" t="s">
        <v>6456</v>
      </c>
      <c s="36" t="s">
        <v>95</v>
      </c>
      <c s="37">
        <v>645</v>
      </c>
      <c s="36">
        <v>0</v>
      </c>
      <c s="36">
        <f>ROUND(G57*H57,6)</f>
      </c>
      <c r="L57" s="38">
        <v>0</v>
      </c>
      <c s="32">
        <f>ROUND(ROUND(L57,2)*ROUND(G57,3),2)</f>
      </c>
      <c s="36" t="s">
        <v>54</v>
      </c>
      <c>
        <f>(M57*21)/100</f>
      </c>
      <c t="s">
        <v>27</v>
      </c>
    </row>
    <row r="58" spans="1:5" ht="38.25">
      <c r="A58" s="35" t="s">
        <v>55</v>
      </c>
      <c r="E58" s="39" t="s">
        <v>6459</v>
      </c>
    </row>
    <row r="59" spans="1:5" ht="12.75">
      <c r="A59" s="35" t="s">
        <v>56</v>
      </c>
      <c r="E59" s="40" t="s">
        <v>6501</v>
      </c>
    </row>
    <row r="60" spans="1:5" ht="140.25">
      <c r="A60" t="s">
        <v>58</v>
      </c>
      <c r="E60" s="39" t="s">
        <v>6458</v>
      </c>
    </row>
    <row r="61" spans="1:13" ht="12.75">
      <c r="A61" t="s">
        <v>46</v>
      </c>
      <c r="C61" s="31" t="s">
        <v>108</v>
      </c>
      <c r="E61" s="33" t="s">
        <v>2697</v>
      </c>
      <c r="J61" s="32">
        <f>0</f>
      </c>
      <c s="32">
        <f>0</f>
      </c>
      <c s="32">
        <f>0+L62</f>
      </c>
      <c s="32">
        <f>0+M62</f>
      </c>
    </row>
    <row r="62" spans="1:16" ht="12.75">
      <c r="A62" t="s">
        <v>49</v>
      </c>
      <c s="34" t="s">
        <v>116</v>
      </c>
      <c s="34" t="s">
        <v>4717</v>
      </c>
      <c s="35" t="s">
        <v>5</v>
      </c>
      <c s="6" t="s">
        <v>4718</v>
      </c>
      <c s="36" t="s">
        <v>469</v>
      </c>
      <c s="37">
        <v>1470</v>
      </c>
      <c s="36">
        <v>0</v>
      </c>
      <c s="36">
        <f>ROUND(G62*H62,6)</f>
      </c>
      <c r="L62" s="38">
        <v>0</v>
      </c>
      <c s="32">
        <f>ROUND(ROUND(L62,2)*ROUND(G62,3),2)</f>
      </c>
      <c s="36" t="s">
        <v>54</v>
      </c>
      <c>
        <f>(M62*21)/100</f>
      </c>
      <c t="s">
        <v>27</v>
      </c>
    </row>
    <row r="63" spans="1:5" ht="38.25">
      <c r="A63" s="35" t="s">
        <v>55</v>
      </c>
      <c r="E63" s="39" t="s">
        <v>6502</v>
      </c>
    </row>
    <row r="64" spans="1:5" ht="12.75">
      <c r="A64" s="35" t="s">
        <v>56</v>
      </c>
      <c r="E64" s="40" t="s">
        <v>6503</v>
      </c>
    </row>
    <row r="65" spans="1:5" ht="25.5">
      <c r="A65" t="s">
        <v>58</v>
      </c>
      <c r="E65" s="39" t="s">
        <v>4721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6402</v>
      </c>
      <c s="41">
        <f>Rekapitulace!C102</f>
      </c>
      <c s="20" t="s">
        <v>0</v>
      </c>
      <c t="s">
        <v>23</v>
      </c>
      <c t="s">
        <v>27</v>
      </c>
    </row>
    <row r="4" spans="1:16" ht="32" customHeight="1">
      <c r="A4" s="24" t="s">
        <v>20</v>
      </c>
      <c s="25" t="s">
        <v>28</v>
      </c>
      <c s="27" t="s">
        <v>6402</v>
      </c>
      <c r="E4" s="26" t="s">
        <v>6403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6506</v>
      </c>
      <c r="E8" s="30" t="s">
        <v>6505</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161.5</v>
      </c>
      <c s="36">
        <v>0</v>
      </c>
      <c s="36">
        <f>ROUND(G10*H10,6)</f>
      </c>
      <c r="L10" s="38">
        <v>0</v>
      </c>
      <c s="32">
        <f>ROUND(ROUND(L10,2)*ROUND(G10,3),2)</f>
      </c>
      <c s="36" t="s">
        <v>54</v>
      </c>
      <c>
        <f>(M10*21)/100</f>
      </c>
      <c t="s">
        <v>27</v>
      </c>
    </row>
    <row r="11" spans="1:5" ht="12.75">
      <c r="A11" s="35" t="s">
        <v>55</v>
      </c>
      <c r="E11" s="39" t="s">
        <v>6407</v>
      </c>
    </row>
    <row r="12" spans="1:5" ht="12.75">
      <c r="A12" s="35" t="s">
        <v>56</v>
      </c>
      <c r="E12" s="40" t="s">
        <v>6507</v>
      </c>
    </row>
    <row r="13" spans="1:5" ht="140.25">
      <c r="A13" t="s">
        <v>58</v>
      </c>
      <c r="E13" s="39" t="s">
        <v>59</v>
      </c>
    </row>
    <row r="14" spans="1:16" ht="25.5">
      <c r="A14" t="s">
        <v>49</v>
      </c>
      <c s="34" t="s">
        <v>27</v>
      </c>
      <c s="34" t="s">
        <v>921</v>
      </c>
      <c s="35" t="s">
        <v>5</v>
      </c>
      <c s="6" t="s">
        <v>922</v>
      </c>
      <c s="36" t="s">
        <v>53</v>
      </c>
      <c s="37">
        <v>141.2</v>
      </c>
      <c s="36">
        <v>0</v>
      </c>
      <c s="36">
        <f>ROUND(G14*H14,6)</f>
      </c>
      <c r="L14" s="38">
        <v>0</v>
      </c>
      <c s="32">
        <f>ROUND(ROUND(L14,2)*ROUND(G14,3),2)</f>
      </c>
      <c s="36" t="s">
        <v>54</v>
      </c>
      <c>
        <f>(M14*21)/100</f>
      </c>
      <c t="s">
        <v>27</v>
      </c>
    </row>
    <row r="15" spans="1:5" ht="12.75">
      <c r="A15" s="35" t="s">
        <v>55</v>
      </c>
      <c r="E15" s="39" t="s">
        <v>6409</v>
      </c>
    </row>
    <row r="16" spans="1:5" ht="12.75">
      <c r="A16" s="35" t="s">
        <v>56</v>
      </c>
      <c r="E16" s="40" t="s">
        <v>6508</v>
      </c>
    </row>
    <row r="17" spans="1:5" ht="140.25">
      <c r="A17" t="s">
        <v>58</v>
      </c>
      <c r="E17" s="39" t="s">
        <v>59</v>
      </c>
    </row>
    <row r="18" spans="1:16" ht="12.75">
      <c r="A18" t="s">
        <v>49</v>
      </c>
      <c s="34" t="s">
        <v>26</v>
      </c>
      <c s="34" t="s">
        <v>6411</v>
      </c>
      <c s="35" t="s">
        <v>5</v>
      </c>
      <c s="6" t="s">
        <v>6412</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6413</v>
      </c>
      <c s="35" t="s">
        <v>5</v>
      </c>
      <c s="6" t="s">
        <v>6414</v>
      </c>
      <c s="36" t="s">
        <v>90</v>
      </c>
      <c s="37">
        <v>22</v>
      </c>
      <c s="36">
        <v>0</v>
      </c>
      <c s="36">
        <f>ROUND(G23*H23,6)</f>
      </c>
      <c r="L23" s="38">
        <v>0</v>
      </c>
      <c s="32">
        <f>ROUND(ROUND(L23,2)*ROUND(G23,3),2)</f>
      </c>
      <c s="36" t="s">
        <v>54</v>
      </c>
      <c>
        <f>(M23*21)/100</f>
      </c>
      <c t="s">
        <v>27</v>
      </c>
    </row>
    <row r="24" spans="1:5" ht="12.75">
      <c r="A24" s="35" t="s">
        <v>55</v>
      </c>
      <c r="E24" s="39" t="s">
        <v>6415</v>
      </c>
    </row>
    <row r="25" spans="1:5" ht="12.75">
      <c r="A25" s="35" t="s">
        <v>56</v>
      </c>
      <c r="E25" s="40" t="s">
        <v>5</v>
      </c>
    </row>
    <row r="26" spans="1:5" ht="114.75">
      <c r="A26" t="s">
        <v>58</v>
      </c>
      <c r="E26" s="39" t="s">
        <v>6416</v>
      </c>
    </row>
    <row r="27" spans="1:16" ht="12.75">
      <c r="A27" t="s">
        <v>49</v>
      </c>
      <c s="34" t="s">
        <v>92</v>
      </c>
      <c s="34" t="s">
        <v>6417</v>
      </c>
      <c s="35" t="s">
        <v>5</v>
      </c>
      <c s="6" t="s">
        <v>6418</v>
      </c>
      <c s="36" t="s">
        <v>75</v>
      </c>
      <c s="37">
        <v>85</v>
      </c>
      <c s="36">
        <v>0</v>
      </c>
      <c s="36">
        <f>ROUND(G27*H27,6)</f>
      </c>
      <c r="L27" s="38">
        <v>0</v>
      </c>
      <c s="32">
        <f>ROUND(ROUND(L27,2)*ROUND(G27,3),2)</f>
      </c>
      <c s="36" t="s">
        <v>54</v>
      </c>
      <c>
        <f>(M27*21)/100</f>
      </c>
      <c t="s">
        <v>27</v>
      </c>
    </row>
    <row r="28" spans="1:5" ht="25.5">
      <c r="A28" s="35" t="s">
        <v>55</v>
      </c>
      <c r="E28" s="39" t="s">
        <v>6419</v>
      </c>
    </row>
    <row r="29" spans="1:5" ht="12.75">
      <c r="A29" s="35" t="s">
        <v>56</v>
      </c>
      <c r="E29" s="40" t="s">
        <v>5</v>
      </c>
    </row>
    <row r="30" spans="1:5" ht="369.75">
      <c r="A30" t="s">
        <v>58</v>
      </c>
      <c r="E30" s="39" t="s">
        <v>6420</v>
      </c>
    </row>
    <row r="31" spans="1:16" ht="12.75">
      <c r="A31" t="s">
        <v>49</v>
      </c>
      <c s="34" t="s">
        <v>97</v>
      </c>
      <c s="34" t="s">
        <v>6421</v>
      </c>
      <c s="35" t="s">
        <v>5</v>
      </c>
      <c s="6" t="s">
        <v>6422</v>
      </c>
      <c s="36" t="s">
        <v>439</v>
      </c>
      <c s="37">
        <v>3400</v>
      </c>
      <c s="36">
        <v>0</v>
      </c>
      <c s="36">
        <f>ROUND(G31*H31,6)</f>
      </c>
      <c r="L31" s="38">
        <v>0</v>
      </c>
      <c s="32">
        <f>ROUND(ROUND(L31,2)*ROUND(G31,3),2)</f>
      </c>
      <c s="36" t="s">
        <v>54</v>
      </c>
      <c>
        <f>(M31*21)/100</f>
      </c>
      <c t="s">
        <v>27</v>
      </c>
    </row>
    <row r="32" spans="1:5" ht="12.75">
      <c r="A32" s="35" t="s">
        <v>55</v>
      </c>
      <c r="E32" s="39" t="s">
        <v>6423</v>
      </c>
    </row>
    <row r="33" spans="1:5" ht="12.75">
      <c r="A33" s="35" t="s">
        <v>56</v>
      </c>
      <c r="E33" s="40" t="s">
        <v>6509</v>
      </c>
    </row>
    <row r="34" spans="1:5" ht="25.5">
      <c r="A34" t="s">
        <v>58</v>
      </c>
      <c r="E34" s="39" t="s">
        <v>441</v>
      </c>
    </row>
    <row r="35" spans="1:16" ht="12.75">
      <c r="A35" t="s">
        <v>49</v>
      </c>
      <c s="34" t="s">
        <v>85</v>
      </c>
      <c s="34" t="s">
        <v>6425</v>
      </c>
      <c s="35" t="s">
        <v>5</v>
      </c>
      <c s="6" t="s">
        <v>6426</v>
      </c>
      <c s="36" t="s">
        <v>75</v>
      </c>
      <c s="37">
        <v>70.6</v>
      </c>
      <c s="36">
        <v>0</v>
      </c>
      <c s="36">
        <f>ROUND(G35*H35,6)</f>
      </c>
      <c r="L35" s="38">
        <v>0</v>
      </c>
      <c s="32">
        <f>ROUND(ROUND(L35,2)*ROUND(G35,3),2)</f>
      </c>
      <c s="36" t="s">
        <v>54</v>
      </c>
      <c>
        <f>(M35*21)/100</f>
      </c>
      <c t="s">
        <v>27</v>
      </c>
    </row>
    <row r="36" spans="1:5" ht="25.5">
      <c r="A36" s="35" t="s">
        <v>55</v>
      </c>
      <c r="E36" s="39" t="s">
        <v>6427</v>
      </c>
    </row>
    <row r="37" spans="1:5" ht="51">
      <c r="A37" s="35" t="s">
        <v>56</v>
      </c>
      <c r="E37" s="40" t="s">
        <v>6510</v>
      </c>
    </row>
    <row r="38" spans="1:5" ht="369.75">
      <c r="A38" t="s">
        <v>58</v>
      </c>
      <c r="E38" s="39" t="s">
        <v>6429</v>
      </c>
    </row>
    <row r="39" spans="1:16" ht="12.75">
      <c r="A39" t="s">
        <v>49</v>
      </c>
      <c s="34" t="s">
        <v>104</v>
      </c>
      <c s="34" t="s">
        <v>6430</v>
      </c>
      <c s="35" t="s">
        <v>5</v>
      </c>
      <c s="6" t="s">
        <v>6431</v>
      </c>
      <c s="36" t="s">
        <v>439</v>
      </c>
      <c s="37">
        <v>2824</v>
      </c>
      <c s="36">
        <v>0</v>
      </c>
      <c s="36">
        <f>ROUND(G39*H39,6)</f>
      </c>
      <c r="L39" s="38">
        <v>0</v>
      </c>
      <c s="32">
        <f>ROUND(ROUND(L39,2)*ROUND(G39,3),2)</f>
      </c>
      <c s="36" t="s">
        <v>54</v>
      </c>
      <c>
        <f>(M39*21)/100</f>
      </c>
      <c t="s">
        <v>27</v>
      </c>
    </row>
    <row r="40" spans="1:5" ht="12.75">
      <c r="A40" s="35" t="s">
        <v>55</v>
      </c>
      <c r="E40" s="39" t="s">
        <v>6423</v>
      </c>
    </row>
    <row r="41" spans="1:5" ht="12.75">
      <c r="A41" s="35" t="s">
        <v>56</v>
      </c>
      <c r="E41" s="40" t="s">
        <v>6511</v>
      </c>
    </row>
    <row r="42" spans="1:5" ht="25.5">
      <c r="A42" t="s">
        <v>58</v>
      </c>
      <c r="E42" s="39" t="s">
        <v>441</v>
      </c>
    </row>
    <row r="43" spans="1:16" ht="12.75">
      <c r="A43" t="s">
        <v>49</v>
      </c>
      <c s="34" t="s">
        <v>108</v>
      </c>
      <c s="34" t="s">
        <v>442</v>
      </c>
      <c s="35" t="s">
        <v>5</v>
      </c>
      <c s="6" t="s">
        <v>443</v>
      </c>
      <c s="36" t="s">
        <v>75</v>
      </c>
      <c s="37">
        <v>155.5</v>
      </c>
      <c s="36">
        <v>0</v>
      </c>
      <c s="36">
        <f>ROUND(G43*H43,6)</f>
      </c>
      <c r="L43" s="38">
        <v>0</v>
      </c>
      <c s="32">
        <f>ROUND(ROUND(L43,2)*ROUND(G43,3),2)</f>
      </c>
      <c s="36" t="s">
        <v>54</v>
      </c>
      <c>
        <f>(M43*21)/100</f>
      </c>
      <c t="s">
        <v>27</v>
      </c>
    </row>
    <row r="44" spans="1:5" ht="12.75">
      <c r="A44" s="35" t="s">
        <v>55</v>
      </c>
      <c r="E44" s="39" t="s">
        <v>6435</v>
      </c>
    </row>
    <row r="45" spans="1:5" ht="12.75">
      <c r="A45" s="35" t="s">
        <v>56</v>
      </c>
      <c r="E45" s="40" t="s">
        <v>6512</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6445</v>
      </c>
      <c s="35" t="s">
        <v>5</v>
      </c>
      <c s="6" t="s">
        <v>6446</v>
      </c>
      <c s="36" t="s">
        <v>469</v>
      </c>
      <c s="37">
        <v>1883</v>
      </c>
      <c s="36">
        <v>0</v>
      </c>
      <c s="36">
        <f>ROUND(G48*H48,6)</f>
      </c>
      <c r="L48" s="38">
        <v>0</v>
      </c>
      <c s="32">
        <f>ROUND(ROUND(L48,2)*ROUND(G48,3),2)</f>
      </c>
      <c s="36" t="s">
        <v>54</v>
      </c>
      <c>
        <f>(M48*21)/100</f>
      </c>
      <c t="s">
        <v>27</v>
      </c>
    </row>
    <row r="49" spans="1:5" ht="25.5">
      <c r="A49" s="35" t="s">
        <v>55</v>
      </c>
      <c r="E49" s="39" t="s">
        <v>6447</v>
      </c>
    </row>
    <row r="50" spans="1:5" ht="12.75">
      <c r="A50" s="35" t="s">
        <v>56</v>
      </c>
      <c r="E50" s="40" t="s">
        <v>5</v>
      </c>
    </row>
    <row r="51" spans="1:5" ht="102">
      <c r="A51" t="s">
        <v>58</v>
      </c>
      <c r="E51" s="39" t="s">
        <v>6448</v>
      </c>
    </row>
    <row r="52" spans="1:16" ht="25.5">
      <c r="A52" t="s">
        <v>49</v>
      </c>
      <c s="34" t="s">
        <v>130</v>
      </c>
      <c s="34" t="s">
        <v>6449</v>
      </c>
      <c s="35" t="s">
        <v>87</v>
      </c>
      <c s="6" t="s">
        <v>6450</v>
      </c>
      <c s="36" t="s">
        <v>469</v>
      </c>
      <c s="37">
        <v>2761</v>
      </c>
      <c s="36">
        <v>0</v>
      </c>
      <c s="36">
        <f>ROUND(G52*H52,6)</f>
      </c>
      <c r="L52" s="38">
        <v>0</v>
      </c>
      <c s="32">
        <f>ROUND(ROUND(L52,2)*ROUND(G52,3),2)</f>
      </c>
      <c s="36" t="s">
        <v>54</v>
      </c>
      <c>
        <f>(M52*21)/100</f>
      </c>
      <c t="s">
        <v>27</v>
      </c>
    </row>
    <row r="53" spans="1:5" ht="38.25">
      <c r="A53" s="35" t="s">
        <v>55</v>
      </c>
      <c r="E53" s="39" t="s">
        <v>6513</v>
      </c>
    </row>
    <row r="54" spans="1:5" ht="12.75">
      <c r="A54" s="35" t="s">
        <v>56</v>
      </c>
      <c r="E54" s="40" t="s">
        <v>5</v>
      </c>
    </row>
    <row r="55" spans="1:5" ht="102">
      <c r="A55" t="s">
        <v>58</v>
      </c>
      <c r="E55" s="39" t="s">
        <v>6452</v>
      </c>
    </row>
    <row r="56" spans="1:13" ht="12.75">
      <c r="A56" t="s">
        <v>46</v>
      </c>
      <c r="C56" s="31" t="s">
        <v>85</v>
      </c>
      <c r="E56" s="33" t="s">
        <v>86</v>
      </c>
      <c r="J56" s="32">
        <f>0</f>
      </c>
      <c s="32">
        <f>0</f>
      </c>
      <c s="32">
        <f>0+L57+L61</f>
      </c>
      <c s="32">
        <f>0+M57+M61</f>
      </c>
    </row>
    <row r="57" spans="1:16" ht="12.75">
      <c r="A57" t="s">
        <v>49</v>
      </c>
      <c s="34" t="s">
        <v>116</v>
      </c>
      <c s="34" t="s">
        <v>6455</v>
      </c>
      <c s="35" t="s">
        <v>71</v>
      </c>
      <c s="6" t="s">
        <v>6456</v>
      </c>
      <c s="36" t="s">
        <v>95</v>
      </c>
      <c s="37">
        <v>1069</v>
      </c>
      <c s="36">
        <v>0</v>
      </c>
      <c s="36">
        <f>ROUND(G57*H57,6)</f>
      </c>
      <c r="L57" s="38">
        <v>0</v>
      </c>
      <c s="32">
        <f>ROUND(ROUND(L57,2)*ROUND(G57,3),2)</f>
      </c>
      <c s="36" t="s">
        <v>54</v>
      </c>
      <c>
        <f>(M57*21)/100</f>
      </c>
      <c t="s">
        <v>27</v>
      </c>
    </row>
    <row r="58" spans="1:5" ht="38.25">
      <c r="A58" s="35" t="s">
        <v>55</v>
      </c>
      <c r="E58" s="39" t="s">
        <v>6457</v>
      </c>
    </row>
    <row r="59" spans="1:5" ht="12.75">
      <c r="A59" s="35" t="s">
        <v>56</v>
      </c>
      <c r="E59" s="40" t="s">
        <v>5</v>
      </c>
    </row>
    <row r="60" spans="1:5" ht="140.25">
      <c r="A60" t="s">
        <v>58</v>
      </c>
      <c r="E60" s="39" t="s">
        <v>6458</v>
      </c>
    </row>
    <row r="61" spans="1:16" ht="12.75">
      <c r="A61" t="s">
        <v>49</v>
      </c>
      <c s="34" t="s">
        <v>120</v>
      </c>
      <c s="34" t="s">
        <v>6455</v>
      </c>
      <c s="35" t="s">
        <v>27</v>
      </c>
      <c s="6" t="s">
        <v>6456</v>
      </c>
      <c s="36" t="s">
        <v>95</v>
      </c>
      <c s="37">
        <v>340</v>
      </c>
      <c s="36">
        <v>0</v>
      </c>
      <c s="36">
        <f>ROUND(G61*H61,6)</f>
      </c>
      <c r="L61" s="38">
        <v>0</v>
      </c>
      <c s="32">
        <f>ROUND(ROUND(L61,2)*ROUND(G61,3),2)</f>
      </c>
      <c s="36" t="s">
        <v>54</v>
      </c>
      <c>
        <f>(M61*21)/100</f>
      </c>
      <c t="s">
        <v>27</v>
      </c>
    </row>
    <row r="62" spans="1:5" ht="38.25">
      <c r="A62" s="35" t="s">
        <v>55</v>
      </c>
      <c r="E62" s="39" t="s">
        <v>6459</v>
      </c>
    </row>
    <row r="63" spans="1:5" ht="12.75">
      <c r="A63" s="35" t="s">
        <v>56</v>
      </c>
      <c r="E63" s="40" t="s">
        <v>5</v>
      </c>
    </row>
    <row r="64" spans="1:5" ht="140.25">
      <c r="A64" t="s">
        <v>58</v>
      </c>
      <c r="E64" s="39" t="s">
        <v>6458</v>
      </c>
    </row>
    <row r="65" spans="1:13" ht="12.75">
      <c r="A65" t="s">
        <v>46</v>
      </c>
      <c r="C65" s="31" t="s">
        <v>108</v>
      </c>
      <c r="E65" s="33" t="s">
        <v>2697</v>
      </c>
      <c r="J65" s="32">
        <f>0</f>
      </c>
      <c s="32">
        <f>0</f>
      </c>
      <c s="32">
        <f>0+L66</f>
      </c>
      <c s="32">
        <f>0+M66</f>
      </c>
    </row>
    <row r="66" spans="1:16" ht="12.75">
      <c r="A66" t="s">
        <v>49</v>
      </c>
      <c s="34" t="s">
        <v>126</v>
      </c>
      <c s="34" t="s">
        <v>4717</v>
      </c>
      <c s="35" t="s">
        <v>5</v>
      </c>
      <c s="6" t="s">
        <v>4718</v>
      </c>
      <c s="36" t="s">
        <v>469</v>
      </c>
      <c s="37">
        <v>721</v>
      </c>
      <c s="36">
        <v>0</v>
      </c>
      <c s="36">
        <f>ROUND(G66*H66,6)</f>
      </c>
      <c r="L66" s="38">
        <v>0</v>
      </c>
      <c s="32">
        <f>ROUND(ROUND(L66,2)*ROUND(G66,3),2)</f>
      </c>
      <c s="36" t="s">
        <v>54</v>
      </c>
      <c>
        <f>(M66*21)/100</f>
      </c>
      <c t="s">
        <v>27</v>
      </c>
    </row>
    <row r="67" spans="1:5" ht="51">
      <c r="A67" s="35" t="s">
        <v>55</v>
      </c>
      <c r="E67" s="39" t="s">
        <v>6514</v>
      </c>
    </row>
    <row r="68" spans="1:5" ht="12.75">
      <c r="A68" s="35" t="s">
        <v>56</v>
      </c>
      <c r="E68" s="40" t="s">
        <v>6515</v>
      </c>
    </row>
    <row r="69" spans="1:5" ht="25.5">
      <c r="A69" t="s">
        <v>58</v>
      </c>
      <c r="E69" s="39" t="s">
        <v>4721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6402</v>
      </c>
      <c s="41">
        <f>Rekapitulace!C102</f>
      </c>
      <c s="20" t="s">
        <v>0</v>
      </c>
      <c t="s">
        <v>23</v>
      </c>
      <c t="s">
        <v>27</v>
      </c>
    </row>
    <row r="4" spans="1:16" ht="32" customHeight="1">
      <c r="A4" s="24" t="s">
        <v>20</v>
      </c>
      <c s="25" t="s">
        <v>28</v>
      </c>
      <c s="27" t="s">
        <v>6402</v>
      </c>
      <c r="E4" s="26" t="s">
        <v>6403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25.5">
      <c r="A8" t="s">
        <v>44</v>
      </c>
      <c r="C8" s="28" t="s">
        <v>6518</v>
      </c>
      <c r="E8" s="30" t="s">
        <v>6517</v>
      </c>
      <c r="J8" s="29">
        <f>0+J9+J18+J59+J84+J93+J106</f>
      </c>
      <c s="29">
        <f>0+K9+K18+K59+K84+K93+K106</f>
      </c>
      <c s="29">
        <f>0+L9+L18+L59+L84+L93+L106</f>
      </c>
      <c s="29">
        <f>0+M9+M18+M59+M84+M93+M106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72.2</v>
      </c>
      <c s="36">
        <v>0</v>
      </c>
      <c s="36">
        <f>ROUND(G10*H10,6)</f>
      </c>
      <c r="L10" s="38">
        <v>0</v>
      </c>
      <c s="32">
        <f>ROUND(ROUND(L10,2)*ROUND(G10,3),2)</f>
      </c>
      <c s="36" t="s">
        <v>54</v>
      </c>
      <c>
        <f>(M10*21)/100</f>
      </c>
      <c t="s">
        <v>27</v>
      </c>
    </row>
    <row r="11" spans="1:5" ht="12.75">
      <c r="A11" s="35" t="s">
        <v>55</v>
      </c>
      <c r="E11" s="39" t="s">
        <v>6407</v>
      </c>
    </row>
    <row r="12" spans="1:5" ht="12.75">
      <c r="A12" s="35" t="s">
        <v>56</v>
      </c>
      <c r="E12" s="40" t="s">
        <v>6519</v>
      </c>
    </row>
    <row r="13" spans="1:5" ht="140.25">
      <c r="A13" t="s">
        <v>58</v>
      </c>
      <c r="E13" s="39" t="s">
        <v>59</v>
      </c>
    </row>
    <row r="14" spans="1:16" ht="25.5">
      <c r="A14" t="s">
        <v>49</v>
      </c>
      <c s="34" t="s">
        <v>27</v>
      </c>
      <c s="34" t="s">
        <v>921</v>
      </c>
      <c s="35" t="s">
        <v>5</v>
      </c>
      <c s="6" t="s">
        <v>922</v>
      </c>
      <c s="36" t="s">
        <v>53</v>
      </c>
      <c s="37">
        <v>93.8</v>
      </c>
      <c s="36">
        <v>0</v>
      </c>
      <c s="36">
        <f>ROUND(G14*H14,6)</f>
      </c>
      <c r="L14" s="38">
        <v>0</v>
      </c>
      <c s="32">
        <f>ROUND(ROUND(L14,2)*ROUND(G14,3),2)</f>
      </c>
      <c s="36" t="s">
        <v>54</v>
      </c>
      <c>
        <f>(M14*0)/100</f>
      </c>
      <c t="s">
        <v>47</v>
      </c>
    </row>
    <row r="15" spans="1:5" ht="12.75">
      <c r="A15" s="35" t="s">
        <v>55</v>
      </c>
      <c r="E15" s="39" t="s">
        <v>6409</v>
      </c>
    </row>
    <row r="16" spans="1:5" ht="12.75">
      <c r="A16" s="35" t="s">
        <v>56</v>
      </c>
      <c r="E16" s="40" t="s">
        <v>6520</v>
      </c>
    </row>
    <row r="17" spans="1:5" ht="140.25">
      <c r="A17" t="s">
        <v>58</v>
      </c>
      <c r="E17" s="39" t="s">
        <v>59</v>
      </c>
    </row>
    <row r="18" spans="1:13" ht="12.75">
      <c r="A18" t="s">
        <v>46</v>
      </c>
      <c r="C18" s="31" t="s">
        <v>71</v>
      </c>
      <c r="E18" s="33" t="s">
        <v>72</v>
      </c>
      <c r="J18" s="32">
        <f>0</f>
      </c>
      <c s="32">
        <f>0</f>
      </c>
      <c s="32">
        <f>0+L19+L23+L27+L31+L35+L39+L43+L47+L51+L55</f>
      </c>
      <c s="32">
        <f>0+M19+M23+M27+M31+M35+M39+M43+M47+M51+M55</f>
      </c>
    </row>
    <row r="19" spans="1:16" ht="12.75">
      <c r="A19" t="s">
        <v>49</v>
      </c>
      <c s="34" t="s">
        <v>26</v>
      </c>
      <c s="34" t="s">
        <v>6417</v>
      </c>
      <c s="35" t="s">
        <v>5</v>
      </c>
      <c s="6" t="s">
        <v>6418</v>
      </c>
      <c s="36" t="s">
        <v>75</v>
      </c>
      <c s="37">
        <v>23</v>
      </c>
      <c s="36">
        <v>0</v>
      </c>
      <c s="36">
        <f>ROUND(G19*H19,6)</f>
      </c>
      <c r="L19" s="38">
        <v>0</v>
      </c>
      <c s="32">
        <f>ROUND(ROUND(L19,2)*ROUND(G19,3),2)</f>
      </c>
      <c s="36" t="s">
        <v>54</v>
      </c>
      <c>
        <f>(M19*21)/100</f>
      </c>
      <c t="s">
        <v>27</v>
      </c>
    </row>
    <row r="20" spans="1:5" ht="25.5">
      <c r="A20" s="35" t="s">
        <v>55</v>
      </c>
      <c r="E20" s="39" t="s">
        <v>6419</v>
      </c>
    </row>
    <row r="21" spans="1:5" ht="12.75">
      <c r="A21" s="35" t="s">
        <v>56</v>
      </c>
      <c r="E21" s="40" t="s">
        <v>5</v>
      </c>
    </row>
    <row r="22" spans="1:5" ht="369.75">
      <c r="A22" t="s">
        <v>58</v>
      </c>
      <c r="E22" s="39" t="s">
        <v>6420</v>
      </c>
    </row>
    <row r="23" spans="1:16" ht="12.75">
      <c r="A23" t="s">
        <v>49</v>
      </c>
      <c s="34" t="s">
        <v>87</v>
      </c>
      <c s="34" t="s">
        <v>6421</v>
      </c>
      <c s="35" t="s">
        <v>5</v>
      </c>
      <c s="6" t="s">
        <v>6422</v>
      </c>
      <c s="36" t="s">
        <v>439</v>
      </c>
      <c s="37">
        <v>920</v>
      </c>
      <c s="36">
        <v>0</v>
      </c>
      <c s="36">
        <f>ROUND(G23*H23,6)</f>
      </c>
      <c r="L23" s="38">
        <v>0</v>
      </c>
      <c s="32">
        <f>ROUND(ROUND(L23,2)*ROUND(G23,3),2)</f>
      </c>
      <c s="36" t="s">
        <v>54</v>
      </c>
      <c>
        <f>(M23*21)/100</f>
      </c>
      <c t="s">
        <v>27</v>
      </c>
    </row>
    <row r="24" spans="1:5" ht="12.75">
      <c r="A24" s="35" t="s">
        <v>55</v>
      </c>
      <c r="E24" s="39" t="s">
        <v>6423</v>
      </c>
    </row>
    <row r="25" spans="1:5" ht="12.75">
      <c r="A25" s="35" t="s">
        <v>56</v>
      </c>
      <c r="E25" s="40" t="s">
        <v>6521</v>
      </c>
    </row>
    <row r="26" spans="1:5" ht="25.5">
      <c r="A26" t="s">
        <v>58</v>
      </c>
      <c r="E26" s="39" t="s">
        <v>441</v>
      </c>
    </row>
    <row r="27" spans="1:16" ht="12.75">
      <c r="A27" t="s">
        <v>49</v>
      </c>
      <c s="34" t="s">
        <v>92</v>
      </c>
      <c s="34" t="s">
        <v>6522</v>
      </c>
      <c s="35" t="s">
        <v>5</v>
      </c>
      <c s="6" t="s">
        <v>6523</v>
      </c>
      <c s="36" t="s">
        <v>75</v>
      </c>
      <c s="37">
        <v>1.4</v>
      </c>
      <c s="36">
        <v>0</v>
      </c>
      <c s="36">
        <f>ROUND(G27*H27,6)</f>
      </c>
      <c r="L27" s="38">
        <v>0</v>
      </c>
      <c s="32">
        <f>ROUND(ROUND(L27,2)*ROUND(G27,3),2)</f>
      </c>
      <c s="36" t="s">
        <v>54</v>
      </c>
      <c>
        <f>(M27*21)/100</f>
      </c>
      <c t="s">
        <v>27</v>
      </c>
    </row>
    <row r="28" spans="1:5" ht="25.5">
      <c r="A28" s="35" t="s">
        <v>55</v>
      </c>
      <c r="E28" s="39" t="s">
        <v>6524</v>
      </c>
    </row>
    <row r="29" spans="1:5" ht="12.75">
      <c r="A29" s="35" t="s">
        <v>56</v>
      </c>
      <c r="E29" s="40" t="s">
        <v>5</v>
      </c>
    </row>
    <row r="30" spans="1:5" ht="369.75">
      <c r="A30" t="s">
        <v>58</v>
      </c>
      <c r="E30" s="39" t="s">
        <v>3422</v>
      </c>
    </row>
    <row r="31" spans="1:16" ht="12.75">
      <c r="A31" t="s">
        <v>49</v>
      </c>
      <c s="34" t="s">
        <v>97</v>
      </c>
      <c s="34" t="s">
        <v>6425</v>
      </c>
      <c s="35" t="s">
        <v>5</v>
      </c>
      <c s="6" t="s">
        <v>6426</v>
      </c>
      <c s="36" t="s">
        <v>75</v>
      </c>
      <c s="37">
        <v>45.7</v>
      </c>
      <c s="36">
        <v>0</v>
      </c>
      <c s="36">
        <f>ROUND(G31*H31,6)</f>
      </c>
      <c r="L31" s="38">
        <v>0</v>
      </c>
      <c s="32">
        <f>ROUND(ROUND(L31,2)*ROUND(G31,3),2)</f>
      </c>
      <c s="36" t="s">
        <v>54</v>
      </c>
      <c>
        <f>(M31*21)/100</f>
      </c>
      <c t="s">
        <v>27</v>
      </c>
    </row>
    <row r="32" spans="1:5" ht="25.5">
      <c r="A32" s="35" t="s">
        <v>55</v>
      </c>
      <c r="E32" s="39" t="s">
        <v>6427</v>
      </c>
    </row>
    <row r="33" spans="1:5" ht="12.75">
      <c r="A33" s="35" t="s">
        <v>56</v>
      </c>
      <c r="E33" s="40" t="s">
        <v>6525</v>
      </c>
    </row>
    <row r="34" spans="1:5" ht="369.75">
      <c r="A34" t="s">
        <v>58</v>
      </c>
      <c r="E34" s="39" t="s">
        <v>6429</v>
      </c>
    </row>
    <row r="35" spans="1:16" ht="12.75">
      <c r="A35" t="s">
        <v>49</v>
      </c>
      <c s="34" t="s">
        <v>85</v>
      </c>
      <c s="34" t="s">
        <v>6430</v>
      </c>
      <c s="35" t="s">
        <v>5</v>
      </c>
      <c s="6" t="s">
        <v>6431</v>
      </c>
      <c s="36" t="s">
        <v>439</v>
      </c>
      <c s="37">
        <v>1828</v>
      </c>
      <c s="36">
        <v>0</v>
      </c>
      <c s="36">
        <f>ROUND(G35*H35,6)</f>
      </c>
      <c r="L35" s="38">
        <v>0</v>
      </c>
      <c s="32">
        <f>ROUND(ROUND(L35,2)*ROUND(G35,3),2)</f>
      </c>
      <c s="36" t="s">
        <v>54</v>
      </c>
      <c>
        <f>(M35*21)/100</f>
      </c>
      <c t="s">
        <v>27</v>
      </c>
    </row>
    <row r="36" spans="1:5" ht="12.75">
      <c r="A36" s="35" t="s">
        <v>55</v>
      </c>
      <c r="E36" s="39" t="s">
        <v>6423</v>
      </c>
    </row>
    <row r="37" spans="1:5" ht="12.75">
      <c r="A37" s="35" t="s">
        <v>56</v>
      </c>
      <c r="E37" s="40" t="s">
        <v>6526</v>
      </c>
    </row>
    <row r="38" spans="1:5" ht="25.5">
      <c r="A38" t="s">
        <v>58</v>
      </c>
      <c r="E38" s="39" t="s">
        <v>441</v>
      </c>
    </row>
    <row r="39" spans="1:16" ht="12.75">
      <c r="A39" t="s">
        <v>49</v>
      </c>
      <c s="34" t="s">
        <v>104</v>
      </c>
      <c s="34" t="s">
        <v>434</v>
      </c>
      <c s="35" t="s">
        <v>5</v>
      </c>
      <c s="6" t="s">
        <v>435</v>
      </c>
      <c s="36" t="s">
        <v>75</v>
      </c>
      <c s="37">
        <v>15</v>
      </c>
      <c s="36">
        <v>0</v>
      </c>
      <c s="36">
        <f>ROUND(G39*H39,6)</f>
      </c>
      <c r="L39" s="38">
        <v>0</v>
      </c>
      <c s="32">
        <f>ROUND(ROUND(L39,2)*ROUND(G39,3),2)</f>
      </c>
      <c s="36" t="s">
        <v>54</v>
      </c>
      <c>
        <f>(M39*21)/100</f>
      </c>
      <c t="s">
        <v>27</v>
      </c>
    </row>
    <row r="40" spans="1:5" ht="25.5">
      <c r="A40" s="35" t="s">
        <v>55</v>
      </c>
      <c r="E40" s="39" t="s">
        <v>6433</v>
      </c>
    </row>
    <row r="41" spans="1:5" ht="12.75">
      <c r="A41" s="35" t="s">
        <v>56</v>
      </c>
      <c r="E41" s="40" t="s">
        <v>5</v>
      </c>
    </row>
    <row r="42" spans="1:5" ht="318.75">
      <c r="A42" t="s">
        <v>58</v>
      </c>
      <c r="E42" s="39" t="s">
        <v>436</v>
      </c>
    </row>
    <row r="43" spans="1:16" ht="12.75">
      <c r="A43" t="s">
        <v>49</v>
      </c>
      <c s="34" t="s">
        <v>108</v>
      </c>
      <c s="34" t="s">
        <v>437</v>
      </c>
      <c s="35" t="s">
        <v>5</v>
      </c>
      <c s="6" t="s">
        <v>438</v>
      </c>
      <c s="36" t="s">
        <v>439</v>
      </c>
      <c s="37">
        <v>600</v>
      </c>
      <c s="36">
        <v>0</v>
      </c>
      <c s="36">
        <f>ROUND(G43*H43,6)</f>
      </c>
      <c r="L43" s="38">
        <v>0</v>
      </c>
      <c s="32">
        <f>ROUND(ROUND(L43,2)*ROUND(G43,3),2)</f>
      </c>
      <c s="36" t="s">
        <v>54</v>
      </c>
      <c>
        <f>(M43*21)/100</f>
      </c>
      <c t="s">
        <v>27</v>
      </c>
    </row>
    <row r="44" spans="1:5" ht="12.75">
      <c r="A44" s="35" t="s">
        <v>55</v>
      </c>
      <c r="E44" s="39" t="s">
        <v>6423</v>
      </c>
    </row>
    <row r="45" spans="1:5" ht="12.75">
      <c r="A45" s="35" t="s">
        <v>56</v>
      </c>
      <c r="E45" s="40" t="s">
        <v>6527</v>
      </c>
    </row>
    <row r="46" spans="1:5" ht="25.5">
      <c r="A46" t="s">
        <v>58</v>
      </c>
      <c r="E46" s="39" t="s">
        <v>441</v>
      </c>
    </row>
    <row r="47" spans="1:16" ht="12.75">
      <c r="A47" t="s">
        <v>49</v>
      </c>
      <c s="34" t="s">
        <v>112</v>
      </c>
      <c s="34" t="s">
        <v>6528</v>
      </c>
      <c s="35" t="s">
        <v>5</v>
      </c>
      <c s="6" t="s">
        <v>6529</v>
      </c>
      <c s="36" t="s">
        <v>75</v>
      </c>
      <c s="37">
        <v>1.2</v>
      </c>
      <c s="36">
        <v>0</v>
      </c>
      <c s="36">
        <f>ROUND(G47*H47,6)</f>
      </c>
      <c r="L47" s="38">
        <v>0</v>
      </c>
      <c s="32">
        <f>ROUND(ROUND(L47,2)*ROUND(G47,3),2)</f>
      </c>
      <c s="36" t="s">
        <v>54</v>
      </c>
      <c>
        <f>(M47*21)/100</f>
      </c>
      <c t="s">
        <v>27</v>
      </c>
    </row>
    <row r="48" spans="1:5" ht="25.5">
      <c r="A48" s="35" t="s">
        <v>55</v>
      </c>
      <c r="E48" s="39" t="s">
        <v>6530</v>
      </c>
    </row>
    <row r="49" spans="1:5" ht="12.75">
      <c r="A49" s="35" t="s">
        <v>56</v>
      </c>
      <c r="E49" s="40" t="s">
        <v>5</v>
      </c>
    </row>
    <row r="50" spans="1:5" ht="318.75">
      <c r="A50" t="s">
        <v>58</v>
      </c>
      <c r="E50" s="39" t="s">
        <v>4078</v>
      </c>
    </row>
    <row r="51" spans="1:16" ht="12.75">
      <c r="A51" t="s">
        <v>49</v>
      </c>
      <c s="34" t="s">
        <v>116</v>
      </c>
      <c s="34" t="s">
        <v>6531</v>
      </c>
      <c s="35" t="s">
        <v>5</v>
      </c>
      <c s="6" t="s">
        <v>6532</v>
      </c>
      <c s="36" t="s">
        <v>439</v>
      </c>
      <c s="37">
        <v>48</v>
      </c>
      <c s="36">
        <v>0</v>
      </c>
      <c s="36">
        <f>ROUND(G51*H51,6)</f>
      </c>
      <c r="L51" s="38">
        <v>0</v>
      </c>
      <c s="32">
        <f>ROUND(ROUND(L51,2)*ROUND(G51,3),2)</f>
      </c>
      <c s="36" t="s">
        <v>54</v>
      </c>
      <c>
        <f>(M51*21)/100</f>
      </c>
      <c t="s">
        <v>27</v>
      </c>
    </row>
    <row r="52" spans="1:5" ht="12.75">
      <c r="A52" s="35" t="s">
        <v>55</v>
      </c>
      <c r="E52" s="39" t="s">
        <v>6423</v>
      </c>
    </row>
    <row r="53" spans="1:5" ht="12.75">
      <c r="A53" s="35" t="s">
        <v>56</v>
      </c>
      <c r="E53" s="40" t="s">
        <v>6533</v>
      </c>
    </row>
    <row r="54" spans="1:5" ht="25.5">
      <c r="A54" t="s">
        <v>58</v>
      </c>
      <c r="E54" s="39" t="s">
        <v>441</v>
      </c>
    </row>
    <row r="55" spans="1:16" ht="12.75">
      <c r="A55" t="s">
        <v>49</v>
      </c>
      <c s="34" t="s">
        <v>120</v>
      </c>
      <c s="34" t="s">
        <v>442</v>
      </c>
      <c s="35" t="s">
        <v>5</v>
      </c>
      <c s="6" t="s">
        <v>443</v>
      </c>
      <c s="36" t="s">
        <v>75</v>
      </c>
      <c s="37">
        <v>84.9</v>
      </c>
      <c s="36">
        <v>0</v>
      </c>
      <c s="36">
        <f>ROUND(G55*H55,6)</f>
      </c>
      <c r="L55" s="38">
        <v>0</v>
      </c>
      <c s="32">
        <f>ROUND(ROUND(L55,2)*ROUND(G55,3),2)</f>
      </c>
      <c s="36" t="s">
        <v>54</v>
      </c>
      <c>
        <f>(M55*21)/100</f>
      </c>
      <c t="s">
        <v>27</v>
      </c>
    </row>
    <row r="56" spans="1:5" ht="12.75">
      <c r="A56" s="35" t="s">
        <v>55</v>
      </c>
      <c r="E56" s="39" t="s">
        <v>6496</v>
      </c>
    </row>
    <row r="57" spans="1:5" ht="12.75">
      <c r="A57" s="35" t="s">
        <v>56</v>
      </c>
      <c r="E57" s="40" t="s">
        <v>6534</v>
      </c>
    </row>
    <row r="58" spans="1:5" ht="191.25">
      <c r="A58" t="s">
        <v>58</v>
      </c>
      <c r="E58" s="39" t="s">
        <v>444</v>
      </c>
    </row>
    <row r="59" spans="1:13" ht="12.75">
      <c r="A59" t="s">
        <v>46</v>
      </c>
      <c r="C59" s="31" t="s">
        <v>27</v>
      </c>
      <c r="E59" s="33" t="s">
        <v>445</v>
      </c>
      <c r="J59" s="32">
        <f>0</f>
      </c>
      <c s="32">
        <f>0</f>
      </c>
      <c s="32">
        <f>0+L60+L64+L68+L72+L76+L80</f>
      </c>
      <c s="32">
        <f>0+M60+M64+M68+M72+M76+M80</f>
      </c>
    </row>
    <row r="60" spans="1:16" ht="12.75">
      <c r="A60" t="s">
        <v>49</v>
      </c>
      <c s="34" t="s">
        <v>126</v>
      </c>
      <c s="34" t="s">
        <v>6437</v>
      </c>
      <c s="35" t="s">
        <v>5</v>
      </c>
      <c s="6" t="s">
        <v>6438</v>
      </c>
      <c s="36" t="s">
        <v>95</v>
      </c>
      <c s="37">
        <v>71</v>
      </c>
      <c s="36">
        <v>0</v>
      </c>
      <c s="36">
        <f>ROUND(G60*H60,6)</f>
      </c>
      <c r="L60" s="38">
        <v>0</v>
      </c>
      <c s="32">
        <f>ROUND(ROUND(L60,2)*ROUND(G60,3),2)</f>
      </c>
      <c s="36" t="s">
        <v>54</v>
      </c>
      <c>
        <f>(M60*21)/100</f>
      </c>
      <c t="s">
        <v>27</v>
      </c>
    </row>
    <row r="61" spans="1:5" ht="25.5">
      <c r="A61" s="35" t="s">
        <v>55</v>
      </c>
      <c r="E61" s="39" t="s">
        <v>6535</v>
      </c>
    </row>
    <row r="62" spans="1:5" ht="12.75">
      <c r="A62" s="35" t="s">
        <v>56</v>
      </c>
      <c r="E62" s="40" t="s">
        <v>5</v>
      </c>
    </row>
    <row r="63" spans="1:5" ht="63.75">
      <c r="A63" t="s">
        <v>58</v>
      </c>
      <c r="E63" s="39" t="s">
        <v>3815</v>
      </c>
    </row>
    <row r="64" spans="1:16" ht="12.75">
      <c r="A64" t="s">
        <v>49</v>
      </c>
      <c s="34" t="s">
        <v>130</v>
      </c>
      <c s="34" t="s">
        <v>5700</v>
      </c>
      <c s="35" t="s">
        <v>5</v>
      </c>
      <c s="6" t="s">
        <v>5701</v>
      </c>
      <c s="36" t="s">
        <v>95</v>
      </c>
      <c s="37">
        <v>118</v>
      </c>
      <c s="36">
        <v>0</v>
      </c>
      <c s="36">
        <f>ROUND(G64*H64,6)</f>
      </c>
      <c r="L64" s="38">
        <v>0</v>
      </c>
      <c s="32">
        <f>ROUND(ROUND(L64,2)*ROUND(G64,3),2)</f>
      </c>
      <c s="36" t="s">
        <v>54</v>
      </c>
      <c>
        <f>(M64*21)/100</f>
      </c>
      <c t="s">
        <v>27</v>
      </c>
    </row>
    <row r="65" spans="1:5" ht="25.5">
      <c r="A65" s="35" t="s">
        <v>55</v>
      </c>
      <c r="E65" s="39" t="s">
        <v>6440</v>
      </c>
    </row>
    <row r="66" spans="1:5" ht="12.75">
      <c r="A66" s="35" t="s">
        <v>56</v>
      </c>
      <c r="E66" s="40" t="s">
        <v>5</v>
      </c>
    </row>
    <row r="67" spans="1:5" ht="63.75">
      <c r="A67" t="s">
        <v>58</v>
      </c>
      <c r="E67" s="39" t="s">
        <v>3815</v>
      </c>
    </row>
    <row r="68" spans="1:16" ht="12.75">
      <c r="A68" t="s">
        <v>49</v>
      </c>
      <c s="34" t="s">
        <v>134</v>
      </c>
      <c s="34" t="s">
        <v>1149</v>
      </c>
      <c s="35" t="s">
        <v>5</v>
      </c>
      <c s="6" t="s">
        <v>1150</v>
      </c>
      <c s="36" t="s">
        <v>75</v>
      </c>
      <c s="37">
        <v>1.2</v>
      </c>
      <c s="36">
        <v>0</v>
      </c>
      <c s="36">
        <f>ROUND(G68*H68,6)</f>
      </c>
      <c r="L68" s="38">
        <v>0</v>
      </c>
      <c s="32">
        <f>ROUND(ROUND(L68,2)*ROUND(G68,3),2)</f>
      </c>
      <c s="36" t="s">
        <v>54</v>
      </c>
      <c>
        <f>(M68*21)/100</f>
      </c>
      <c t="s">
        <v>27</v>
      </c>
    </row>
    <row r="69" spans="1:5" ht="12.75">
      <c r="A69" s="35" t="s">
        <v>55</v>
      </c>
      <c r="E69" s="39" t="s">
        <v>6536</v>
      </c>
    </row>
    <row r="70" spans="1:5" ht="12.75">
      <c r="A70" s="35" t="s">
        <v>56</v>
      </c>
      <c r="E70" s="40" t="s">
        <v>5</v>
      </c>
    </row>
    <row r="71" spans="1:5" ht="369.75">
      <c r="A71" t="s">
        <v>58</v>
      </c>
      <c r="E71" s="39" t="s">
        <v>449</v>
      </c>
    </row>
    <row r="72" spans="1:16" ht="12.75">
      <c r="A72" t="s">
        <v>49</v>
      </c>
      <c s="34" t="s">
        <v>138</v>
      </c>
      <c s="34" t="s">
        <v>5147</v>
      </c>
      <c s="35" t="s">
        <v>5</v>
      </c>
      <c s="6" t="s">
        <v>5148</v>
      </c>
      <c s="36" t="s">
        <v>90</v>
      </c>
      <c s="37">
        <v>64</v>
      </c>
      <c s="36">
        <v>0</v>
      </c>
      <c s="36">
        <f>ROUND(G72*H72,6)</f>
      </c>
      <c r="L72" s="38">
        <v>0</v>
      </c>
      <c s="32">
        <f>ROUND(ROUND(L72,2)*ROUND(G72,3),2)</f>
      </c>
      <c s="36" t="s">
        <v>54</v>
      </c>
      <c>
        <f>(M72*21)/100</f>
      </c>
      <c t="s">
        <v>27</v>
      </c>
    </row>
    <row r="73" spans="1:5" ht="25.5">
      <c r="A73" s="35" t="s">
        <v>55</v>
      </c>
      <c r="E73" s="39" t="s">
        <v>6441</v>
      </c>
    </row>
    <row r="74" spans="1:5" ht="12.75">
      <c r="A74" s="35" t="s">
        <v>56</v>
      </c>
      <c r="E74" s="40" t="s">
        <v>5</v>
      </c>
    </row>
    <row r="75" spans="1:5" ht="38.25">
      <c r="A75" t="s">
        <v>58</v>
      </c>
      <c r="E75" s="39" t="s">
        <v>4121</v>
      </c>
    </row>
    <row r="76" spans="1:16" ht="25.5">
      <c r="A76" t="s">
        <v>49</v>
      </c>
      <c s="34" t="s">
        <v>142</v>
      </c>
      <c s="34" t="s">
        <v>6537</v>
      </c>
      <c s="35" t="s">
        <v>5</v>
      </c>
      <c s="6" t="s">
        <v>4127</v>
      </c>
      <c s="36" t="s">
        <v>90</v>
      </c>
      <c s="37">
        <v>20</v>
      </c>
      <c s="36">
        <v>0</v>
      </c>
      <c s="36">
        <f>ROUND(G76*H76,6)</f>
      </c>
      <c r="L76" s="38">
        <v>0</v>
      </c>
      <c s="32">
        <f>ROUND(ROUND(L76,2)*ROUND(G76,3),2)</f>
      </c>
      <c s="36" t="s">
        <v>54</v>
      </c>
      <c>
        <f>(M76*21)/100</f>
      </c>
      <c t="s">
        <v>27</v>
      </c>
    </row>
    <row r="77" spans="1:5" ht="25.5">
      <c r="A77" s="35" t="s">
        <v>55</v>
      </c>
      <c r="E77" s="39" t="s">
        <v>6538</v>
      </c>
    </row>
    <row r="78" spans="1:5" ht="12.75">
      <c r="A78" s="35" t="s">
        <v>56</v>
      </c>
      <c r="E78" s="40" t="s">
        <v>6539</v>
      </c>
    </row>
    <row r="79" spans="1:5" ht="63.75">
      <c r="A79" t="s">
        <v>58</v>
      </c>
      <c r="E79" s="39" t="s">
        <v>4797</v>
      </c>
    </row>
    <row r="80" spans="1:16" ht="25.5">
      <c r="A80" t="s">
        <v>49</v>
      </c>
      <c s="34" t="s">
        <v>169</v>
      </c>
      <c s="34" t="s">
        <v>6449</v>
      </c>
      <c s="35" t="s">
        <v>92</v>
      </c>
      <c s="6" t="s">
        <v>6450</v>
      </c>
      <c s="36" t="s">
        <v>469</v>
      </c>
      <c s="37">
        <v>1354</v>
      </c>
      <c s="36">
        <v>0</v>
      </c>
      <c s="36">
        <f>ROUND(G80*H80,6)</f>
      </c>
      <c r="L80" s="38">
        <v>0</v>
      </c>
      <c s="32">
        <f>ROUND(ROUND(L80,2)*ROUND(G80,3),2)</f>
      </c>
      <c s="36" t="s">
        <v>54</v>
      </c>
      <c>
        <f>(M80*21)/100</f>
      </c>
      <c t="s">
        <v>27</v>
      </c>
    </row>
    <row r="81" spans="1:5" ht="51">
      <c r="A81" s="35" t="s">
        <v>55</v>
      </c>
      <c r="E81" s="39" t="s">
        <v>6540</v>
      </c>
    </row>
    <row r="82" spans="1:5" ht="12.75">
      <c r="A82" s="35" t="s">
        <v>56</v>
      </c>
      <c r="E82" s="40" t="s">
        <v>5</v>
      </c>
    </row>
    <row r="83" spans="1:5" ht="102">
      <c r="A83" t="s">
        <v>58</v>
      </c>
      <c r="E83" s="39" t="s">
        <v>6452</v>
      </c>
    </row>
    <row r="84" spans="1:13" ht="12.75">
      <c r="A84" t="s">
        <v>46</v>
      </c>
      <c r="C84" s="31" t="s">
        <v>26</v>
      </c>
      <c r="E84" s="33" t="s">
        <v>3502</v>
      </c>
      <c r="J84" s="32">
        <f>0</f>
      </c>
      <c s="32">
        <f>0</f>
      </c>
      <c s="32">
        <f>0+L85+L89</f>
      </c>
      <c s="32">
        <f>0+M85+M89</f>
      </c>
    </row>
    <row r="85" spans="1:16" ht="12.75">
      <c r="A85" t="s">
        <v>49</v>
      </c>
      <c s="34" t="s">
        <v>146</v>
      </c>
      <c s="34" t="s">
        <v>6541</v>
      </c>
      <c s="35" t="s">
        <v>5</v>
      </c>
      <c s="6" t="s">
        <v>6542</v>
      </c>
      <c s="36" t="s">
        <v>75</v>
      </c>
      <c s="37">
        <v>1.4</v>
      </c>
      <c s="36">
        <v>0</v>
      </c>
      <c s="36">
        <f>ROUND(G85*H85,6)</f>
      </c>
      <c r="L85" s="38">
        <v>0</v>
      </c>
      <c s="32">
        <f>ROUND(ROUND(L85,2)*ROUND(G85,3),2)</f>
      </c>
      <c s="36" t="s">
        <v>54</v>
      </c>
      <c>
        <f>(M85*21)/100</f>
      </c>
      <c t="s">
        <v>27</v>
      </c>
    </row>
    <row r="86" spans="1:5" ht="25.5">
      <c r="A86" s="35" t="s">
        <v>55</v>
      </c>
      <c r="E86" s="39" t="s">
        <v>6543</v>
      </c>
    </row>
    <row r="87" spans="1:5" ht="12.75">
      <c r="A87" s="35" t="s">
        <v>56</v>
      </c>
      <c r="E87" s="40" t="s">
        <v>5</v>
      </c>
    </row>
    <row r="88" spans="1:5" ht="25.5">
      <c r="A88" t="s">
        <v>58</v>
      </c>
      <c r="E88" s="39" t="s">
        <v>6544</v>
      </c>
    </row>
    <row r="89" spans="1:16" ht="12.75">
      <c r="A89" t="s">
        <v>49</v>
      </c>
      <c s="34" t="s">
        <v>150</v>
      </c>
      <c s="34" t="s">
        <v>5411</v>
      </c>
      <c s="35" t="s">
        <v>5</v>
      </c>
      <c s="6" t="s">
        <v>5412</v>
      </c>
      <c s="36" t="s">
        <v>5413</v>
      </c>
      <c s="37">
        <v>107</v>
      </c>
      <c s="36">
        <v>0</v>
      </c>
      <c s="36">
        <f>ROUND(G89*H89,6)</f>
      </c>
      <c r="L89" s="38">
        <v>0</v>
      </c>
      <c s="32">
        <f>ROUND(ROUND(L89,2)*ROUND(G89,3),2)</f>
      </c>
      <c s="36" t="s">
        <v>54</v>
      </c>
      <c>
        <f>(M89*21)/100</f>
      </c>
      <c t="s">
        <v>27</v>
      </c>
    </row>
    <row r="90" spans="1:5" ht="38.25">
      <c r="A90" s="35" t="s">
        <v>55</v>
      </c>
      <c r="E90" s="39" t="s">
        <v>6545</v>
      </c>
    </row>
    <row r="91" spans="1:5" ht="12.75">
      <c r="A91" s="35" t="s">
        <v>56</v>
      </c>
      <c r="E91" s="40" t="s">
        <v>5</v>
      </c>
    </row>
    <row r="92" spans="1:5" ht="38.25">
      <c r="A92" t="s">
        <v>58</v>
      </c>
      <c r="E92" s="39" t="s">
        <v>5416</v>
      </c>
    </row>
    <row r="93" spans="1:13" ht="12.75">
      <c r="A93" t="s">
        <v>46</v>
      </c>
      <c r="C93" s="31" t="s">
        <v>85</v>
      </c>
      <c r="E93" s="33" t="s">
        <v>86</v>
      </c>
      <c r="J93" s="32">
        <f>0</f>
      </c>
      <c s="32">
        <f>0</f>
      </c>
      <c s="32">
        <f>0+L94+L98+L102</f>
      </c>
      <c s="32">
        <f>0+M94+M98+M102</f>
      </c>
    </row>
    <row r="94" spans="1:16" ht="12.75">
      <c r="A94" t="s">
        <v>49</v>
      </c>
      <c s="34" t="s">
        <v>153</v>
      </c>
      <c s="34" t="s">
        <v>6455</v>
      </c>
      <c s="35" t="s">
        <v>71</v>
      </c>
      <c s="6" t="s">
        <v>6456</v>
      </c>
      <c s="36" t="s">
        <v>95</v>
      </c>
      <c s="37">
        <v>525</v>
      </c>
      <c s="36">
        <v>0</v>
      </c>
      <c s="36">
        <f>ROUND(G94*H94,6)</f>
      </c>
      <c r="L94" s="38">
        <v>0</v>
      </c>
      <c s="32">
        <f>ROUND(ROUND(L94,2)*ROUND(G94,3),2)</f>
      </c>
      <c s="36" t="s">
        <v>54</v>
      </c>
      <c>
        <f>(M94*21)/100</f>
      </c>
      <c t="s">
        <v>27</v>
      </c>
    </row>
    <row r="95" spans="1:5" ht="38.25">
      <c r="A95" s="35" t="s">
        <v>55</v>
      </c>
      <c r="E95" s="39" t="s">
        <v>6457</v>
      </c>
    </row>
    <row r="96" spans="1:5" ht="12.75">
      <c r="A96" s="35" t="s">
        <v>56</v>
      </c>
      <c r="E96" s="40" t="s">
        <v>5</v>
      </c>
    </row>
    <row r="97" spans="1:5" ht="140.25">
      <c r="A97" t="s">
        <v>58</v>
      </c>
      <c r="E97" s="39" t="s">
        <v>6458</v>
      </c>
    </row>
    <row r="98" spans="1:16" ht="12.75">
      <c r="A98" t="s">
        <v>49</v>
      </c>
      <c s="34" t="s">
        <v>157</v>
      </c>
      <c s="34" t="s">
        <v>6455</v>
      </c>
      <c s="35" t="s">
        <v>27</v>
      </c>
      <c s="6" t="s">
        <v>6456</v>
      </c>
      <c s="36" t="s">
        <v>95</v>
      </c>
      <c s="37">
        <v>1572</v>
      </c>
      <c s="36">
        <v>0</v>
      </c>
      <c s="36">
        <f>ROUND(G98*H98,6)</f>
      </c>
      <c r="L98" s="38">
        <v>0</v>
      </c>
      <c s="32">
        <f>ROUND(ROUND(L98,2)*ROUND(G98,3),2)</f>
      </c>
      <c s="36" t="s">
        <v>54</v>
      </c>
      <c>
        <f>(M98*21)/100</f>
      </c>
      <c t="s">
        <v>27</v>
      </c>
    </row>
    <row r="99" spans="1:5" ht="38.25">
      <c r="A99" s="35" t="s">
        <v>55</v>
      </c>
      <c r="E99" s="39" t="s">
        <v>6459</v>
      </c>
    </row>
    <row r="100" spans="1:5" ht="38.25">
      <c r="A100" s="35" t="s">
        <v>56</v>
      </c>
      <c r="E100" s="40" t="s">
        <v>6546</v>
      </c>
    </row>
    <row r="101" spans="1:5" ht="140.25">
      <c r="A101" t="s">
        <v>58</v>
      </c>
      <c r="E101" s="39" t="s">
        <v>6458</v>
      </c>
    </row>
    <row r="102" spans="1:16" ht="12.75">
      <c r="A102" t="s">
        <v>49</v>
      </c>
      <c s="34" t="s">
        <v>161</v>
      </c>
      <c s="34" t="s">
        <v>6461</v>
      </c>
      <c s="35" t="s">
        <v>5</v>
      </c>
      <c s="6" t="s">
        <v>6462</v>
      </c>
      <c s="36" t="s">
        <v>469</v>
      </c>
      <c s="37">
        <v>550.8</v>
      </c>
      <c s="36">
        <v>0</v>
      </c>
      <c s="36">
        <f>ROUND(G102*H102,6)</f>
      </c>
      <c r="L102" s="38">
        <v>0</v>
      </c>
      <c s="32">
        <f>ROUND(ROUND(L102,2)*ROUND(G102,3),2)</f>
      </c>
      <c s="36" t="s">
        <v>54</v>
      </c>
      <c>
        <f>(M102*21)/100</f>
      </c>
      <c t="s">
        <v>27</v>
      </c>
    </row>
    <row r="103" spans="1:5" ht="12.75">
      <c r="A103" s="35" t="s">
        <v>55</v>
      </c>
      <c r="E103" s="39" t="s">
        <v>6463</v>
      </c>
    </row>
    <row r="104" spans="1:5" ht="12.75">
      <c r="A104" s="35" t="s">
        <v>56</v>
      </c>
      <c r="E104" s="40" t="s">
        <v>6547</v>
      </c>
    </row>
    <row r="105" spans="1:5" ht="89.25">
      <c r="A105" t="s">
        <v>58</v>
      </c>
      <c r="E105" s="39" t="s">
        <v>5446</v>
      </c>
    </row>
    <row r="106" spans="1:13" ht="12.75">
      <c r="A106" t="s">
        <v>46</v>
      </c>
      <c r="C106" s="31" t="s">
        <v>108</v>
      </c>
      <c r="E106" s="33" t="s">
        <v>2697</v>
      </c>
      <c r="J106" s="32">
        <f>0</f>
      </c>
      <c s="32">
        <f>0</f>
      </c>
      <c s="32">
        <f>0+L107</f>
      </c>
      <c s="32">
        <f>0+M107</f>
      </c>
    </row>
    <row r="107" spans="1:16" ht="12.75">
      <c r="A107" t="s">
        <v>49</v>
      </c>
      <c s="34" t="s">
        <v>165</v>
      </c>
      <c s="34" t="s">
        <v>4717</v>
      </c>
      <c s="35" t="s">
        <v>5</v>
      </c>
      <c s="6" t="s">
        <v>4718</v>
      </c>
      <c s="36" t="s">
        <v>469</v>
      </c>
      <c s="37">
        <v>1155</v>
      </c>
      <c s="36">
        <v>0</v>
      </c>
      <c s="36">
        <f>ROUND(G107*H107,6)</f>
      </c>
      <c r="L107" s="38">
        <v>0</v>
      </c>
      <c s="32">
        <f>ROUND(ROUND(L107,2)*ROUND(G107,3),2)</f>
      </c>
      <c s="36" t="s">
        <v>54</v>
      </c>
      <c>
        <f>(M107*21)/100</f>
      </c>
      <c t="s">
        <v>27</v>
      </c>
    </row>
    <row r="108" spans="1:5" ht="51">
      <c r="A108" s="35" t="s">
        <v>55</v>
      </c>
      <c r="E108" s="39" t="s">
        <v>6548</v>
      </c>
    </row>
    <row r="109" spans="1:5" ht="12.75">
      <c r="A109" s="35" t="s">
        <v>56</v>
      </c>
      <c r="E109" s="40" t="s">
        <v>6549</v>
      </c>
    </row>
    <row r="110" spans="1:5" ht="25.5">
      <c r="A110" t="s">
        <v>58</v>
      </c>
      <c r="E110" s="39" t="s">
        <v>4721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6402</v>
      </c>
      <c s="41">
        <f>Rekapitulace!C102</f>
      </c>
      <c s="20" t="s">
        <v>0</v>
      </c>
      <c t="s">
        <v>23</v>
      </c>
      <c t="s">
        <v>27</v>
      </c>
    </row>
    <row r="4" spans="1:16" ht="32" customHeight="1">
      <c r="A4" s="24" t="s">
        <v>20</v>
      </c>
      <c s="25" t="s">
        <v>28</v>
      </c>
      <c s="27" t="s">
        <v>6402</v>
      </c>
      <c r="E4" s="26" t="s">
        <v>6403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6552</v>
      </c>
      <c r="E8" s="30" t="s">
        <v>6551</v>
      </c>
      <c r="J8" s="29">
        <f>0+J9+J18+J39+J56+J61+J70</f>
      </c>
      <c s="29">
        <f>0+K9+K18+K39+K56+K61+K70</f>
      </c>
      <c s="29">
        <f>0+L9+L18+L39+L56+L61+L70</f>
      </c>
      <c s="29">
        <f>0+M9+M18+M39+M56+M61+M70</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104.69</v>
      </c>
      <c s="36">
        <v>0</v>
      </c>
      <c s="36">
        <f>ROUND(G10*H10,6)</f>
      </c>
      <c r="L10" s="38">
        <v>0</v>
      </c>
      <c s="32">
        <f>ROUND(ROUND(L10,2)*ROUND(G10,3),2)</f>
      </c>
      <c s="36" t="s">
        <v>54</v>
      </c>
      <c>
        <f>(M10*21)/100</f>
      </c>
      <c t="s">
        <v>27</v>
      </c>
    </row>
    <row r="11" spans="1:5" ht="12.75">
      <c r="A11" s="35" t="s">
        <v>55</v>
      </c>
      <c r="E11" s="39" t="s">
        <v>6407</v>
      </c>
    </row>
    <row r="12" spans="1:5" ht="12.75">
      <c r="A12" s="35" t="s">
        <v>56</v>
      </c>
      <c r="E12" s="40" t="s">
        <v>6553</v>
      </c>
    </row>
    <row r="13" spans="1:5" ht="140.25">
      <c r="A13" t="s">
        <v>58</v>
      </c>
      <c r="E13" s="39" t="s">
        <v>59</v>
      </c>
    </row>
    <row r="14" spans="1:16" ht="25.5">
      <c r="A14" t="s">
        <v>49</v>
      </c>
      <c s="34" t="s">
        <v>27</v>
      </c>
      <c s="34" t="s">
        <v>921</v>
      </c>
      <c s="35" t="s">
        <v>5</v>
      </c>
      <c s="6" t="s">
        <v>922</v>
      </c>
      <c s="36" t="s">
        <v>53</v>
      </c>
      <c s="37">
        <v>48.2</v>
      </c>
      <c s="36">
        <v>0</v>
      </c>
      <c s="36">
        <f>ROUND(G14*H14,6)</f>
      </c>
      <c r="L14" s="38">
        <v>0</v>
      </c>
      <c s="32">
        <f>ROUND(ROUND(L14,2)*ROUND(G14,3),2)</f>
      </c>
      <c s="36" t="s">
        <v>54</v>
      </c>
      <c>
        <f>(M14*21)/100</f>
      </c>
      <c t="s">
        <v>27</v>
      </c>
    </row>
    <row r="15" spans="1:5" ht="12.75">
      <c r="A15" s="35" t="s">
        <v>55</v>
      </c>
      <c r="E15" s="39" t="s">
        <v>6409</v>
      </c>
    </row>
    <row r="16" spans="1:5" ht="12.75">
      <c r="A16" s="35" t="s">
        <v>56</v>
      </c>
      <c r="E16" s="40" t="s">
        <v>6554</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6417</v>
      </c>
      <c s="35" t="s">
        <v>5</v>
      </c>
      <c s="6" t="s">
        <v>6418</v>
      </c>
      <c s="36" t="s">
        <v>75</v>
      </c>
      <c s="37">
        <v>55.1</v>
      </c>
      <c s="36">
        <v>0</v>
      </c>
      <c s="36">
        <f>ROUND(G19*H19,6)</f>
      </c>
      <c r="L19" s="38">
        <v>0</v>
      </c>
      <c s="32">
        <f>ROUND(ROUND(L19,2)*ROUND(G19,3),2)</f>
      </c>
      <c s="36" t="s">
        <v>54</v>
      </c>
      <c>
        <f>(M19*21)/100</f>
      </c>
      <c t="s">
        <v>27</v>
      </c>
    </row>
    <row r="20" spans="1:5" ht="25.5">
      <c r="A20" s="35" t="s">
        <v>55</v>
      </c>
      <c r="E20" s="39" t="s">
        <v>6419</v>
      </c>
    </row>
    <row r="21" spans="1:5" ht="12.75">
      <c r="A21" s="35" t="s">
        <v>56</v>
      </c>
      <c r="E21" s="40" t="s">
        <v>5</v>
      </c>
    </row>
    <row r="22" spans="1:5" ht="369.75">
      <c r="A22" t="s">
        <v>58</v>
      </c>
      <c r="E22" s="39" t="s">
        <v>6420</v>
      </c>
    </row>
    <row r="23" spans="1:16" ht="12.75">
      <c r="A23" t="s">
        <v>49</v>
      </c>
      <c s="34" t="s">
        <v>87</v>
      </c>
      <c s="34" t="s">
        <v>6421</v>
      </c>
      <c s="35" t="s">
        <v>5</v>
      </c>
      <c s="6" t="s">
        <v>6422</v>
      </c>
      <c s="36" t="s">
        <v>439</v>
      </c>
      <c s="37">
        <v>2204</v>
      </c>
      <c s="36">
        <v>0</v>
      </c>
      <c s="36">
        <f>ROUND(G23*H23,6)</f>
      </c>
      <c r="L23" s="38">
        <v>0</v>
      </c>
      <c s="32">
        <f>ROUND(ROUND(L23,2)*ROUND(G23,3),2)</f>
      </c>
      <c s="36" t="s">
        <v>54</v>
      </c>
      <c>
        <f>(M23*21)/100</f>
      </c>
      <c t="s">
        <v>27</v>
      </c>
    </row>
    <row r="24" spans="1:5" ht="12.75">
      <c r="A24" s="35" t="s">
        <v>55</v>
      </c>
      <c r="E24" s="39" t="s">
        <v>6492</v>
      </c>
    </row>
    <row r="25" spans="1:5" ht="12.75">
      <c r="A25" s="35" t="s">
        <v>56</v>
      </c>
      <c r="E25" s="40" t="s">
        <v>6555</v>
      </c>
    </row>
    <row r="26" spans="1:5" ht="25.5">
      <c r="A26" t="s">
        <v>58</v>
      </c>
      <c r="E26" s="39" t="s">
        <v>441</v>
      </c>
    </row>
    <row r="27" spans="1:16" ht="12.75">
      <c r="A27" t="s">
        <v>49</v>
      </c>
      <c s="34" t="s">
        <v>92</v>
      </c>
      <c s="34" t="s">
        <v>6425</v>
      </c>
      <c s="35" t="s">
        <v>5</v>
      </c>
      <c s="6" t="s">
        <v>6426</v>
      </c>
      <c s="36" t="s">
        <v>75</v>
      </c>
      <c s="37">
        <v>24.1</v>
      </c>
      <c s="36">
        <v>0</v>
      </c>
      <c s="36">
        <f>ROUND(G27*H27,6)</f>
      </c>
      <c r="L27" s="38">
        <v>0</v>
      </c>
      <c s="32">
        <f>ROUND(ROUND(L27,2)*ROUND(G27,3),2)</f>
      </c>
      <c s="36" t="s">
        <v>54</v>
      </c>
      <c>
        <f>(M27*21)/100</f>
      </c>
      <c t="s">
        <v>27</v>
      </c>
    </row>
    <row r="28" spans="1:5" ht="25.5">
      <c r="A28" s="35" t="s">
        <v>55</v>
      </c>
      <c r="E28" s="39" t="s">
        <v>6556</v>
      </c>
    </row>
    <row r="29" spans="1:5" ht="12.75">
      <c r="A29" s="35" t="s">
        <v>56</v>
      </c>
      <c r="E29" s="40" t="s">
        <v>5</v>
      </c>
    </row>
    <row r="30" spans="1:5" ht="369.75">
      <c r="A30" t="s">
        <v>58</v>
      </c>
      <c r="E30" s="39" t="s">
        <v>6429</v>
      </c>
    </row>
    <row r="31" spans="1:16" ht="12.75">
      <c r="A31" t="s">
        <v>49</v>
      </c>
      <c s="34" t="s">
        <v>97</v>
      </c>
      <c s="34" t="s">
        <v>6430</v>
      </c>
      <c s="35" t="s">
        <v>5</v>
      </c>
      <c s="6" t="s">
        <v>6431</v>
      </c>
      <c s="36" t="s">
        <v>439</v>
      </c>
      <c s="37">
        <v>2204</v>
      </c>
      <c s="36">
        <v>0</v>
      </c>
      <c s="36">
        <f>ROUND(G31*H31,6)</f>
      </c>
      <c r="L31" s="38">
        <v>0</v>
      </c>
      <c s="32">
        <f>ROUND(ROUND(L31,2)*ROUND(G31,3),2)</f>
      </c>
      <c s="36" t="s">
        <v>54</v>
      </c>
      <c>
        <f>(M31*21)/100</f>
      </c>
      <c t="s">
        <v>27</v>
      </c>
    </row>
    <row r="32" spans="1:5" ht="12.75">
      <c r="A32" s="35" t="s">
        <v>55</v>
      </c>
      <c r="E32" s="39" t="s">
        <v>5</v>
      </c>
    </row>
    <row r="33" spans="1:5" ht="12.75">
      <c r="A33" s="35" t="s">
        <v>56</v>
      </c>
      <c r="E33" s="40" t="s">
        <v>6555</v>
      </c>
    </row>
    <row r="34" spans="1:5" ht="25.5">
      <c r="A34" t="s">
        <v>58</v>
      </c>
      <c r="E34" s="39" t="s">
        <v>441</v>
      </c>
    </row>
    <row r="35" spans="1:16" ht="12.75">
      <c r="A35" t="s">
        <v>49</v>
      </c>
      <c s="34" t="s">
        <v>85</v>
      </c>
      <c s="34" t="s">
        <v>442</v>
      </c>
      <c s="35" t="s">
        <v>5</v>
      </c>
      <c s="6" t="s">
        <v>443</v>
      </c>
      <c s="36" t="s">
        <v>75</v>
      </c>
      <c s="37">
        <v>79.2</v>
      </c>
      <c s="36">
        <v>0</v>
      </c>
      <c s="36">
        <f>ROUND(G35*H35,6)</f>
      </c>
      <c r="L35" s="38">
        <v>0</v>
      </c>
      <c s="32">
        <f>ROUND(ROUND(L35,2)*ROUND(G35,3),2)</f>
      </c>
      <c s="36" t="s">
        <v>54</v>
      </c>
      <c>
        <f>(M35*21)/100</f>
      </c>
      <c t="s">
        <v>27</v>
      </c>
    </row>
    <row r="36" spans="1:5" ht="12.75">
      <c r="A36" s="35" t="s">
        <v>55</v>
      </c>
      <c r="E36" s="39" t="s">
        <v>6496</v>
      </c>
    </row>
    <row r="37" spans="1:5" ht="12.75">
      <c r="A37" s="35" t="s">
        <v>56</v>
      </c>
      <c r="E37" s="40" t="s">
        <v>6557</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6437</v>
      </c>
      <c s="35" t="s">
        <v>5</v>
      </c>
      <c s="6" t="s">
        <v>6438</v>
      </c>
      <c s="36" t="s">
        <v>95</v>
      </c>
      <c s="37">
        <v>51.7</v>
      </c>
      <c s="36">
        <v>0</v>
      </c>
      <c s="36">
        <f>ROUND(G40*H40,6)</f>
      </c>
      <c r="L40" s="38">
        <v>0</v>
      </c>
      <c s="32">
        <f>ROUND(ROUND(L40,2)*ROUND(G40,3),2)</f>
      </c>
      <c s="36" t="s">
        <v>54</v>
      </c>
      <c>
        <f>(M40*21)/100</f>
      </c>
      <c t="s">
        <v>27</v>
      </c>
    </row>
    <row r="41" spans="1:5" ht="51">
      <c r="A41" s="35" t="s">
        <v>55</v>
      </c>
      <c r="E41" s="39" t="s">
        <v>6558</v>
      </c>
    </row>
    <row r="42" spans="1:5" ht="12.75">
      <c r="A42" s="35" t="s">
        <v>56</v>
      </c>
      <c r="E42" s="40" t="s">
        <v>6559</v>
      </c>
    </row>
    <row r="43" spans="1:5" ht="63.75">
      <c r="A43" t="s">
        <v>58</v>
      </c>
      <c r="E43" s="39" t="s">
        <v>3815</v>
      </c>
    </row>
    <row r="44" spans="1:16" ht="12.75">
      <c r="A44" t="s">
        <v>49</v>
      </c>
      <c s="34" t="s">
        <v>108</v>
      </c>
      <c s="34" t="s">
        <v>5700</v>
      </c>
      <c s="35" t="s">
        <v>5</v>
      </c>
      <c s="6" t="s">
        <v>5701</v>
      </c>
      <c s="36" t="s">
        <v>95</v>
      </c>
      <c s="37">
        <v>27.5</v>
      </c>
      <c s="36">
        <v>0</v>
      </c>
      <c s="36">
        <f>ROUND(G44*H44,6)</f>
      </c>
      <c r="L44" s="38">
        <v>0</v>
      </c>
      <c s="32">
        <f>ROUND(ROUND(L44,2)*ROUND(G44,3),2)</f>
      </c>
      <c s="36" t="s">
        <v>54</v>
      </c>
      <c>
        <f>(M44*21)/100</f>
      </c>
      <c t="s">
        <v>27</v>
      </c>
    </row>
    <row r="45" spans="1:5" ht="25.5">
      <c r="A45" s="35" t="s">
        <v>55</v>
      </c>
      <c r="E45" s="39" t="s">
        <v>6440</v>
      </c>
    </row>
    <row r="46" spans="1:5" ht="12.75">
      <c r="A46" s="35" t="s">
        <v>56</v>
      </c>
      <c r="E46" s="40" t="s">
        <v>5</v>
      </c>
    </row>
    <row r="47" spans="1:5" ht="63.75">
      <c r="A47" t="s">
        <v>58</v>
      </c>
      <c r="E47" s="39" t="s">
        <v>3815</v>
      </c>
    </row>
    <row r="48" spans="1:16" ht="12.75">
      <c r="A48" t="s">
        <v>49</v>
      </c>
      <c s="34" t="s">
        <v>112</v>
      </c>
      <c s="34" t="s">
        <v>5147</v>
      </c>
      <c s="35" t="s">
        <v>5</v>
      </c>
      <c s="6" t="s">
        <v>5148</v>
      </c>
      <c s="36" t="s">
        <v>90</v>
      </c>
      <c s="37">
        <v>13</v>
      </c>
      <c s="36">
        <v>0</v>
      </c>
      <c s="36">
        <f>ROUND(G48*H48,6)</f>
      </c>
      <c r="L48" s="38">
        <v>0</v>
      </c>
      <c s="32">
        <f>ROUND(ROUND(L48,2)*ROUND(G48,3),2)</f>
      </c>
      <c s="36" t="s">
        <v>54</v>
      </c>
      <c>
        <f>(M48*21)/100</f>
      </c>
      <c t="s">
        <v>27</v>
      </c>
    </row>
    <row r="49" spans="1:5" ht="12.75">
      <c r="A49" s="35" t="s">
        <v>55</v>
      </c>
      <c r="E49" s="39" t="s">
        <v>6560</v>
      </c>
    </row>
    <row r="50" spans="1:5" ht="12.75">
      <c r="A50" s="35" t="s">
        <v>56</v>
      </c>
      <c r="E50" s="40" t="s">
        <v>5</v>
      </c>
    </row>
    <row r="51" spans="1:5" ht="38.25">
      <c r="A51" t="s">
        <v>58</v>
      </c>
      <c r="E51" s="39" t="s">
        <v>4121</v>
      </c>
    </row>
    <row r="52" spans="1:16" ht="12.75">
      <c r="A52" t="s">
        <v>49</v>
      </c>
      <c s="34" t="s">
        <v>116</v>
      </c>
      <c s="34" t="s">
        <v>6442</v>
      </c>
      <c s="35" t="s">
        <v>5</v>
      </c>
      <c s="6" t="s">
        <v>6443</v>
      </c>
      <c s="36" t="s">
        <v>90</v>
      </c>
      <c s="37">
        <v>11</v>
      </c>
      <c s="36">
        <v>0</v>
      </c>
      <c s="36">
        <f>ROUND(G52*H52,6)</f>
      </c>
      <c r="L52" s="38">
        <v>0</v>
      </c>
      <c s="32">
        <f>ROUND(ROUND(L52,2)*ROUND(G52,3),2)</f>
      </c>
      <c s="36" t="s">
        <v>54</v>
      </c>
      <c>
        <f>(M52*21)/100</f>
      </c>
      <c t="s">
        <v>27</v>
      </c>
    </row>
    <row r="53" spans="1:5" ht="25.5">
      <c r="A53" s="35" t="s">
        <v>55</v>
      </c>
      <c r="E53" s="39" t="s">
        <v>6561</v>
      </c>
    </row>
    <row r="54" spans="1:5" ht="12.75">
      <c r="A54" s="35" t="s">
        <v>56</v>
      </c>
      <c r="E54" s="40" t="s">
        <v>5</v>
      </c>
    </row>
    <row r="55" spans="1:5" ht="38.25">
      <c r="A55" t="s">
        <v>58</v>
      </c>
      <c r="E55" s="39" t="s">
        <v>4121</v>
      </c>
    </row>
    <row r="56" spans="1:13" ht="12.75">
      <c r="A56" t="s">
        <v>46</v>
      </c>
      <c r="C56" s="31" t="s">
        <v>26</v>
      </c>
      <c r="E56" s="33" t="s">
        <v>3502</v>
      </c>
      <c r="J56" s="32">
        <f>0</f>
      </c>
      <c s="32">
        <f>0</f>
      </c>
      <c s="32">
        <f>0+L57</f>
      </c>
      <c s="32">
        <f>0+M57</f>
      </c>
    </row>
    <row r="57" spans="1:16" ht="12.75">
      <c r="A57" t="s">
        <v>49</v>
      </c>
      <c s="34" t="s">
        <v>120</v>
      </c>
      <c s="34" t="s">
        <v>5411</v>
      </c>
      <c s="35" t="s">
        <v>5</v>
      </c>
      <c s="6" t="s">
        <v>5412</v>
      </c>
      <c s="36" t="s">
        <v>5413</v>
      </c>
      <c s="37">
        <v>25</v>
      </c>
      <c s="36">
        <v>0</v>
      </c>
      <c s="36">
        <f>ROUND(G57*H57,6)</f>
      </c>
      <c r="L57" s="38">
        <v>0</v>
      </c>
      <c s="32">
        <f>ROUND(ROUND(L57,2)*ROUND(G57,3),2)</f>
      </c>
      <c s="36" t="s">
        <v>54</v>
      </c>
      <c>
        <f>(M57*21)/100</f>
      </c>
      <c t="s">
        <v>27</v>
      </c>
    </row>
    <row r="58" spans="1:5" ht="38.25">
      <c r="A58" s="35" t="s">
        <v>55</v>
      </c>
      <c r="E58" s="39" t="s">
        <v>6545</v>
      </c>
    </row>
    <row r="59" spans="1:5" ht="12.75">
      <c r="A59" s="35" t="s">
        <v>56</v>
      </c>
      <c r="E59" s="40" t="s">
        <v>5</v>
      </c>
    </row>
    <row r="60" spans="1:5" ht="38.25">
      <c r="A60" t="s">
        <v>58</v>
      </c>
      <c r="E60" s="39" t="s">
        <v>5416</v>
      </c>
    </row>
    <row r="61" spans="1:13" ht="12.75">
      <c r="A61" t="s">
        <v>46</v>
      </c>
      <c r="C61" s="31" t="s">
        <v>85</v>
      </c>
      <c r="E61" s="33" t="s">
        <v>86</v>
      </c>
      <c r="J61" s="32">
        <f>0</f>
      </c>
      <c s="32">
        <f>0</f>
      </c>
      <c s="32">
        <f>0+L62+L66</f>
      </c>
      <c s="32">
        <f>0+M62+M66</f>
      </c>
    </row>
    <row r="62" spans="1:16" ht="12.75">
      <c r="A62" t="s">
        <v>49</v>
      </c>
      <c s="34" t="s">
        <v>126</v>
      </c>
      <c s="34" t="s">
        <v>6455</v>
      </c>
      <c s="35" t="s">
        <v>5</v>
      </c>
      <c s="6" t="s">
        <v>6456</v>
      </c>
      <c s="36" t="s">
        <v>95</v>
      </c>
      <c s="37">
        <v>362</v>
      </c>
      <c s="36">
        <v>0</v>
      </c>
      <c s="36">
        <f>ROUND(G62*H62,6)</f>
      </c>
      <c r="L62" s="38">
        <v>0</v>
      </c>
      <c s="32">
        <f>ROUND(ROUND(L62,2)*ROUND(G62,3),2)</f>
      </c>
      <c s="36" t="s">
        <v>54</v>
      </c>
      <c>
        <f>(M62*21)/100</f>
      </c>
      <c t="s">
        <v>27</v>
      </c>
    </row>
    <row r="63" spans="1:5" ht="38.25">
      <c r="A63" s="35" t="s">
        <v>55</v>
      </c>
      <c r="E63" s="39" t="s">
        <v>6459</v>
      </c>
    </row>
    <row r="64" spans="1:5" ht="12.75">
      <c r="A64" s="35" t="s">
        <v>56</v>
      </c>
      <c r="E64" s="40" t="s">
        <v>6562</v>
      </c>
    </row>
    <row r="65" spans="1:5" ht="140.25">
      <c r="A65" t="s">
        <v>58</v>
      </c>
      <c r="E65" s="39" t="s">
        <v>6458</v>
      </c>
    </row>
    <row r="66" spans="1:16" ht="12.75">
      <c r="A66" t="s">
        <v>49</v>
      </c>
      <c s="34" t="s">
        <v>130</v>
      </c>
      <c s="34" t="s">
        <v>6461</v>
      </c>
      <c s="35" t="s">
        <v>5</v>
      </c>
      <c s="6" t="s">
        <v>6462</v>
      </c>
      <c s="36" t="s">
        <v>469</v>
      </c>
      <c s="37">
        <v>130</v>
      </c>
      <c s="36">
        <v>0</v>
      </c>
      <c s="36">
        <f>ROUND(G66*H66,6)</f>
      </c>
      <c r="L66" s="38">
        <v>0</v>
      </c>
      <c s="32">
        <f>ROUND(ROUND(L66,2)*ROUND(G66,3),2)</f>
      </c>
      <c s="36" t="s">
        <v>54</v>
      </c>
      <c>
        <f>(M66*21)/100</f>
      </c>
      <c t="s">
        <v>27</v>
      </c>
    </row>
    <row r="67" spans="1:5" ht="12.75">
      <c r="A67" s="35" t="s">
        <v>55</v>
      </c>
      <c r="E67" s="39" t="s">
        <v>6563</v>
      </c>
    </row>
    <row r="68" spans="1:5" ht="12.75">
      <c r="A68" s="35" t="s">
        <v>56</v>
      </c>
      <c r="E68" s="40" t="s">
        <v>5</v>
      </c>
    </row>
    <row r="69" spans="1:5" ht="89.25">
      <c r="A69" t="s">
        <v>58</v>
      </c>
      <c r="E69" s="39" t="s">
        <v>5446</v>
      </c>
    </row>
    <row r="70" spans="1:13" ht="12.75">
      <c r="A70" t="s">
        <v>46</v>
      </c>
      <c r="C70" s="31" t="s">
        <v>108</v>
      </c>
      <c r="E70" s="33" t="s">
        <v>2697</v>
      </c>
      <c r="J70" s="32">
        <f>0</f>
      </c>
      <c s="32">
        <f>0</f>
      </c>
      <c s="32">
        <f>0+L71</f>
      </c>
      <c s="32">
        <f>0+M71</f>
      </c>
    </row>
    <row r="71" spans="1:16" ht="12.75">
      <c r="A71" t="s">
        <v>49</v>
      </c>
      <c s="34" t="s">
        <v>134</v>
      </c>
      <c s="34" t="s">
        <v>4717</v>
      </c>
      <c s="35" t="s">
        <v>5</v>
      </c>
      <c s="6" t="s">
        <v>4718</v>
      </c>
      <c s="36" t="s">
        <v>469</v>
      </c>
      <c s="37">
        <v>350</v>
      </c>
      <c s="36">
        <v>0</v>
      </c>
      <c s="36">
        <f>ROUND(G71*H71,6)</f>
      </c>
      <c r="L71" s="38">
        <v>0</v>
      </c>
      <c s="32">
        <f>ROUND(ROUND(L71,2)*ROUND(G71,3),2)</f>
      </c>
      <c s="36" t="s">
        <v>54</v>
      </c>
      <c>
        <f>(M71*21)/100</f>
      </c>
      <c t="s">
        <v>27</v>
      </c>
    </row>
    <row r="72" spans="1:5" ht="38.25">
      <c r="A72" s="35" t="s">
        <v>55</v>
      </c>
      <c r="E72" s="39" t="s">
        <v>6564</v>
      </c>
    </row>
    <row r="73" spans="1:5" ht="12.75">
      <c r="A73" s="35" t="s">
        <v>56</v>
      </c>
      <c r="E73" s="40" t="s">
        <v>5</v>
      </c>
    </row>
    <row r="74" spans="1:5" ht="25.5">
      <c r="A74" t="s">
        <v>58</v>
      </c>
      <c r="E74" s="39" t="s">
        <v>4721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6402</v>
      </c>
      <c s="41">
        <f>Rekapitulace!C102</f>
      </c>
      <c s="20" t="s">
        <v>0</v>
      </c>
      <c t="s">
        <v>23</v>
      </c>
      <c t="s">
        <v>27</v>
      </c>
    </row>
    <row r="4" spans="1:16" ht="32" customHeight="1">
      <c r="A4" s="24" t="s">
        <v>20</v>
      </c>
      <c s="25" t="s">
        <v>28</v>
      </c>
      <c s="27" t="s">
        <v>6402</v>
      </c>
      <c r="E4" s="26" t="s">
        <v>6403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6567</v>
      </c>
      <c r="E8" s="30" t="s">
        <v>6566</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157.7</v>
      </c>
      <c s="36">
        <v>0</v>
      </c>
      <c s="36">
        <f>ROUND(G10*H10,6)</f>
      </c>
      <c r="L10" s="38">
        <v>0</v>
      </c>
      <c s="32">
        <f>ROUND(ROUND(L10,2)*ROUND(G10,3),2)</f>
      </c>
      <c s="36" t="s">
        <v>54</v>
      </c>
      <c>
        <f>(M10*21)/100</f>
      </c>
      <c t="s">
        <v>27</v>
      </c>
    </row>
    <row r="11" spans="1:5" ht="12.75">
      <c r="A11" s="35" t="s">
        <v>55</v>
      </c>
      <c r="E11" s="39" t="s">
        <v>6407</v>
      </c>
    </row>
    <row r="12" spans="1:5" ht="12.75">
      <c r="A12" s="35" t="s">
        <v>56</v>
      </c>
      <c r="E12" s="40" t="s">
        <v>6568</v>
      </c>
    </row>
    <row r="13" spans="1:5" ht="140.25">
      <c r="A13" t="s">
        <v>58</v>
      </c>
      <c r="E13" s="39" t="s">
        <v>59</v>
      </c>
    </row>
    <row r="14" spans="1:16" ht="25.5">
      <c r="A14" t="s">
        <v>49</v>
      </c>
      <c s="34" t="s">
        <v>27</v>
      </c>
      <c s="34" t="s">
        <v>921</v>
      </c>
      <c s="35" t="s">
        <v>5</v>
      </c>
      <c s="6" t="s">
        <v>922</v>
      </c>
      <c s="36" t="s">
        <v>53</v>
      </c>
      <c s="37">
        <v>229.2</v>
      </c>
      <c s="36">
        <v>0</v>
      </c>
      <c s="36">
        <f>ROUND(G14*H14,6)</f>
      </c>
      <c r="L14" s="38">
        <v>0</v>
      </c>
      <c s="32">
        <f>ROUND(ROUND(L14,2)*ROUND(G14,3),2)</f>
      </c>
      <c s="36" t="s">
        <v>54</v>
      </c>
      <c>
        <f>(M14*21)/100</f>
      </c>
      <c t="s">
        <v>27</v>
      </c>
    </row>
    <row r="15" spans="1:5" ht="12.75">
      <c r="A15" s="35" t="s">
        <v>55</v>
      </c>
      <c r="E15" s="39" t="s">
        <v>6409</v>
      </c>
    </row>
    <row r="16" spans="1:5" ht="12.75">
      <c r="A16" s="35" t="s">
        <v>56</v>
      </c>
      <c r="E16" s="40" t="s">
        <v>6569</v>
      </c>
    </row>
    <row r="17" spans="1:5" ht="140.25">
      <c r="A17" t="s">
        <v>58</v>
      </c>
      <c r="E17" s="39" t="s">
        <v>59</v>
      </c>
    </row>
    <row r="18" spans="1:16" ht="12.75">
      <c r="A18" t="s">
        <v>49</v>
      </c>
      <c s="34" t="s">
        <v>26</v>
      </c>
      <c s="34" t="s">
        <v>6411</v>
      </c>
      <c s="35" t="s">
        <v>5</v>
      </c>
      <c s="6" t="s">
        <v>6412</v>
      </c>
      <c s="36" t="s">
        <v>53</v>
      </c>
      <c s="37">
        <v>0.5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6413</v>
      </c>
      <c s="35" t="s">
        <v>5</v>
      </c>
      <c s="6" t="s">
        <v>6414</v>
      </c>
      <c s="36" t="s">
        <v>90</v>
      </c>
      <c s="37">
        <v>18</v>
      </c>
      <c s="36">
        <v>0</v>
      </c>
      <c s="36">
        <f>ROUND(G23*H23,6)</f>
      </c>
      <c r="L23" s="38">
        <v>0</v>
      </c>
      <c s="32">
        <f>ROUND(ROUND(L23,2)*ROUND(G23,3),2)</f>
      </c>
      <c s="36" t="s">
        <v>54</v>
      </c>
      <c>
        <f>(M23*21)/100</f>
      </c>
      <c t="s">
        <v>27</v>
      </c>
    </row>
    <row r="24" spans="1:5" ht="12.75">
      <c r="A24" s="35" t="s">
        <v>55</v>
      </c>
      <c r="E24" s="39" t="s">
        <v>6415</v>
      </c>
    </row>
    <row r="25" spans="1:5" ht="12.75">
      <c r="A25" s="35" t="s">
        <v>56</v>
      </c>
      <c r="E25" s="40" t="s">
        <v>5</v>
      </c>
    </row>
    <row r="26" spans="1:5" ht="114.75">
      <c r="A26" t="s">
        <v>58</v>
      </c>
      <c r="E26" s="39" t="s">
        <v>6416</v>
      </c>
    </row>
    <row r="27" spans="1:16" ht="12.75">
      <c r="A27" t="s">
        <v>49</v>
      </c>
      <c s="34" t="s">
        <v>92</v>
      </c>
      <c s="34" t="s">
        <v>6417</v>
      </c>
      <c s="35" t="s">
        <v>5</v>
      </c>
      <c s="6" t="s">
        <v>6418</v>
      </c>
      <c s="36" t="s">
        <v>75</v>
      </c>
      <c s="37">
        <v>83</v>
      </c>
      <c s="36">
        <v>0</v>
      </c>
      <c s="36">
        <f>ROUND(G27*H27,6)</f>
      </c>
      <c r="L27" s="38">
        <v>0</v>
      </c>
      <c s="32">
        <f>ROUND(ROUND(L27,2)*ROUND(G27,3),2)</f>
      </c>
      <c s="36" t="s">
        <v>54</v>
      </c>
      <c>
        <f>(M27*21)/100</f>
      </c>
      <c t="s">
        <v>27</v>
      </c>
    </row>
    <row r="28" spans="1:5" ht="25.5">
      <c r="A28" s="35" t="s">
        <v>55</v>
      </c>
      <c r="E28" s="39" t="s">
        <v>6419</v>
      </c>
    </row>
    <row r="29" spans="1:5" ht="12.75">
      <c r="A29" s="35" t="s">
        <v>56</v>
      </c>
      <c r="E29" s="40" t="s">
        <v>5</v>
      </c>
    </row>
    <row r="30" spans="1:5" ht="369.75">
      <c r="A30" t="s">
        <v>58</v>
      </c>
      <c r="E30" s="39" t="s">
        <v>6420</v>
      </c>
    </row>
    <row r="31" spans="1:16" ht="12.75">
      <c r="A31" t="s">
        <v>49</v>
      </c>
      <c s="34" t="s">
        <v>97</v>
      </c>
      <c s="34" t="s">
        <v>6421</v>
      </c>
      <c s="35" t="s">
        <v>5</v>
      </c>
      <c s="6" t="s">
        <v>6422</v>
      </c>
      <c s="36" t="s">
        <v>439</v>
      </c>
      <c s="37">
        <v>3320</v>
      </c>
      <c s="36">
        <v>0</v>
      </c>
      <c s="36">
        <f>ROUND(G31*H31,6)</f>
      </c>
      <c r="L31" s="38">
        <v>0</v>
      </c>
      <c s="32">
        <f>ROUND(ROUND(L31,2)*ROUND(G31,3),2)</f>
      </c>
      <c s="36" t="s">
        <v>54</v>
      </c>
      <c>
        <f>(M31*21)/100</f>
      </c>
      <c t="s">
        <v>27</v>
      </c>
    </row>
    <row r="32" spans="1:5" ht="12.75">
      <c r="A32" s="35" t="s">
        <v>55</v>
      </c>
      <c r="E32" s="39" t="s">
        <v>6570</v>
      </c>
    </row>
    <row r="33" spans="1:5" ht="12.75">
      <c r="A33" s="35" t="s">
        <v>56</v>
      </c>
      <c r="E33" s="40" t="s">
        <v>6571</v>
      </c>
    </row>
    <row r="34" spans="1:5" ht="25.5">
      <c r="A34" t="s">
        <v>58</v>
      </c>
      <c r="E34" s="39" t="s">
        <v>441</v>
      </c>
    </row>
    <row r="35" spans="1:16" ht="12.75">
      <c r="A35" t="s">
        <v>49</v>
      </c>
      <c s="34" t="s">
        <v>85</v>
      </c>
      <c s="34" t="s">
        <v>6425</v>
      </c>
      <c s="35" t="s">
        <v>5</v>
      </c>
      <c s="6" t="s">
        <v>6426</v>
      </c>
      <c s="36" t="s">
        <v>75</v>
      </c>
      <c s="37">
        <v>114.6</v>
      </c>
      <c s="36">
        <v>0</v>
      </c>
      <c s="36">
        <f>ROUND(G35*H35,6)</f>
      </c>
      <c r="L35" s="38">
        <v>0</v>
      </c>
      <c s="32">
        <f>ROUND(ROUND(L35,2)*ROUND(G35,3),2)</f>
      </c>
      <c s="36" t="s">
        <v>54</v>
      </c>
      <c>
        <f>(M35*21)/100</f>
      </c>
      <c t="s">
        <v>27</v>
      </c>
    </row>
    <row r="36" spans="1:5" ht="25.5">
      <c r="A36" s="35" t="s">
        <v>55</v>
      </c>
      <c r="E36" s="39" t="s">
        <v>6427</v>
      </c>
    </row>
    <row r="37" spans="1:5" ht="12.75">
      <c r="A37" s="35" t="s">
        <v>56</v>
      </c>
      <c r="E37" s="40" t="s">
        <v>6572</v>
      </c>
    </row>
    <row r="38" spans="1:5" ht="369.75">
      <c r="A38" t="s">
        <v>58</v>
      </c>
      <c r="E38" s="39" t="s">
        <v>6429</v>
      </c>
    </row>
    <row r="39" spans="1:16" ht="12.75">
      <c r="A39" t="s">
        <v>49</v>
      </c>
      <c s="34" t="s">
        <v>104</v>
      </c>
      <c s="34" t="s">
        <v>6430</v>
      </c>
      <c s="35" t="s">
        <v>5</v>
      </c>
      <c s="6" t="s">
        <v>6431</v>
      </c>
      <c s="36" t="s">
        <v>439</v>
      </c>
      <c s="37">
        <v>45840</v>
      </c>
      <c s="36">
        <v>0</v>
      </c>
      <c s="36">
        <f>ROUND(G39*H39,6)</f>
      </c>
      <c r="L39" s="38">
        <v>0</v>
      </c>
      <c s="32">
        <f>ROUND(ROUND(L39,2)*ROUND(G39,3),2)</f>
      </c>
      <c s="36" t="s">
        <v>54</v>
      </c>
      <c>
        <f>(M39*21)/100</f>
      </c>
      <c t="s">
        <v>27</v>
      </c>
    </row>
    <row r="40" spans="1:5" ht="12.75">
      <c r="A40" s="35" t="s">
        <v>55</v>
      </c>
      <c r="E40" s="39" t="s">
        <v>6423</v>
      </c>
    </row>
    <row r="41" spans="1:5" ht="12.75">
      <c r="A41" s="35" t="s">
        <v>56</v>
      </c>
      <c r="E41" s="40" t="s">
        <v>6573</v>
      </c>
    </row>
    <row r="42" spans="1:5" ht="25.5">
      <c r="A42" t="s">
        <v>58</v>
      </c>
      <c r="E42" s="39" t="s">
        <v>441</v>
      </c>
    </row>
    <row r="43" spans="1:16" ht="12.75">
      <c r="A43" t="s">
        <v>49</v>
      </c>
      <c s="34" t="s">
        <v>108</v>
      </c>
      <c s="34" t="s">
        <v>442</v>
      </c>
      <c s="35" t="s">
        <v>5</v>
      </c>
      <c s="6" t="s">
        <v>443</v>
      </c>
      <c s="36" t="s">
        <v>75</v>
      </c>
      <c s="37">
        <v>197.6</v>
      </c>
      <c s="36">
        <v>0</v>
      </c>
      <c s="36">
        <f>ROUND(G43*H43,6)</f>
      </c>
      <c r="L43" s="38">
        <v>0</v>
      </c>
      <c s="32">
        <f>ROUND(ROUND(L43,2)*ROUND(G43,3),2)</f>
      </c>
      <c s="36" t="s">
        <v>54</v>
      </c>
      <c>
        <f>(M43*21)/100</f>
      </c>
      <c t="s">
        <v>27</v>
      </c>
    </row>
    <row r="44" spans="1:5" ht="12.75">
      <c r="A44" s="35" t="s">
        <v>55</v>
      </c>
      <c r="E44" s="39" t="s">
        <v>6435</v>
      </c>
    </row>
    <row r="45" spans="1:5" ht="12.75">
      <c r="A45" s="35" t="s">
        <v>56</v>
      </c>
      <c r="E45" s="40" t="s">
        <v>6574</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6445</v>
      </c>
      <c s="35" t="s">
        <v>5</v>
      </c>
      <c s="6" t="s">
        <v>6446</v>
      </c>
      <c s="36" t="s">
        <v>469</v>
      </c>
      <c s="37">
        <v>4051</v>
      </c>
      <c s="36">
        <v>0</v>
      </c>
      <c s="36">
        <f>ROUND(G48*H48,6)</f>
      </c>
      <c r="L48" s="38">
        <v>0</v>
      </c>
      <c s="32">
        <f>ROUND(ROUND(L48,2)*ROUND(G48,3),2)</f>
      </c>
      <c s="36" t="s">
        <v>54</v>
      </c>
      <c>
        <f>(M48*21)/100</f>
      </c>
      <c t="s">
        <v>27</v>
      </c>
    </row>
    <row r="49" spans="1:5" ht="25.5">
      <c r="A49" s="35" t="s">
        <v>55</v>
      </c>
      <c r="E49" s="39" t="s">
        <v>6447</v>
      </c>
    </row>
    <row r="50" spans="1:5" ht="12.75">
      <c r="A50" s="35" t="s">
        <v>56</v>
      </c>
      <c r="E50" s="40" t="s">
        <v>5</v>
      </c>
    </row>
    <row r="51" spans="1:5" ht="102">
      <c r="A51" t="s">
        <v>58</v>
      </c>
      <c r="E51" s="39" t="s">
        <v>6448</v>
      </c>
    </row>
    <row r="52" spans="1:16" ht="25.5">
      <c r="A52" t="s">
        <v>49</v>
      </c>
      <c s="34" t="s">
        <v>130</v>
      </c>
      <c s="34" t="s">
        <v>6449</v>
      </c>
      <c s="35" t="s">
        <v>97</v>
      </c>
      <c s="6" t="s">
        <v>6450</v>
      </c>
      <c s="36" t="s">
        <v>469</v>
      </c>
      <c s="37">
        <v>5287</v>
      </c>
      <c s="36">
        <v>0</v>
      </c>
      <c s="36">
        <f>ROUND(G52*H52,6)</f>
      </c>
      <c r="L52" s="38">
        <v>0</v>
      </c>
      <c s="32">
        <f>ROUND(ROUND(L52,2)*ROUND(G52,3),2)</f>
      </c>
      <c s="36" t="s">
        <v>54</v>
      </c>
      <c>
        <f>(M52*21)/100</f>
      </c>
      <c t="s">
        <v>27</v>
      </c>
    </row>
    <row r="53" spans="1:5" ht="38.25">
      <c r="A53" s="35" t="s">
        <v>55</v>
      </c>
      <c r="E53" s="39" t="s">
        <v>6575</v>
      </c>
    </row>
    <row r="54" spans="1:5" ht="12.75">
      <c r="A54" s="35" t="s">
        <v>56</v>
      </c>
      <c r="E54" s="40" t="s">
        <v>5</v>
      </c>
    </row>
    <row r="55" spans="1:5" ht="102">
      <c r="A55" t="s">
        <v>58</v>
      </c>
      <c r="E55" s="39" t="s">
        <v>6452</v>
      </c>
    </row>
    <row r="56" spans="1:13" ht="12.75">
      <c r="A56" t="s">
        <v>46</v>
      </c>
      <c r="C56" s="31" t="s">
        <v>85</v>
      </c>
      <c r="E56" s="33" t="s">
        <v>86</v>
      </c>
      <c r="J56" s="32">
        <f>0</f>
      </c>
      <c s="32">
        <f>0</f>
      </c>
      <c s="32">
        <f>0+L57+L61</f>
      </c>
      <c s="32">
        <f>0+M57+M61</f>
      </c>
    </row>
    <row r="57" spans="1:16" ht="12.75">
      <c r="A57" t="s">
        <v>49</v>
      </c>
      <c s="34" t="s">
        <v>116</v>
      </c>
      <c s="34" t="s">
        <v>6455</v>
      </c>
      <c s="35" t="s">
        <v>71</v>
      </c>
      <c s="6" t="s">
        <v>6456</v>
      </c>
      <c s="36" t="s">
        <v>95</v>
      </c>
      <c s="37">
        <v>2047</v>
      </c>
      <c s="36">
        <v>0</v>
      </c>
      <c s="36">
        <f>ROUND(G57*H57,6)</f>
      </c>
      <c r="L57" s="38">
        <v>0</v>
      </c>
      <c s="32">
        <f>ROUND(ROUND(L57,2)*ROUND(G57,3),2)</f>
      </c>
      <c s="36" t="s">
        <v>54</v>
      </c>
      <c>
        <f>(M57*21)/100</f>
      </c>
      <c t="s">
        <v>27</v>
      </c>
    </row>
    <row r="58" spans="1:5" ht="38.25">
      <c r="A58" s="35" t="s">
        <v>55</v>
      </c>
      <c r="E58" s="39" t="s">
        <v>6457</v>
      </c>
    </row>
    <row r="59" spans="1:5" ht="12.75">
      <c r="A59" s="35" t="s">
        <v>56</v>
      </c>
      <c r="E59" s="40" t="s">
        <v>5</v>
      </c>
    </row>
    <row r="60" spans="1:5" ht="140.25">
      <c r="A60" t="s">
        <v>58</v>
      </c>
      <c r="E60" s="39" t="s">
        <v>6458</v>
      </c>
    </row>
    <row r="61" spans="1:16" ht="12.75">
      <c r="A61" t="s">
        <v>49</v>
      </c>
      <c s="34" t="s">
        <v>120</v>
      </c>
      <c s="34" t="s">
        <v>6455</v>
      </c>
      <c s="35" t="s">
        <v>27</v>
      </c>
      <c s="6" t="s">
        <v>6456</v>
      </c>
      <c s="36" t="s">
        <v>95</v>
      </c>
      <c s="37">
        <v>587</v>
      </c>
      <c s="36">
        <v>0</v>
      </c>
      <c s="36">
        <f>ROUND(G61*H61,6)</f>
      </c>
      <c r="L61" s="38">
        <v>0</v>
      </c>
      <c s="32">
        <f>ROUND(ROUND(L61,2)*ROUND(G61,3),2)</f>
      </c>
      <c s="36" t="s">
        <v>54</v>
      </c>
      <c>
        <f>(M61*21)/100</f>
      </c>
      <c t="s">
        <v>27</v>
      </c>
    </row>
    <row r="62" spans="1:5" ht="51">
      <c r="A62" s="35" t="s">
        <v>55</v>
      </c>
      <c r="E62" s="39" t="s">
        <v>6576</v>
      </c>
    </row>
    <row r="63" spans="1:5" ht="12.75">
      <c r="A63" s="35" t="s">
        <v>56</v>
      </c>
      <c r="E63" s="40" t="s">
        <v>5</v>
      </c>
    </row>
    <row r="64" spans="1:5" ht="140.25">
      <c r="A64" t="s">
        <v>58</v>
      </c>
      <c r="E64" s="39" t="s">
        <v>6458</v>
      </c>
    </row>
    <row r="65" spans="1:13" ht="12.75">
      <c r="A65" t="s">
        <v>46</v>
      </c>
      <c r="C65" s="31" t="s">
        <v>108</v>
      </c>
      <c r="E65" s="33" t="s">
        <v>2697</v>
      </c>
      <c r="J65" s="32">
        <f>0</f>
      </c>
      <c s="32">
        <f>0</f>
      </c>
      <c s="32">
        <f>0+L66</f>
      </c>
      <c s="32">
        <f>0+M66</f>
      </c>
    </row>
    <row r="66" spans="1:16" ht="12.75">
      <c r="A66" t="s">
        <v>49</v>
      </c>
      <c s="34" t="s">
        <v>126</v>
      </c>
      <c s="34" t="s">
        <v>4717</v>
      </c>
      <c s="35" t="s">
        <v>5</v>
      </c>
      <c s="6" t="s">
        <v>4718</v>
      </c>
      <c s="36" t="s">
        <v>469</v>
      </c>
      <c s="37">
        <v>1246</v>
      </c>
      <c s="36">
        <v>0</v>
      </c>
      <c s="36">
        <f>ROUND(G66*H66,6)</f>
      </c>
      <c r="L66" s="38">
        <v>0</v>
      </c>
      <c s="32">
        <f>ROUND(ROUND(L66,2)*ROUND(G66,3),2)</f>
      </c>
      <c s="36" t="s">
        <v>54</v>
      </c>
      <c>
        <f>(M66*21)/100</f>
      </c>
      <c t="s">
        <v>27</v>
      </c>
    </row>
    <row r="67" spans="1:5" ht="51">
      <c r="A67" s="35" t="s">
        <v>55</v>
      </c>
      <c r="E67" s="39" t="s">
        <v>6577</v>
      </c>
    </row>
    <row r="68" spans="1:5" ht="12.75">
      <c r="A68" s="35" t="s">
        <v>56</v>
      </c>
      <c r="E68" s="40" t="s">
        <v>6578</v>
      </c>
    </row>
    <row r="69" spans="1:5" ht="25.5">
      <c r="A69" t="s">
        <v>58</v>
      </c>
      <c r="E69" s="39" t="s">
        <v>4721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6579</v>
      </c>
      <c s="41">
        <f>Rekapitulace!C110</f>
      </c>
      <c s="20" t="s">
        <v>0</v>
      </c>
      <c t="s">
        <v>23</v>
      </c>
      <c t="s">
        <v>27</v>
      </c>
    </row>
    <row r="4" spans="1:16" ht="32" customHeight="1">
      <c r="A4" s="24" t="s">
        <v>20</v>
      </c>
      <c s="25" t="s">
        <v>28</v>
      </c>
      <c s="27" t="s">
        <v>6579</v>
      </c>
      <c r="E4" s="26" t="s">
        <v>6580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6583</v>
      </c>
      <c r="E8" s="30" t="s">
        <v>6582</v>
      </c>
      <c r="J8" s="29">
        <f>0+J9+J30+J67+J72</f>
      </c>
      <c s="29">
        <f>0+K9+K30+K67+K72</f>
      </c>
      <c s="29">
        <f>0+L9+L30+L67+L72</f>
      </c>
      <c s="29">
        <f>0+M9+M30+M67+M72</f>
      </c>
    </row>
    <row r="9" spans="1:13" ht="12.75">
      <c r="A9" t="s">
        <v>46</v>
      </c>
      <c r="C9" s="31" t="s">
        <v>47</v>
      </c>
      <c r="E9" s="33" t="s">
        <v>48</v>
      </c>
      <c r="J9" s="32">
        <f>0</f>
      </c>
      <c s="32">
        <f>0</f>
      </c>
      <c s="32">
        <f>0+L10+L14+L18+L22+L26</f>
      </c>
      <c s="32">
        <f>0+M10+M14+M18+M22+M26</f>
      </c>
    </row>
    <row r="10" spans="1:16" ht="25.5">
      <c r="A10" t="s">
        <v>49</v>
      </c>
      <c s="34" t="s">
        <v>71</v>
      </c>
      <c s="34" t="s">
        <v>921</v>
      </c>
      <c s="35" t="s">
        <v>5</v>
      </c>
      <c s="6" t="s">
        <v>922</v>
      </c>
      <c s="36" t="s">
        <v>53</v>
      </c>
      <c s="37">
        <v>4</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2379</v>
      </c>
      <c s="35" t="s">
        <v>5</v>
      </c>
      <c s="6" t="s">
        <v>2380</v>
      </c>
      <c s="36" t="s">
        <v>53</v>
      </c>
      <c s="37">
        <v>0.7</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0.12</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637</v>
      </c>
      <c s="35" t="s">
        <v>5</v>
      </c>
      <c s="6" t="s">
        <v>638</v>
      </c>
      <c s="36" t="s">
        <v>53</v>
      </c>
      <c s="37">
        <v>0.2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71</v>
      </c>
      <c r="E30" s="33" t="s">
        <v>72</v>
      </c>
      <c r="J30" s="32">
        <f>0</f>
      </c>
      <c s="32">
        <f>0</f>
      </c>
      <c s="32">
        <f>0+L31+L35+L39+L43+L47+L51+L55+L59+L63</f>
      </c>
      <c s="32">
        <f>0+M31+M35+M39+M43+M47+M51+M55+M59+M63</f>
      </c>
    </row>
    <row r="31" spans="1:16" ht="25.5">
      <c r="A31" t="s">
        <v>49</v>
      </c>
      <c s="34" t="s">
        <v>97</v>
      </c>
      <c s="34" t="s">
        <v>2398</v>
      </c>
      <c s="35" t="s">
        <v>5</v>
      </c>
      <c s="6" t="s">
        <v>2399</v>
      </c>
      <c s="36" t="s">
        <v>75</v>
      </c>
      <c s="37">
        <v>1.5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63.75">
      <c r="A34" t="s">
        <v>58</v>
      </c>
      <c r="E34" s="39" t="s">
        <v>2397</v>
      </c>
    </row>
    <row r="35" spans="1:16" ht="25.5">
      <c r="A35" t="s">
        <v>49</v>
      </c>
      <c s="34" t="s">
        <v>85</v>
      </c>
      <c s="34" t="s">
        <v>5023</v>
      </c>
      <c s="35" t="s">
        <v>5</v>
      </c>
      <c s="6" t="s">
        <v>5024</v>
      </c>
      <c s="36" t="s">
        <v>1574</v>
      </c>
      <c s="37">
        <v>37.5</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5.5">
      <c r="A38" t="s">
        <v>58</v>
      </c>
      <c r="E38" s="39" t="s">
        <v>1927</v>
      </c>
    </row>
    <row r="39" spans="1:16" ht="12.75">
      <c r="A39" t="s">
        <v>49</v>
      </c>
      <c s="34" t="s">
        <v>104</v>
      </c>
      <c s="34" t="s">
        <v>2404</v>
      </c>
      <c s="35" t="s">
        <v>5</v>
      </c>
      <c s="6" t="s">
        <v>2405</v>
      </c>
      <c s="36" t="s">
        <v>75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318.75">
      <c r="A42" t="s">
        <v>58</v>
      </c>
      <c r="E42" s="39" t="s">
        <v>77</v>
      </c>
    </row>
    <row r="43" spans="1:16" ht="12.75">
      <c r="A43" t="s">
        <v>49</v>
      </c>
      <c s="34" t="s">
        <v>108</v>
      </c>
      <c s="34" t="s">
        <v>928</v>
      </c>
      <c s="35" t="s">
        <v>5</v>
      </c>
      <c s="6" t="s">
        <v>929</v>
      </c>
      <c s="36" t="s">
        <v>75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930</v>
      </c>
      <c s="35" t="s">
        <v>5</v>
      </c>
      <c s="6" t="s">
        <v>931</v>
      </c>
      <c s="36" t="s">
        <v>75</v>
      </c>
      <c s="37">
        <v>100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6" ht="12.75">
      <c r="A51" t="s">
        <v>49</v>
      </c>
      <c s="34" t="s">
        <v>116</v>
      </c>
      <c s="34" t="s">
        <v>507</v>
      </c>
      <c s="35" t="s">
        <v>5</v>
      </c>
      <c s="6" t="s">
        <v>508</v>
      </c>
      <c s="36" t="s">
        <v>75</v>
      </c>
      <c s="37">
        <v>1330.38</v>
      </c>
      <c s="36">
        <v>0</v>
      </c>
      <c s="36">
        <f>ROUND(G51*H51,6)</f>
      </c>
      <c r="L51" s="38">
        <v>0</v>
      </c>
      <c s="32">
        <f>ROUND(ROUND(L51,2)*ROUND(G51,3),2)</f>
      </c>
      <c s="36" t="s">
        <v>429</v>
      </c>
      <c>
        <f>(M51*21)/100</f>
      </c>
      <c t="s">
        <v>27</v>
      </c>
    </row>
    <row r="52" spans="1:5" ht="12.75">
      <c r="A52" s="35" t="s">
        <v>55</v>
      </c>
      <c r="E52" s="39" t="s">
        <v>5</v>
      </c>
    </row>
    <row r="53" spans="1:5" ht="25.5">
      <c r="A53" s="35" t="s">
        <v>56</v>
      </c>
      <c r="E53" s="40" t="s">
        <v>6584</v>
      </c>
    </row>
    <row r="54" spans="1:5" ht="318.75">
      <c r="A54" t="s">
        <v>58</v>
      </c>
      <c r="E54" s="39" t="s">
        <v>77</v>
      </c>
    </row>
    <row r="55" spans="1:16" ht="12.75">
      <c r="A55" t="s">
        <v>49</v>
      </c>
      <c s="34" t="s">
        <v>120</v>
      </c>
      <c s="34" t="s">
        <v>6585</v>
      </c>
      <c s="35" t="s">
        <v>5</v>
      </c>
      <c s="6" t="s">
        <v>6586</v>
      </c>
      <c s="36" t="s">
        <v>95</v>
      </c>
      <c s="37">
        <v>40</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25.5">
      <c r="A58" t="s">
        <v>58</v>
      </c>
      <c r="E58" s="39" t="s">
        <v>6587</v>
      </c>
    </row>
    <row r="59" spans="1:16" ht="12.75">
      <c r="A59" t="s">
        <v>49</v>
      </c>
      <c s="34" t="s">
        <v>126</v>
      </c>
      <c s="34" t="s">
        <v>81</v>
      </c>
      <c s="35" t="s">
        <v>5</v>
      </c>
      <c s="6" t="s">
        <v>82</v>
      </c>
      <c s="36" t="s">
        <v>75</v>
      </c>
      <c s="37">
        <v>1200</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229.5">
      <c r="A62" t="s">
        <v>58</v>
      </c>
      <c r="E62" s="39" t="s">
        <v>84</v>
      </c>
    </row>
    <row r="63" spans="1:16" ht="12.75">
      <c r="A63" t="s">
        <v>49</v>
      </c>
      <c s="34" t="s">
        <v>806</v>
      </c>
      <c s="34" t="s">
        <v>6588</v>
      </c>
      <c s="35" t="s">
        <v>5</v>
      </c>
      <c s="6" t="s">
        <v>6589</v>
      </c>
      <c s="36" t="s">
        <v>95</v>
      </c>
      <c s="37">
        <v>1425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38.25">
      <c r="A66" t="s">
        <v>58</v>
      </c>
      <c r="E66" s="39" t="s">
        <v>6590</v>
      </c>
    </row>
    <row r="67" spans="1:13" ht="12.75">
      <c r="A67" t="s">
        <v>46</v>
      </c>
      <c r="C67" s="31" t="s">
        <v>92</v>
      </c>
      <c r="E67" s="33" t="s">
        <v>2628</v>
      </c>
      <c r="J67" s="32">
        <f>0</f>
      </c>
      <c s="32">
        <f>0</f>
      </c>
      <c s="32">
        <f>0+L68</f>
      </c>
      <c s="32">
        <f>0+M68</f>
      </c>
    </row>
    <row r="68" spans="1:16" ht="12.75">
      <c r="A68" t="s">
        <v>49</v>
      </c>
      <c s="34" t="s">
        <v>130</v>
      </c>
      <c s="34" t="s">
        <v>6591</v>
      </c>
      <c s="35" t="s">
        <v>5</v>
      </c>
      <c s="6" t="s">
        <v>6592</v>
      </c>
      <c s="36" t="s">
        <v>469</v>
      </c>
      <c s="37">
        <v>40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6593</v>
      </c>
    </row>
    <row r="72" spans="1:13" ht="12.75">
      <c r="A72" t="s">
        <v>46</v>
      </c>
      <c r="C72" s="31" t="s">
        <v>85</v>
      </c>
      <c r="E72" s="33" t="s">
        <v>86</v>
      </c>
      <c r="J72" s="32">
        <f>0</f>
      </c>
      <c s="32">
        <f>0</f>
      </c>
      <c s="32">
        <f>0+L73+L77+L81+L85+L89+L93+L97+L101+L105+L109+L113+L117+L121+L125+L129+L133+L137+L141+L145+L149+L153+L157+L161+L165+L169+L173+L177+L181+L185+L189+L193+L197+L201+L205+L209+L213+L217+L221+L225+L229+L233+L237+L241+L245+L249+L253+L257+L261+L265+L269+L273+L277+L281+L285+L289+L293+L297+L301+L305+L309+L313+L317+L321+L325+L329+L333+L337</f>
      </c>
      <c s="32">
        <f>0+M73+M77+M81+M85+M89+M93+M97+M101+M105+M109+M113+M117+M121+M125+M129+M133+M137+M141+M145+M149+M153+M157+M161+M165+M169+M173+M177+M181+M185+M189+M193+M197+M201+M205+M209+M213+M217+M221+M225+M229+M233+M237+M241+M245+M249+M253+M257+M261+M265+M269+M273+M277+M281+M285+M289+M293+M297+M301+M305+M309+M313+M317+M321+M325+M329+M333+M337</f>
      </c>
    </row>
    <row r="73" spans="1:16" ht="12.75">
      <c r="A73" t="s">
        <v>49</v>
      </c>
      <c s="34" t="s">
        <v>134</v>
      </c>
      <c s="34" t="s">
        <v>88</v>
      </c>
      <c s="35" t="s">
        <v>5</v>
      </c>
      <c s="6" t="s">
        <v>89</v>
      </c>
      <c s="36" t="s">
        <v>90</v>
      </c>
      <c s="37">
        <v>25</v>
      </c>
      <c s="36">
        <v>0</v>
      </c>
      <c s="36">
        <f>ROUND(G73*H73,6)</f>
      </c>
      <c r="L73" s="38">
        <v>0</v>
      </c>
      <c s="32">
        <f>ROUND(ROUND(L73,2)*ROUND(G73,3),2)</f>
      </c>
      <c s="36" t="s">
        <v>429</v>
      </c>
      <c>
        <f>(M73*21)/100</f>
      </c>
      <c t="s">
        <v>27</v>
      </c>
    </row>
    <row r="74" spans="1:5" ht="12.75">
      <c r="A74" s="35" t="s">
        <v>55</v>
      </c>
      <c r="E74" s="39" t="s">
        <v>5</v>
      </c>
    </row>
    <row r="75" spans="1:5" ht="12.75">
      <c r="A75" s="35" t="s">
        <v>56</v>
      </c>
      <c r="E75" s="40" t="s">
        <v>5</v>
      </c>
    </row>
    <row r="76" spans="1:5" ht="102">
      <c r="A76" t="s">
        <v>58</v>
      </c>
      <c r="E76" s="39" t="s">
        <v>91</v>
      </c>
    </row>
    <row r="77" spans="1:16" ht="12.75">
      <c r="A77" t="s">
        <v>49</v>
      </c>
      <c s="34" t="s">
        <v>138</v>
      </c>
      <c s="34" t="s">
        <v>98</v>
      </c>
      <c s="35" t="s">
        <v>5</v>
      </c>
      <c s="6" t="s">
        <v>99</v>
      </c>
      <c s="36" t="s">
        <v>95</v>
      </c>
      <c s="37">
        <v>1380</v>
      </c>
      <c s="36">
        <v>0</v>
      </c>
      <c s="36">
        <f>ROUND(G77*H77,6)</f>
      </c>
      <c r="L77" s="38">
        <v>0</v>
      </c>
      <c s="32">
        <f>ROUND(ROUND(L77,2)*ROUND(G77,3),2)</f>
      </c>
      <c s="36" t="s">
        <v>429</v>
      </c>
      <c>
        <f>(M77*21)/100</f>
      </c>
      <c t="s">
        <v>27</v>
      </c>
    </row>
    <row r="78" spans="1:5" ht="12.75">
      <c r="A78" s="35" t="s">
        <v>55</v>
      </c>
      <c r="E78" s="39" t="s">
        <v>5</v>
      </c>
    </row>
    <row r="79" spans="1:5" ht="12.75">
      <c r="A79" s="35" t="s">
        <v>56</v>
      </c>
      <c r="E79" s="40" t="s">
        <v>5</v>
      </c>
    </row>
    <row r="80" spans="1:5" ht="102">
      <c r="A80" t="s">
        <v>58</v>
      </c>
      <c r="E80" s="39" t="s">
        <v>96</v>
      </c>
    </row>
    <row r="81" spans="1:16" ht="12.75">
      <c r="A81" t="s">
        <v>49</v>
      </c>
      <c s="34" t="s">
        <v>142</v>
      </c>
      <c s="34" t="s">
        <v>6594</v>
      </c>
      <c s="35" t="s">
        <v>5</v>
      </c>
      <c s="6" t="s">
        <v>6595</v>
      </c>
      <c s="36" t="s">
        <v>95</v>
      </c>
      <c s="37">
        <v>600</v>
      </c>
      <c s="36">
        <v>0</v>
      </c>
      <c s="36">
        <f>ROUND(G81*H81,6)</f>
      </c>
      <c r="L81" s="38">
        <v>0</v>
      </c>
      <c s="32">
        <f>ROUND(ROUND(L81,2)*ROUND(G81,3),2)</f>
      </c>
      <c s="36" t="s">
        <v>429</v>
      </c>
      <c>
        <f>(M81*21)/100</f>
      </c>
      <c t="s">
        <v>27</v>
      </c>
    </row>
    <row r="82" spans="1:5" ht="12.75">
      <c r="A82" s="35" t="s">
        <v>55</v>
      </c>
      <c r="E82" s="39" t="s">
        <v>5</v>
      </c>
    </row>
    <row r="83" spans="1:5" ht="12.75">
      <c r="A83" s="35" t="s">
        <v>56</v>
      </c>
      <c r="E83" s="40" t="s">
        <v>5</v>
      </c>
    </row>
    <row r="84" spans="1:5" ht="102">
      <c r="A84" t="s">
        <v>58</v>
      </c>
      <c r="E84" s="39" t="s">
        <v>96</v>
      </c>
    </row>
    <row r="85" spans="1:16" ht="12.75">
      <c r="A85" t="s">
        <v>49</v>
      </c>
      <c s="34" t="s">
        <v>146</v>
      </c>
      <c s="34" t="s">
        <v>100</v>
      </c>
      <c s="35" t="s">
        <v>5</v>
      </c>
      <c s="6" t="s">
        <v>101</v>
      </c>
      <c s="36" t="s">
        <v>95</v>
      </c>
      <c s="37">
        <v>67</v>
      </c>
      <c s="36">
        <v>0</v>
      </c>
      <c s="36">
        <f>ROUND(G85*H85,6)</f>
      </c>
      <c r="L85" s="38">
        <v>0</v>
      </c>
      <c s="32">
        <f>ROUND(ROUND(L85,2)*ROUND(G85,3),2)</f>
      </c>
      <c s="36" t="s">
        <v>429</v>
      </c>
      <c>
        <f>(M85*21)/100</f>
      </c>
      <c t="s">
        <v>27</v>
      </c>
    </row>
    <row r="86" spans="1:5" ht="12.75">
      <c r="A86" s="35" t="s">
        <v>55</v>
      </c>
      <c r="E86" s="39" t="s">
        <v>5</v>
      </c>
    </row>
    <row r="87" spans="1:5" ht="12.75">
      <c r="A87" s="35" t="s">
        <v>56</v>
      </c>
      <c r="E87" s="40" t="s">
        <v>5</v>
      </c>
    </row>
    <row r="88" spans="1:5" ht="102">
      <c r="A88" t="s">
        <v>58</v>
      </c>
      <c r="E88" s="39" t="s">
        <v>103</v>
      </c>
    </row>
    <row r="89" spans="1:16" ht="12.75">
      <c r="A89" t="s">
        <v>49</v>
      </c>
      <c s="34" t="s">
        <v>150</v>
      </c>
      <c s="34" t="s">
        <v>100</v>
      </c>
      <c s="35" t="s">
        <v>71</v>
      </c>
      <c s="6" t="s">
        <v>101</v>
      </c>
      <c s="36" t="s">
        <v>95</v>
      </c>
      <c s="37">
        <v>1100</v>
      </c>
      <c s="36">
        <v>0</v>
      </c>
      <c s="36">
        <f>ROUND(G89*H89,6)</f>
      </c>
      <c r="L89" s="38">
        <v>0</v>
      </c>
      <c s="32">
        <f>ROUND(ROUND(L89,2)*ROUND(G89,3),2)</f>
      </c>
      <c s="36" t="s">
        <v>429</v>
      </c>
      <c>
        <f>(M89*21)/100</f>
      </c>
      <c t="s">
        <v>27</v>
      </c>
    </row>
    <row r="90" spans="1:5" ht="12.75">
      <c r="A90" s="35" t="s">
        <v>55</v>
      </c>
      <c r="E90" s="39" t="s">
        <v>5</v>
      </c>
    </row>
    <row r="91" spans="1:5" ht="12.75">
      <c r="A91" s="35" t="s">
        <v>56</v>
      </c>
      <c r="E91" s="40" t="s">
        <v>5</v>
      </c>
    </row>
    <row r="92" spans="1:5" ht="102">
      <c r="A92" t="s">
        <v>58</v>
      </c>
      <c r="E92" s="39" t="s">
        <v>103</v>
      </c>
    </row>
    <row r="93" spans="1:16" ht="12.75">
      <c r="A93" t="s">
        <v>49</v>
      </c>
      <c s="34" t="s">
        <v>153</v>
      </c>
      <c s="34" t="s">
        <v>6596</v>
      </c>
      <c s="35" t="s">
        <v>5</v>
      </c>
      <c s="6" t="s">
        <v>6597</v>
      </c>
      <c s="36" t="s">
        <v>95</v>
      </c>
      <c s="37">
        <v>1390</v>
      </c>
      <c s="36">
        <v>0</v>
      </c>
      <c s="36">
        <f>ROUND(G93*H93,6)</f>
      </c>
      <c r="L93" s="38">
        <v>0</v>
      </c>
      <c s="32">
        <f>ROUND(ROUND(L93,2)*ROUND(G93,3),2)</f>
      </c>
      <c s="36" t="s">
        <v>429</v>
      </c>
      <c>
        <f>(M93*21)/100</f>
      </c>
      <c t="s">
        <v>27</v>
      </c>
    </row>
    <row r="94" spans="1:5" ht="12.75">
      <c r="A94" s="35" t="s">
        <v>55</v>
      </c>
      <c r="E94" s="39" t="s">
        <v>5</v>
      </c>
    </row>
    <row r="95" spans="1:5" ht="12.75">
      <c r="A95" s="35" t="s">
        <v>56</v>
      </c>
      <c r="E95" s="40" t="s">
        <v>5</v>
      </c>
    </row>
    <row r="96" spans="1:5" ht="140.25">
      <c r="A96" t="s">
        <v>58</v>
      </c>
      <c r="E96" s="39" t="s">
        <v>111</v>
      </c>
    </row>
    <row r="97" spans="1:16" ht="25.5">
      <c r="A97" t="s">
        <v>49</v>
      </c>
      <c s="34" t="s">
        <v>157</v>
      </c>
      <c s="34" t="s">
        <v>1035</v>
      </c>
      <c s="35" t="s">
        <v>5</v>
      </c>
      <c s="6" t="s">
        <v>1036</v>
      </c>
      <c s="36" t="s">
        <v>95</v>
      </c>
      <c s="37">
        <v>30</v>
      </c>
      <c s="36">
        <v>0</v>
      </c>
      <c s="36">
        <f>ROUND(G97*H97,6)</f>
      </c>
      <c r="L97" s="38">
        <v>0</v>
      </c>
      <c s="32">
        <f>ROUND(ROUND(L97,2)*ROUND(G97,3),2)</f>
      </c>
      <c s="36" t="s">
        <v>429</v>
      </c>
      <c>
        <f>(M97*21)/100</f>
      </c>
      <c t="s">
        <v>27</v>
      </c>
    </row>
    <row r="98" spans="1:5" ht="12.75">
      <c r="A98" s="35" t="s">
        <v>55</v>
      </c>
      <c r="E98" s="39" t="s">
        <v>5</v>
      </c>
    </row>
    <row r="99" spans="1:5" ht="12.75">
      <c r="A99" s="35" t="s">
        <v>56</v>
      </c>
      <c r="E99" s="40" t="s">
        <v>5</v>
      </c>
    </row>
    <row r="100" spans="1:5" ht="76.5">
      <c r="A100" t="s">
        <v>58</v>
      </c>
      <c r="E100" s="39" t="s">
        <v>941</v>
      </c>
    </row>
    <row r="101" spans="1:16" ht="12.75">
      <c r="A101" t="s">
        <v>49</v>
      </c>
      <c s="34" t="s">
        <v>161</v>
      </c>
      <c s="34" t="s">
        <v>835</v>
      </c>
      <c s="35" t="s">
        <v>5</v>
      </c>
      <c s="6" t="s">
        <v>836</v>
      </c>
      <c s="36" t="s">
        <v>469</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5</v>
      </c>
    </row>
    <row r="104" spans="1:5" ht="38.25">
      <c r="A104" t="s">
        <v>58</v>
      </c>
      <c r="E104" s="39" t="s">
        <v>837</v>
      </c>
    </row>
    <row r="105" spans="1:16" ht="25.5">
      <c r="A105" t="s">
        <v>49</v>
      </c>
      <c s="34" t="s">
        <v>165</v>
      </c>
      <c s="34" t="s">
        <v>1222</v>
      </c>
      <c s="35" t="s">
        <v>5</v>
      </c>
      <c s="6" t="s">
        <v>1223</v>
      </c>
      <c s="36" t="s">
        <v>90</v>
      </c>
      <c s="37">
        <v>15</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38.25">
      <c r="A108" t="s">
        <v>58</v>
      </c>
      <c r="E108" s="39" t="s">
        <v>837</v>
      </c>
    </row>
    <row r="109" spans="1:16" ht="12.75">
      <c r="A109" t="s">
        <v>49</v>
      </c>
      <c s="34" t="s">
        <v>169</v>
      </c>
      <c s="34" t="s">
        <v>2384</v>
      </c>
      <c s="35" t="s">
        <v>5</v>
      </c>
      <c s="6" t="s">
        <v>2385</v>
      </c>
      <c s="36" t="s">
        <v>90</v>
      </c>
      <c s="37">
        <v>50</v>
      </c>
      <c s="36">
        <v>0</v>
      </c>
      <c s="36">
        <f>ROUND(G109*H109,6)</f>
      </c>
      <c r="L109" s="38">
        <v>0</v>
      </c>
      <c s="32">
        <f>ROUND(ROUND(L109,2)*ROUND(G109,3),2)</f>
      </c>
      <c s="36" t="s">
        <v>429</v>
      </c>
      <c>
        <f>(M109*21)/100</f>
      </c>
      <c t="s">
        <v>27</v>
      </c>
    </row>
    <row r="110" spans="1:5" ht="12.75">
      <c r="A110" s="35" t="s">
        <v>55</v>
      </c>
      <c r="E110" s="39" t="s">
        <v>5</v>
      </c>
    </row>
    <row r="111" spans="1:5" ht="12.75">
      <c r="A111" s="35" t="s">
        <v>56</v>
      </c>
      <c r="E111" s="40" t="s">
        <v>5</v>
      </c>
    </row>
    <row r="112" spans="1:5" ht="102">
      <c r="A112" t="s">
        <v>58</v>
      </c>
      <c r="E112" s="39" t="s">
        <v>1623</v>
      </c>
    </row>
    <row r="113" spans="1:16" ht="25.5">
      <c r="A113" t="s">
        <v>49</v>
      </c>
      <c s="34" t="s">
        <v>173</v>
      </c>
      <c s="34" t="s">
        <v>942</v>
      </c>
      <c s="35" t="s">
        <v>5</v>
      </c>
      <c s="6" t="s">
        <v>943</v>
      </c>
      <c s="36" t="s">
        <v>90</v>
      </c>
      <c s="37">
        <v>30</v>
      </c>
      <c s="36">
        <v>0</v>
      </c>
      <c s="36">
        <f>ROUND(G113*H113,6)</f>
      </c>
      <c r="L113" s="38">
        <v>0</v>
      </c>
      <c s="32">
        <f>ROUND(ROUND(L113,2)*ROUND(G113,3),2)</f>
      </c>
      <c s="36" t="s">
        <v>429</v>
      </c>
      <c>
        <f>(M113*21)/100</f>
      </c>
      <c t="s">
        <v>27</v>
      </c>
    </row>
    <row r="114" spans="1:5" ht="12.75">
      <c r="A114" s="35" t="s">
        <v>55</v>
      </c>
      <c r="E114" s="39" t="s">
        <v>5</v>
      </c>
    </row>
    <row r="115" spans="1:5" ht="12.75">
      <c r="A115" s="35" t="s">
        <v>56</v>
      </c>
      <c r="E115" s="40" t="s">
        <v>5</v>
      </c>
    </row>
    <row r="116" spans="1:5" ht="102">
      <c r="A116" t="s">
        <v>58</v>
      </c>
      <c r="E116" s="39" t="s">
        <v>96</v>
      </c>
    </row>
    <row r="117" spans="1:16" ht="12.75">
      <c r="A117" t="s">
        <v>49</v>
      </c>
      <c s="34" t="s">
        <v>177</v>
      </c>
      <c s="34" t="s">
        <v>944</v>
      </c>
      <c s="35" t="s">
        <v>5</v>
      </c>
      <c s="6" t="s">
        <v>945</v>
      </c>
      <c s="36" t="s">
        <v>90</v>
      </c>
      <c s="37">
        <v>10</v>
      </c>
      <c s="36">
        <v>0</v>
      </c>
      <c s="36">
        <f>ROUND(G117*H117,6)</f>
      </c>
      <c r="L117" s="38">
        <v>0</v>
      </c>
      <c s="32">
        <f>ROUND(ROUND(L117,2)*ROUND(G117,3),2)</f>
      </c>
      <c s="36" t="s">
        <v>429</v>
      </c>
      <c>
        <f>(M117*21)/100</f>
      </c>
      <c t="s">
        <v>27</v>
      </c>
    </row>
    <row r="118" spans="1:5" ht="12.75">
      <c r="A118" s="35" t="s">
        <v>55</v>
      </c>
      <c r="E118" s="39" t="s">
        <v>5</v>
      </c>
    </row>
    <row r="119" spans="1:5" ht="12.75">
      <c r="A119" s="35" t="s">
        <v>56</v>
      </c>
      <c r="E119" s="40" t="s">
        <v>5</v>
      </c>
    </row>
    <row r="120" spans="1:5" ht="102">
      <c r="A120" t="s">
        <v>58</v>
      </c>
      <c r="E120" s="39" t="s">
        <v>946</v>
      </c>
    </row>
    <row r="121" spans="1:16" ht="25.5">
      <c r="A121" t="s">
        <v>49</v>
      </c>
      <c s="34" t="s">
        <v>181</v>
      </c>
      <c s="34" t="s">
        <v>947</v>
      </c>
      <c s="35" t="s">
        <v>5</v>
      </c>
      <c s="6" t="s">
        <v>948</v>
      </c>
      <c s="36" t="s">
        <v>95</v>
      </c>
      <c s="37">
        <v>200</v>
      </c>
      <c s="36">
        <v>0</v>
      </c>
      <c s="36">
        <f>ROUND(G121*H121,6)</f>
      </c>
      <c r="L121" s="38">
        <v>0</v>
      </c>
      <c s="32">
        <f>ROUND(ROUND(L121,2)*ROUND(G121,3),2)</f>
      </c>
      <c s="36" t="s">
        <v>429</v>
      </c>
      <c>
        <f>(M121*21)/100</f>
      </c>
      <c t="s">
        <v>27</v>
      </c>
    </row>
    <row r="122" spans="1:5" ht="12.75">
      <c r="A122" s="35" t="s">
        <v>55</v>
      </c>
      <c r="E122" s="39" t="s">
        <v>5</v>
      </c>
    </row>
    <row r="123" spans="1:5" ht="12.75">
      <c r="A123" s="35" t="s">
        <v>56</v>
      </c>
      <c r="E123" s="40" t="s">
        <v>5</v>
      </c>
    </row>
    <row r="124" spans="1:5" ht="89.25">
      <c r="A124" t="s">
        <v>58</v>
      </c>
      <c r="E124" s="39" t="s">
        <v>648</v>
      </c>
    </row>
    <row r="125" spans="1:16" ht="12.75">
      <c r="A125" t="s">
        <v>49</v>
      </c>
      <c s="34" t="s">
        <v>185</v>
      </c>
      <c s="34" t="s">
        <v>6598</v>
      </c>
      <c s="35" t="s">
        <v>5</v>
      </c>
      <c s="6" t="s">
        <v>6599</v>
      </c>
      <c s="36" t="s">
        <v>951</v>
      </c>
      <c s="37">
        <v>24</v>
      </c>
      <c s="36">
        <v>0</v>
      </c>
      <c s="36">
        <f>ROUND(G125*H125,6)</f>
      </c>
      <c r="L125" s="38">
        <v>0</v>
      </c>
      <c s="32">
        <f>ROUND(ROUND(L125,2)*ROUND(G125,3),2)</f>
      </c>
      <c s="36" t="s">
        <v>429</v>
      </c>
      <c>
        <f>(M125*21)/100</f>
      </c>
      <c t="s">
        <v>27</v>
      </c>
    </row>
    <row r="126" spans="1:5" ht="12.75">
      <c r="A126" s="35" t="s">
        <v>55</v>
      </c>
      <c r="E126" s="39" t="s">
        <v>5</v>
      </c>
    </row>
    <row r="127" spans="1:5" ht="12.75">
      <c r="A127" s="35" t="s">
        <v>56</v>
      </c>
      <c r="E127" s="40" t="s">
        <v>5</v>
      </c>
    </row>
    <row r="128" spans="1:5" ht="153">
      <c r="A128" t="s">
        <v>58</v>
      </c>
      <c r="E128" s="39" t="s">
        <v>952</v>
      </c>
    </row>
    <row r="129" spans="1:16" ht="25.5">
      <c r="A129" t="s">
        <v>49</v>
      </c>
      <c s="34" t="s">
        <v>189</v>
      </c>
      <c s="34" t="s">
        <v>6600</v>
      </c>
      <c s="35" t="s">
        <v>5</v>
      </c>
      <c s="6" t="s">
        <v>6601</v>
      </c>
      <c s="36" t="s">
        <v>95</v>
      </c>
      <c s="37">
        <v>1600</v>
      </c>
      <c s="36">
        <v>0</v>
      </c>
      <c s="36">
        <f>ROUND(G129*H129,6)</f>
      </c>
      <c r="L129" s="38">
        <v>0</v>
      </c>
      <c s="32">
        <f>ROUND(ROUND(L129,2)*ROUND(G129,3),2)</f>
      </c>
      <c s="36" t="s">
        <v>429</v>
      </c>
      <c>
        <f>(M129*21)/100</f>
      </c>
      <c t="s">
        <v>27</v>
      </c>
    </row>
    <row r="130" spans="1:5" ht="12.75">
      <c r="A130" s="35" t="s">
        <v>55</v>
      </c>
      <c r="E130" s="39" t="s">
        <v>5</v>
      </c>
    </row>
    <row r="131" spans="1:5" ht="12.75">
      <c r="A131" s="35" t="s">
        <v>56</v>
      </c>
      <c r="E131" s="40" t="s">
        <v>5</v>
      </c>
    </row>
    <row r="132" spans="1:5" ht="114.75">
      <c r="A132" t="s">
        <v>58</v>
      </c>
      <c r="E132" s="39" t="s">
        <v>955</v>
      </c>
    </row>
    <row r="133" spans="1:16" ht="12.75">
      <c r="A133" t="s">
        <v>49</v>
      </c>
      <c s="34" t="s">
        <v>193</v>
      </c>
      <c s="34" t="s">
        <v>1038</v>
      </c>
      <c s="35" t="s">
        <v>5</v>
      </c>
      <c s="6" t="s">
        <v>1039</v>
      </c>
      <c s="36" t="s">
        <v>1040</v>
      </c>
      <c s="37">
        <v>30</v>
      </c>
      <c s="36">
        <v>0</v>
      </c>
      <c s="36">
        <f>ROUND(G133*H133,6)</f>
      </c>
      <c r="L133" s="38">
        <v>0</v>
      </c>
      <c s="32">
        <f>ROUND(ROUND(L133,2)*ROUND(G133,3),2)</f>
      </c>
      <c s="36" t="s">
        <v>429</v>
      </c>
      <c>
        <f>(M133*21)/100</f>
      </c>
      <c t="s">
        <v>27</v>
      </c>
    </row>
    <row r="134" spans="1:5" ht="12.75">
      <c r="A134" s="35" t="s">
        <v>55</v>
      </c>
      <c r="E134" s="39" t="s">
        <v>5</v>
      </c>
    </row>
    <row r="135" spans="1:5" ht="12.75">
      <c r="A135" s="35" t="s">
        <v>56</v>
      </c>
      <c r="E135" s="40" t="s">
        <v>5</v>
      </c>
    </row>
    <row r="136" spans="1:5" ht="153">
      <c r="A136" t="s">
        <v>58</v>
      </c>
      <c r="E136" s="39" t="s">
        <v>1296</v>
      </c>
    </row>
    <row r="137" spans="1:16" ht="12.75">
      <c r="A137" t="s">
        <v>49</v>
      </c>
      <c s="34" t="s">
        <v>197</v>
      </c>
      <c s="34" t="s">
        <v>6602</v>
      </c>
      <c s="35" t="s">
        <v>5</v>
      </c>
      <c s="6" t="s">
        <v>6603</v>
      </c>
      <c s="36" t="s">
        <v>1040</v>
      </c>
      <c s="37">
        <v>374.4</v>
      </c>
      <c s="36">
        <v>0</v>
      </c>
      <c s="36">
        <f>ROUND(G137*H137,6)</f>
      </c>
      <c r="L137" s="38">
        <v>0</v>
      </c>
      <c s="32">
        <f>ROUND(ROUND(L137,2)*ROUND(G137,3),2)</f>
      </c>
      <c s="36" t="s">
        <v>429</v>
      </c>
      <c>
        <f>(M137*21)/100</f>
      </c>
      <c t="s">
        <v>27</v>
      </c>
    </row>
    <row r="138" spans="1:5" ht="12.75">
      <c r="A138" s="35" t="s">
        <v>55</v>
      </c>
      <c r="E138" s="39" t="s">
        <v>5</v>
      </c>
    </row>
    <row r="139" spans="1:5" ht="12.75">
      <c r="A139" s="35" t="s">
        <v>56</v>
      </c>
      <c r="E139" s="40" t="s">
        <v>5</v>
      </c>
    </row>
    <row r="140" spans="1:5" ht="153">
      <c r="A140" t="s">
        <v>58</v>
      </c>
      <c r="E140" s="39" t="s">
        <v>1296</v>
      </c>
    </row>
    <row r="141" spans="1:16" ht="12.75">
      <c r="A141" t="s">
        <v>49</v>
      </c>
      <c s="34" t="s">
        <v>201</v>
      </c>
      <c s="34" t="s">
        <v>6604</v>
      </c>
      <c s="35" t="s">
        <v>5</v>
      </c>
      <c s="6" t="s">
        <v>6605</v>
      </c>
      <c s="36" t="s">
        <v>95</v>
      </c>
      <c s="37">
        <v>8850</v>
      </c>
      <c s="36">
        <v>0</v>
      </c>
      <c s="36">
        <f>ROUND(G141*H141,6)</f>
      </c>
      <c r="L141" s="38">
        <v>0</v>
      </c>
      <c s="32">
        <f>ROUND(ROUND(L141,2)*ROUND(G141,3),2)</f>
      </c>
      <c s="36" t="s">
        <v>429</v>
      </c>
      <c>
        <f>(M141*21)/100</f>
      </c>
      <c t="s">
        <v>27</v>
      </c>
    </row>
    <row r="142" spans="1:5" ht="12.75">
      <c r="A142" s="35" t="s">
        <v>55</v>
      </c>
      <c r="E142" s="39" t="s">
        <v>5</v>
      </c>
    </row>
    <row r="143" spans="1:5" ht="12.75">
      <c r="A143" s="35" t="s">
        <v>56</v>
      </c>
      <c r="E143" s="40" t="s">
        <v>5</v>
      </c>
    </row>
    <row r="144" spans="1:5" ht="114.75">
      <c r="A144" t="s">
        <v>58</v>
      </c>
      <c r="E144" s="39" t="s">
        <v>6606</v>
      </c>
    </row>
    <row r="145" spans="1:16" ht="12.75">
      <c r="A145" t="s">
        <v>49</v>
      </c>
      <c s="34" t="s">
        <v>205</v>
      </c>
      <c s="34" t="s">
        <v>1045</v>
      </c>
      <c s="35" t="s">
        <v>5</v>
      </c>
      <c s="6" t="s">
        <v>1046</v>
      </c>
      <c s="36" t="s">
        <v>95</v>
      </c>
      <c s="37">
        <v>1540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v>
      </c>
    </row>
    <row r="148" spans="1:5" ht="114.75">
      <c r="A148" t="s">
        <v>58</v>
      </c>
      <c r="E148" s="39" t="s">
        <v>1297</v>
      </c>
    </row>
    <row r="149" spans="1:16" ht="12.75">
      <c r="A149" t="s">
        <v>49</v>
      </c>
      <c s="34" t="s">
        <v>209</v>
      </c>
      <c s="34" t="s">
        <v>6607</v>
      </c>
      <c s="35" t="s">
        <v>5</v>
      </c>
      <c s="6" t="s">
        <v>6608</v>
      </c>
      <c s="36" t="s">
        <v>90</v>
      </c>
      <c s="37">
        <v>3</v>
      </c>
      <c s="36">
        <v>0</v>
      </c>
      <c s="36">
        <f>ROUND(G149*H149,6)</f>
      </c>
      <c r="L149" s="38">
        <v>0</v>
      </c>
      <c s="32">
        <f>ROUND(ROUND(L149,2)*ROUND(G149,3),2)</f>
      </c>
      <c s="36" t="s">
        <v>429</v>
      </c>
      <c>
        <f>(M149*21)/100</f>
      </c>
      <c t="s">
        <v>27</v>
      </c>
    </row>
    <row r="150" spans="1:5" ht="12.75">
      <c r="A150" s="35" t="s">
        <v>55</v>
      </c>
      <c r="E150" s="39" t="s">
        <v>5</v>
      </c>
    </row>
    <row r="151" spans="1:5" ht="12.75">
      <c r="A151" s="35" t="s">
        <v>56</v>
      </c>
      <c r="E151" s="40" t="s">
        <v>5</v>
      </c>
    </row>
    <row r="152" spans="1:5" ht="178.5">
      <c r="A152" t="s">
        <v>58</v>
      </c>
      <c r="E152" s="39" t="s">
        <v>962</v>
      </c>
    </row>
    <row r="153" spans="1:16" ht="12.75">
      <c r="A153" t="s">
        <v>49</v>
      </c>
      <c s="34" t="s">
        <v>213</v>
      </c>
      <c s="34" t="s">
        <v>6609</v>
      </c>
      <c s="35" t="s">
        <v>5</v>
      </c>
      <c s="6" t="s">
        <v>6610</v>
      </c>
      <c s="36" t="s">
        <v>90</v>
      </c>
      <c s="37">
        <v>3</v>
      </c>
      <c s="36">
        <v>0</v>
      </c>
      <c s="36">
        <f>ROUND(G153*H153,6)</f>
      </c>
      <c r="L153" s="38">
        <v>0</v>
      </c>
      <c s="32">
        <f>ROUND(ROUND(L153,2)*ROUND(G153,3),2)</f>
      </c>
      <c s="36" t="s">
        <v>429</v>
      </c>
      <c>
        <f>(M153*21)/100</f>
      </c>
      <c t="s">
        <v>27</v>
      </c>
    </row>
    <row r="154" spans="1:5" ht="12.75">
      <c r="A154" s="35" t="s">
        <v>55</v>
      </c>
      <c r="E154" s="39" t="s">
        <v>5</v>
      </c>
    </row>
    <row r="155" spans="1:5" ht="12.75">
      <c r="A155" s="35" t="s">
        <v>56</v>
      </c>
      <c r="E155" s="40" t="s">
        <v>5</v>
      </c>
    </row>
    <row r="156" spans="1:5" ht="127.5">
      <c r="A156" t="s">
        <v>58</v>
      </c>
      <c r="E156" s="39" t="s">
        <v>716</v>
      </c>
    </row>
    <row r="157" spans="1:16" ht="12.75">
      <c r="A157" t="s">
        <v>49</v>
      </c>
      <c s="34" t="s">
        <v>217</v>
      </c>
      <c s="34" t="s">
        <v>1298</v>
      </c>
      <c s="35" t="s">
        <v>5</v>
      </c>
      <c s="6" t="s">
        <v>1299</v>
      </c>
      <c s="36" t="s">
        <v>95</v>
      </c>
      <c s="37">
        <v>6106</v>
      </c>
      <c s="36">
        <v>0</v>
      </c>
      <c s="36">
        <f>ROUND(G157*H157,6)</f>
      </c>
      <c r="L157" s="38">
        <v>0</v>
      </c>
      <c s="32">
        <f>ROUND(ROUND(L157,2)*ROUND(G157,3),2)</f>
      </c>
      <c s="36" t="s">
        <v>429</v>
      </c>
      <c>
        <f>(M157*21)/100</f>
      </c>
      <c t="s">
        <v>27</v>
      </c>
    </row>
    <row r="158" spans="1:5" ht="12.75">
      <c r="A158" s="35" t="s">
        <v>55</v>
      </c>
      <c r="E158" s="39" t="s">
        <v>5</v>
      </c>
    </row>
    <row r="159" spans="1:5" ht="12.75">
      <c r="A159" s="35" t="s">
        <v>56</v>
      </c>
      <c r="E159" s="40" t="s">
        <v>5</v>
      </c>
    </row>
    <row r="160" spans="1:5" ht="153">
      <c r="A160" t="s">
        <v>58</v>
      </c>
      <c r="E160" s="39" t="s">
        <v>1129</v>
      </c>
    </row>
    <row r="161" spans="1:16" ht="12.75">
      <c r="A161" t="s">
        <v>49</v>
      </c>
      <c s="34" t="s">
        <v>221</v>
      </c>
      <c s="34" t="s">
        <v>6611</v>
      </c>
      <c s="35" t="s">
        <v>5</v>
      </c>
      <c s="6" t="s">
        <v>6612</v>
      </c>
      <c s="36" t="s">
        <v>95</v>
      </c>
      <c s="37">
        <v>6106</v>
      </c>
      <c s="36">
        <v>0</v>
      </c>
      <c s="36">
        <f>ROUND(G161*H161,6)</f>
      </c>
      <c r="L161" s="38">
        <v>0</v>
      </c>
      <c s="32">
        <f>ROUND(ROUND(L161,2)*ROUND(G161,3),2)</f>
      </c>
      <c s="36" t="s">
        <v>429</v>
      </c>
      <c>
        <f>(M161*21)/100</f>
      </c>
      <c t="s">
        <v>27</v>
      </c>
    </row>
    <row r="162" spans="1:5" ht="12.75">
      <c r="A162" s="35" t="s">
        <v>55</v>
      </c>
      <c r="E162" s="39" t="s">
        <v>5</v>
      </c>
    </row>
    <row r="163" spans="1:5" ht="12.75">
      <c r="A163" s="35" t="s">
        <v>56</v>
      </c>
      <c r="E163" s="40" t="s">
        <v>5</v>
      </c>
    </row>
    <row r="164" spans="1:5" ht="114.75">
      <c r="A164" t="s">
        <v>58</v>
      </c>
      <c r="E164" s="39" t="s">
        <v>955</v>
      </c>
    </row>
    <row r="165" spans="1:16" ht="12.75">
      <c r="A165" t="s">
        <v>49</v>
      </c>
      <c s="34" t="s">
        <v>225</v>
      </c>
      <c s="34" t="s">
        <v>1302</v>
      </c>
      <c s="35" t="s">
        <v>5</v>
      </c>
      <c s="6" t="s">
        <v>1303</v>
      </c>
      <c s="36" t="s">
        <v>1002</v>
      </c>
      <c s="37">
        <v>6</v>
      </c>
      <c s="36">
        <v>0</v>
      </c>
      <c s="36">
        <f>ROUND(G165*H165,6)</f>
      </c>
      <c r="L165" s="38">
        <v>0</v>
      </c>
      <c s="32">
        <f>ROUND(ROUND(L165,2)*ROUND(G165,3),2)</f>
      </c>
      <c s="36" t="s">
        <v>429</v>
      </c>
      <c>
        <f>(M165*21)/100</f>
      </c>
      <c t="s">
        <v>27</v>
      </c>
    </row>
    <row r="166" spans="1:5" ht="12.75">
      <c r="A166" s="35" t="s">
        <v>55</v>
      </c>
      <c r="E166" s="39" t="s">
        <v>5</v>
      </c>
    </row>
    <row r="167" spans="1:5" ht="12.75">
      <c r="A167" s="35" t="s">
        <v>56</v>
      </c>
      <c r="E167" s="40" t="s">
        <v>5</v>
      </c>
    </row>
    <row r="168" spans="1:5" ht="127.5">
      <c r="A168" t="s">
        <v>58</v>
      </c>
      <c r="E168" s="39" t="s">
        <v>1003</v>
      </c>
    </row>
    <row r="169" spans="1:16" ht="12.75">
      <c r="A169" t="s">
        <v>49</v>
      </c>
      <c s="34" t="s">
        <v>229</v>
      </c>
      <c s="34" t="s">
        <v>1304</v>
      </c>
      <c s="35" t="s">
        <v>5</v>
      </c>
      <c s="6" t="s">
        <v>1305</v>
      </c>
      <c s="36" t="s">
        <v>95</v>
      </c>
      <c s="37">
        <v>12212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5</v>
      </c>
    </row>
    <row r="172" spans="1:5" ht="127.5">
      <c r="A172" t="s">
        <v>58</v>
      </c>
      <c r="E172" s="39" t="s">
        <v>1306</v>
      </c>
    </row>
    <row r="173" spans="1:16" ht="12.75">
      <c r="A173" t="s">
        <v>49</v>
      </c>
      <c s="34" t="s">
        <v>233</v>
      </c>
      <c s="34" t="s">
        <v>6613</v>
      </c>
      <c s="35" t="s">
        <v>5</v>
      </c>
      <c s="6" t="s">
        <v>6614</v>
      </c>
      <c s="36" t="s">
        <v>90</v>
      </c>
      <c s="37">
        <v>20</v>
      </c>
      <c s="36">
        <v>0</v>
      </c>
      <c s="36">
        <f>ROUND(G173*H173,6)</f>
      </c>
      <c r="L173" s="38">
        <v>0</v>
      </c>
      <c s="32">
        <f>ROUND(ROUND(L173,2)*ROUND(G173,3),2)</f>
      </c>
      <c s="36" t="s">
        <v>429</v>
      </c>
      <c>
        <f>(M173*21)/100</f>
      </c>
      <c t="s">
        <v>27</v>
      </c>
    </row>
    <row r="174" spans="1:5" ht="12.75">
      <c r="A174" s="35" t="s">
        <v>55</v>
      </c>
      <c r="E174" s="39" t="s">
        <v>5</v>
      </c>
    </row>
    <row r="175" spans="1:5" ht="12.75">
      <c r="A175" s="35" t="s">
        <v>56</v>
      </c>
      <c r="E175" s="40" t="s">
        <v>5</v>
      </c>
    </row>
    <row r="176" spans="1:5" ht="178.5">
      <c r="A176" t="s">
        <v>58</v>
      </c>
      <c r="E176" s="39" t="s">
        <v>962</v>
      </c>
    </row>
    <row r="177" spans="1:16" ht="12.75">
      <c r="A177" t="s">
        <v>49</v>
      </c>
      <c s="34" t="s">
        <v>237</v>
      </c>
      <c s="34" t="s">
        <v>6615</v>
      </c>
      <c s="35" t="s">
        <v>5</v>
      </c>
      <c s="6" t="s">
        <v>6616</v>
      </c>
      <c s="36" t="s">
        <v>90</v>
      </c>
      <c s="37">
        <v>20</v>
      </c>
      <c s="36">
        <v>0</v>
      </c>
      <c s="36">
        <f>ROUND(G177*H177,6)</f>
      </c>
      <c r="L177" s="38">
        <v>0</v>
      </c>
      <c s="32">
        <f>ROUND(ROUND(L177,2)*ROUND(G177,3),2)</f>
      </c>
      <c s="36" t="s">
        <v>429</v>
      </c>
      <c>
        <f>(M177*21)/100</f>
      </c>
      <c t="s">
        <v>27</v>
      </c>
    </row>
    <row r="178" spans="1:5" ht="12.75">
      <c r="A178" s="35" t="s">
        <v>55</v>
      </c>
      <c r="E178" s="39" t="s">
        <v>5</v>
      </c>
    </row>
    <row r="179" spans="1:5" ht="12.75">
      <c r="A179" s="35" t="s">
        <v>56</v>
      </c>
      <c r="E179" s="40" t="s">
        <v>5</v>
      </c>
    </row>
    <row r="180" spans="1:5" ht="127.5">
      <c r="A180" t="s">
        <v>58</v>
      </c>
      <c r="E180" s="39" t="s">
        <v>716</v>
      </c>
    </row>
    <row r="181" spans="1:16" ht="12.75">
      <c r="A181" t="s">
        <v>49</v>
      </c>
      <c s="34" t="s">
        <v>241</v>
      </c>
      <c s="34" t="s">
        <v>6617</v>
      </c>
      <c s="35" t="s">
        <v>5</v>
      </c>
      <c s="6" t="s">
        <v>6618</v>
      </c>
      <c s="36" t="s">
        <v>90</v>
      </c>
      <c s="37">
        <v>6</v>
      </c>
      <c s="36">
        <v>0</v>
      </c>
      <c s="36">
        <f>ROUND(G181*H181,6)</f>
      </c>
      <c r="L181" s="38">
        <v>0</v>
      </c>
      <c s="32">
        <f>ROUND(ROUND(L181,2)*ROUND(G181,3),2)</f>
      </c>
      <c s="36" t="s">
        <v>429</v>
      </c>
      <c>
        <f>(M181*21)/100</f>
      </c>
      <c t="s">
        <v>27</v>
      </c>
    </row>
    <row r="182" spans="1:5" ht="12.75">
      <c r="A182" s="35" t="s">
        <v>55</v>
      </c>
      <c r="E182" s="39" t="s">
        <v>5</v>
      </c>
    </row>
    <row r="183" spans="1:5" ht="12.75">
      <c r="A183" s="35" t="s">
        <v>56</v>
      </c>
      <c r="E183" s="40" t="s">
        <v>5</v>
      </c>
    </row>
    <row r="184" spans="1:5" ht="178.5">
      <c r="A184" t="s">
        <v>58</v>
      </c>
      <c r="E184" s="39" t="s">
        <v>962</v>
      </c>
    </row>
    <row r="185" spans="1:16" ht="12.75">
      <c r="A185" t="s">
        <v>49</v>
      </c>
      <c s="34" t="s">
        <v>245</v>
      </c>
      <c s="34" t="s">
        <v>6619</v>
      </c>
      <c s="35" t="s">
        <v>5</v>
      </c>
      <c s="6" t="s">
        <v>6620</v>
      </c>
      <c s="36" t="s">
        <v>90</v>
      </c>
      <c s="37">
        <v>6</v>
      </c>
      <c s="36">
        <v>0</v>
      </c>
      <c s="36">
        <f>ROUND(G185*H185,6)</f>
      </c>
      <c r="L185" s="38">
        <v>0</v>
      </c>
      <c s="32">
        <f>ROUND(ROUND(L185,2)*ROUND(G185,3),2)</f>
      </c>
      <c s="36" t="s">
        <v>429</v>
      </c>
      <c>
        <f>(M185*21)/100</f>
      </c>
      <c t="s">
        <v>27</v>
      </c>
    </row>
    <row r="186" spans="1:5" ht="12.75">
      <c r="A186" s="35" t="s">
        <v>55</v>
      </c>
      <c r="E186" s="39" t="s">
        <v>5</v>
      </c>
    </row>
    <row r="187" spans="1:5" ht="12.75">
      <c r="A187" s="35" t="s">
        <v>56</v>
      </c>
      <c r="E187" s="40" t="s">
        <v>5</v>
      </c>
    </row>
    <row r="188" spans="1:5" ht="127.5">
      <c r="A188" t="s">
        <v>58</v>
      </c>
      <c r="E188" s="39" t="s">
        <v>716</v>
      </c>
    </row>
    <row r="189" spans="1:16" ht="12.75">
      <c r="A189" t="s">
        <v>49</v>
      </c>
      <c s="34" t="s">
        <v>249</v>
      </c>
      <c s="34" t="s">
        <v>6621</v>
      </c>
      <c s="35" t="s">
        <v>5</v>
      </c>
      <c s="6" t="s">
        <v>6622</v>
      </c>
      <c s="36" t="s">
        <v>90</v>
      </c>
      <c s="37">
        <v>6</v>
      </c>
      <c s="36">
        <v>0</v>
      </c>
      <c s="36">
        <f>ROUND(G189*H189,6)</f>
      </c>
      <c r="L189" s="38">
        <v>0</v>
      </c>
      <c s="32">
        <f>ROUND(ROUND(L189,2)*ROUND(G189,3),2)</f>
      </c>
      <c s="36" t="s">
        <v>429</v>
      </c>
      <c>
        <f>(M189*21)/100</f>
      </c>
      <c t="s">
        <v>27</v>
      </c>
    </row>
    <row r="190" spans="1:5" ht="12.75">
      <c r="A190" s="35" t="s">
        <v>55</v>
      </c>
      <c r="E190" s="39" t="s">
        <v>5</v>
      </c>
    </row>
    <row r="191" spans="1:5" ht="12.75">
      <c r="A191" s="35" t="s">
        <v>56</v>
      </c>
      <c r="E191" s="40" t="s">
        <v>5</v>
      </c>
    </row>
    <row r="192" spans="1:5" ht="178.5">
      <c r="A192" t="s">
        <v>58</v>
      </c>
      <c r="E192" s="39" t="s">
        <v>962</v>
      </c>
    </row>
    <row r="193" spans="1:16" ht="12.75">
      <c r="A193" t="s">
        <v>49</v>
      </c>
      <c s="34" t="s">
        <v>253</v>
      </c>
      <c s="34" t="s">
        <v>6623</v>
      </c>
      <c s="35" t="s">
        <v>5</v>
      </c>
      <c s="6" t="s">
        <v>6624</v>
      </c>
      <c s="36" t="s">
        <v>90</v>
      </c>
      <c s="37">
        <v>6</v>
      </c>
      <c s="36">
        <v>0</v>
      </c>
      <c s="36">
        <f>ROUND(G193*H193,6)</f>
      </c>
      <c r="L193" s="38">
        <v>0</v>
      </c>
      <c s="32">
        <f>ROUND(ROUND(L193,2)*ROUND(G193,3),2)</f>
      </c>
      <c s="36" t="s">
        <v>429</v>
      </c>
      <c>
        <f>(M193*21)/100</f>
      </c>
      <c t="s">
        <v>27</v>
      </c>
    </row>
    <row r="194" spans="1:5" ht="12.75">
      <c r="A194" s="35" t="s">
        <v>55</v>
      </c>
      <c r="E194" s="39" t="s">
        <v>5</v>
      </c>
    </row>
    <row r="195" spans="1:5" ht="12.75">
      <c r="A195" s="35" t="s">
        <v>56</v>
      </c>
      <c r="E195" s="40" t="s">
        <v>5</v>
      </c>
    </row>
    <row r="196" spans="1:5" ht="127.5">
      <c r="A196" t="s">
        <v>58</v>
      </c>
      <c r="E196" s="39" t="s">
        <v>716</v>
      </c>
    </row>
    <row r="197" spans="1:16" ht="12.75">
      <c r="A197" t="s">
        <v>49</v>
      </c>
      <c s="34" t="s">
        <v>257</v>
      </c>
      <c s="34" t="s">
        <v>1060</v>
      </c>
      <c s="35" t="s">
        <v>5</v>
      </c>
      <c s="6" t="s">
        <v>1061</v>
      </c>
      <c s="36" t="s">
        <v>90</v>
      </c>
      <c s="37">
        <v>20</v>
      </c>
      <c s="36">
        <v>0</v>
      </c>
      <c s="36">
        <f>ROUND(G197*H197,6)</f>
      </c>
      <c r="L197" s="38">
        <v>0</v>
      </c>
      <c s="32">
        <f>ROUND(ROUND(L197,2)*ROUND(G197,3),2)</f>
      </c>
      <c s="36" t="s">
        <v>429</v>
      </c>
      <c>
        <f>(M197*21)/100</f>
      </c>
      <c t="s">
        <v>27</v>
      </c>
    </row>
    <row r="198" spans="1:5" ht="12.75">
      <c r="A198" s="35" t="s">
        <v>55</v>
      </c>
      <c r="E198" s="39" t="s">
        <v>5</v>
      </c>
    </row>
    <row r="199" spans="1:5" ht="12.75">
      <c r="A199" s="35" t="s">
        <v>56</v>
      </c>
      <c r="E199" s="40" t="s">
        <v>5</v>
      </c>
    </row>
    <row r="200" spans="1:5" ht="178.5">
      <c r="A200" t="s">
        <v>58</v>
      </c>
      <c r="E200" s="39" t="s">
        <v>962</v>
      </c>
    </row>
    <row r="201" spans="1:16" ht="12.75">
      <c r="A201" t="s">
        <v>49</v>
      </c>
      <c s="34" t="s">
        <v>261</v>
      </c>
      <c s="34" t="s">
        <v>1062</v>
      </c>
      <c s="35" t="s">
        <v>5</v>
      </c>
      <c s="6" t="s">
        <v>1063</v>
      </c>
      <c s="36" t="s">
        <v>90</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5</v>
      </c>
    </row>
    <row r="204" spans="1:5" ht="127.5">
      <c r="A204" t="s">
        <v>58</v>
      </c>
      <c r="E204" s="39" t="s">
        <v>716</v>
      </c>
    </row>
    <row r="205" spans="1:16" ht="12.75">
      <c r="A205" t="s">
        <v>49</v>
      </c>
      <c s="34" t="s">
        <v>265</v>
      </c>
      <c s="34" t="s">
        <v>6625</v>
      </c>
      <c s="35" t="s">
        <v>5</v>
      </c>
      <c s="6" t="s">
        <v>6626</v>
      </c>
      <c s="36" t="s">
        <v>90</v>
      </c>
      <c s="37">
        <v>2</v>
      </c>
      <c s="36">
        <v>0</v>
      </c>
      <c s="36">
        <f>ROUND(G205*H205,6)</f>
      </c>
      <c r="L205" s="38">
        <v>0</v>
      </c>
      <c s="32">
        <f>ROUND(ROUND(L205,2)*ROUND(G205,3),2)</f>
      </c>
      <c s="36" t="s">
        <v>429</v>
      </c>
      <c>
        <f>(M205*21)/100</f>
      </c>
      <c t="s">
        <v>27</v>
      </c>
    </row>
    <row r="206" spans="1:5" ht="12.75">
      <c r="A206" s="35" t="s">
        <v>55</v>
      </c>
      <c r="E206" s="39" t="s">
        <v>5</v>
      </c>
    </row>
    <row r="207" spans="1:5" ht="12.75">
      <c r="A207" s="35" t="s">
        <v>56</v>
      </c>
      <c r="E207" s="40" t="s">
        <v>5</v>
      </c>
    </row>
    <row r="208" spans="1:5" ht="114.75">
      <c r="A208" t="s">
        <v>58</v>
      </c>
      <c r="E208" s="39" t="s">
        <v>666</v>
      </c>
    </row>
    <row r="209" spans="1:16" ht="12.75">
      <c r="A209" t="s">
        <v>49</v>
      </c>
      <c s="34" t="s">
        <v>269</v>
      </c>
      <c s="34" t="s">
        <v>1081</v>
      </c>
      <c s="35" t="s">
        <v>5</v>
      </c>
      <c s="6" t="s">
        <v>1082</v>
      </c>
      <c s="36" t="s">
        <v>90</v>
      </c>
      <c s="37">
        <v>2</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127.5">
      <c r="A212" t="s">
        <v>58</v>
      </c>
      <c r="E212" s="39" t="s">
        <v>716</v>
      </c>
    </row>
    <row r="213" spans="1:16" ht="12.75">
      <c r="A213" t="s">
        <v>49</v>
      </c>
      <c s="34" t="s">
        <v>273</v>
      </c>
      <c s="34" t="s">
        <v>1083</v>
      </c>
      <c s="35" t="s">
        <v>5</v>
      </c>
      <c s="6" t="s">
        <v>1084</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153">
      <c r="A216" t="s">
        <v>58</v>
      </c>
      <c r="E216" s="39" t="s">
        <v>682</v>
      </c>
    </row>
    <row r="217" spans="1:16" ht="12.75">
      <c r="A217" t="s">
        <v>49</v>
      </c>
      <c s="34" t="s">
        <v>278</v>
      </c>
      <c s="34" t="s">
        <v>1085</v>
      </c>
      <c s="35" t="s">
        <v>5</v>
      </c>
      <c s="6" t="s">
        <v>1086</v>
      </c>
      <c s="36" t="s">
        <v>90</v>
      </c>
      <c s="37">
        <v>6</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114.75">
      <c r="A220" t="s">
        <v>58</v>
      </c>
      <c r="E220" s="39" t="s">
        <v>666</v>
      </c>
    </row>
    <row r="221" spans="1:16" ht="12.75">
      <c r="A221" t="s">
        <v>49</v>
      </c>
      <c s="34" t="s">
        <v>282</v>
      </c>
      <c s="34" t="s">
        <v>1087</v>
      </c>
      <c s="35" t="s">
        <v>5</v>
      </c>
      <c s="6" t="s">
        <v>1088</v>
      </c>
      <c s="36" t="s">
        <v>90</v>
      </c>
      <c s="37">
        <v>6</v>
      </c>
      <c s="36">
        <v>0</v>
      </c>
      <c s="36">
        <f>ROUND(G221*H221,6)</f>
      </c>
      <c r="L221" s="38">
        <v>0</v>
      </c>
      <c s="32">
        <f>ROUND(ROUND(L221,2)*ROUND(G221,3),2)</f>
      </c>
      <c s="36" t="s">
        <v>429</v>
      </c>
      <c>
        <f>(M221*21)/100</f>
      </c>
      <c t="s">
        <v>27</v>
      </c>
    </row>
    <row r="222" spans="1:5" ht="12.75">
      <c r="A222" s="35" t="s">
        <v>55</v>
      </c>
      <c r="E222" s="39" t="s">
        <v>5</v>
      </c>
    </row>
    <row r="223" spans="1:5" ht="12.75">
      <c r="A223" s="35" t="s">
        <v>56</v>
      </c>
      <c r="E223" s="40" t="s">
        <v>5</v>
      </c>
    </row>
    <row r="224" spans="1:5" ht="127.5">
      <c r="A224" t="s">
        <v>58</v>
      </c>
      <c r="E224" s="39" t="s">
        <v>716</v>
      </c>
    </row>
    <row r="225" spans="1:16" ht="12.75">
      <c r="A225" t="s">
        <v>49</v>
      </c>
      <c s="34" t="s">
        <v>286</v>
      </c>
      <c s="34" t="s">
        <v>1089</v>
      </c>
      <c s="35" t="s">
        <v>5</v>
      </c>
      <c s="6" t="s">
        <v>1090</v>
      </c>
      <c s="36" t="s">
        <v>90</v>
      </c>
      <c s="37">
        <v>8</v>
      </c>
      <c s="36">
        <v>0</v>
      </c>
      <c s="36">
        <f>ROUND(G225*H225,6)</f>
      </c>
      <c r="L225" s="38">
        <v>0</v>
      </c>
      <c s="32">
        <f>ROUND(ROUND(L225,2)*ROUND(G225,3),2)</f>
      </c>
      <c s="36" t="s">
        <v>429</v>
      </c>
      <c>
        <f>(M225*21)/100</f>
      </c>
      <c t="s">
        <v>27</v>
      </c>
    </row>
    <row r="226" spans="1:5" ht="12.75">
      <c r="A226" s="35" t="s">
        <v>55</v>
      </c>
      <c r="E226" s="39" t="s">
        <v>5</v>
      </c>
    </row>
    <row r="227" spans="1:5" ht="12.75">
      <c r="A227" s="35" t="s">
        <v>56</v>
      </c>
      <c r="E227" s="40" t="s">
        <v>5</v>
      </c>
    </row>
    <row r="228" spans="1:5" ht="114.75">
      <c r="A228" t="s">
        <v>58</v>
      </c>
      <c r="E228" s="39" t="s">
        <v>666</v>
      </c>
    </row>
    <row r="229" spans="1:16" ht="12.75">
      <c r="A229" t="s">
        <v>49</v>
      </c>
      <c s="34" t="s">
        <v>290</v>
      </c>
      <c s="34" t="s">
        <v>1091</v>
      </c>
      <c s="35" t="s">
        <v>5</v>
      </c>
      <c s="6" t="s">
        <v>1092</v>
      </c>
      <c s="36" t="s">
        <v>90</v>
      </c>
      <c s="37">
        <v>8</v>
      </c>
      <c s="36">
        <v>0</v>
      </c>
      <c s="36">
        <f>ROUND(G229*H229,6)</f>
      </c>
      <c r="L229" s="38">
        <v>0</v>
      </c>
      <c s="32">
        <f>ROUND(ROUND(L229,2)*ROUND(G229,3),2)</f>
      </c>
      <c s="36" t="s">
        <v>429</v>
      </c>
      <c>
        <f>(M229*21)/100</f>
      </c>
      <c t="s">
        <v>27</v>
      </c>
    </row>
    <row r="230" spans="1:5" ht="12.75">
      <c r="A230" s="35" t="s">
        <v>55</v>
      </c>
      <c r="E230" s="39" t="s">
        <v>5</v>
      </c>
    </row>
    <row r="231" spans="1:5" ht="12.75">
      <c r="A231" s="35" t="s">
        <v>56</v>
      </c>
      <c r="E231" s="40" t="s">
        <v>5</v>
      </c>
    </row>
    <row r="232" spans="1:5" ht="127.5">
      <c r="A232" t="s">
        <v>58</v>
      </c>
      <c r="E232" s="39" t="s">
        <v>716</v>
      </c>
    </row>
    <row r="233" spans="1:16" ht="12.75">
      <c r="A233" t="s">
        <v>49</v>
      </c>
      <c s="34" t="s">
        <v>294</v>
      </c>
      <c s="34" t="s">
        <v>6627</v>
      </c>
      <c s="35" t="s">
        <v>5</v>
      </c>
      <c s="6" t="s">
        <v>6628</v>
      </c>
      <c s="36" t="s">
        <v>90</v>
      </c>
      <c s="37">
        <v>8</v>
      </c>
      <c s="36">
        <v>0</v>
      </c>
      <c s="36">
        <f>ROUND(G233*H233,6)</f>
      </c>
      <c r="L233" s="38">
        <v>0</v>
      </c>
      <c s="32">
        <f>ROUND(ROUND(L233,2)*ROUND(G233,3),2)</f>
      </c>
      <c s="36" t="s">
        <v>429</v>
      </c>
      <c>
        <f>(M233*21)/100</f>
      </c>
      <c t="s">
        <v>27</v>
      </c>
    </row>
    <row r="234" spans="1:5" ht="12.75">
      <c r="A234" s="35" t="s">
        <v>55</v>
      </c>
      <c r="E234" s="39" t="s">
        <v>5</v>
      </c>
    </row>
    <row r="235" spans="1:5" ht="12.75">
      <c r="A235" s="35" t="s">
        <v>56</v>
      </c>
      <c r="E235" s="40" t="s">
        <v>5</v>
      </c>
    </row>
    <row r="236" spans="1:5" ht="127.5">
      <c r="A236" t="s">
        <v>58</v>
      </c>
      <c r="E236" s="39" t="s">
        <v>742</v>
      </c>
    </row>
    <row r="237" spans="1:16" ht="12.75">
      <c r="A237" t="s">
        <v>49</v>
      </c>
      <c s="34" t="s">
        <v>50</v>
      </c>
      <c s="34" t="s">
        <v>1101</v>
      </c>
      <c s="35" t="s">
        <v>5</v>
      </c>
      <c s="6" t="s">
        <v>1102</v>
      </c>
      <c s="36" t="s">
        <v>90</v>
      </c>
      <c s="37">
        <v>8</v>
      </c>
      <c s="36">
        <v>0</v>
      </c>
      <c s="36">
        <f>ROUND(G237*H237,6)</f>
      </c>
      <c r="L237" s="38">
        <v>0</v>
      </c>
      <c s="32">
        <f>ROUND(ROUND(L237,2)*ROUND(G237,3),2)</f>
      </c>
      <c s="36" t="s">
        <v>429</v>
      </c>
      <c>
        <f>(M237*21)/100</f>
      </c>
      <c t="s">
        <v>27</v>
      </c>
    </row>
    <row r="238" spans="1:5" ht="12.75">
      <c r="A238" s="35" t="s">
        <v>55</v>
      </c>
      <c r="E238" s="39" t="s">
        <v>5</v>
      </c>
    </row>
    <row r="239" spans="1:5" ht="12.75">
      <c r="A239" s="35" t="s">
        <v>56</v>
      </c>
      <c r="E239" s="40" t="s">
        <v>5</v>
      </c>
    </row>
    <row r="240" spans="1:5" ht="127.5">
      <c r="A240" t="s">
        <v>58</v>
      </c>
      <c r="E240" s="39" t="s">
        <v>742</v>
      </c>
    </row>
    <row r="241" spans="1:16" ht="12.75">
      <c r="A241" t="s">
        <v>49</v>
      </c>
      <c s="34" t="s">
        <v>60</v>
      </c>
      <c s="34" t="s">
        <v>1103</v>
      </c>
      <c s="35" t="s">
        <v>5</v>
      </c>
      <c s="6" t="s">
        <v>1104</v>
      </c>
      <c s="36" t="s">
        <v>90</v>
      </c>
      <c s="37">
        <v>6</v>
      </c>
      <c s="36">
        <v>0</v>
      </c>
      <c s="36">
        <f>ROUND(G241*H241,6)</f>
      </c>
      <c r="L241" s="38">
        <v>0</v>
      </c>
      <c s="32">
        <f>ROUND(ROUND(L241,2)*ROUND(G241,3),2)</f>
      </c>
      <c s="36" t="s">
        <v>429</v>
      </c>
      <c>
        <f>(M241*21)/100</f>
      </c>
      <c t="s">
        <v>27</v>
      </c>
    </row>
    <row r="242" spans="1:5" ht="12.75">
      <c r="A242" s="35" t="s">
        <v>55</v>
      </c>
      <c r="E242" s="39" t="s">
        <v>5</v>
      </c>
    </row>
    <row r="243" spans="1:5" ht="12.75">
      <c r="A243" s="35" t="s">
        <v>56</v>
      </c>
      <c r="E243" s="40" t="s">
        <v>5</v>
      </c>
    </row>
    <row r="244" spans="1:5" ht="127.5">
      <c r="A244" t="s">
        <v>58</v>
      </c>
      <c r="E244" s="39" t="s">
        <v>742</v>
      </c>
    </row>
    <row r="245" spans="1:16" ht="12.75">
      <c r="A245" t="s">
        <v>49</v>
      </c>
      <c s="34" t="s">
        <v>64</v>
      </c>
      <c s="34" t="s">
        <v>563</v>
      </c>
      <c s="35" t="s">
        <v>5</v>
      </c>
      <c s="6" t="s">
        <v>979</v>
      </c>
      <c s="36" t="s">
        <v>90</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v>
      </c>
    </row>
    <row r="248" spans="1:5" ht="165.75">
      <c r="A248" t="s">
        <v>58</v>
      </c>
      <c r="E248" s="39" t="s">
        <v>980</v>
      </c>
    </row>
    <row r="249" spans="1:16" ht="12.75">
      <c r="A249" t="s">
        <v>49</v>
      </c>
      <c s="34" t="s">
        <v>67</v>
      </c>
      <c s="34" t="s">
        <v>566</v>
      </c>
      <c s="35" t="s">
        <v>5</v>
      </c>
      <c s="6" t="s">
        <v>981</v>
      </c>
      <c s="36" t="s">
        <v>90</v>
      </c>
      <c s="37">
        <v>20</v>
      </c>
      <c s="36">
        <v>0</v>
      </c>
      <c s="36">
        <f>ROUND(G249*H249,6)</f>
      </c>
      <c r="L249" s="38">
        <v>0</v>
      </c>
      <c s="32">
        <f>ROUND(ROUND(L249,2)*ROUND(G249,3),2)</f>
      </c>
      <c s="36" t="s">
        <v>429</v>
      </c>
      <c>
        <f>(M249*21)/100</f>
      </c>
      <c t="s">
        <v>27</v>
      </c>
    </row>
    <row r="250" spans="1:5" ht="12.75">
      <c r="A250" s="35" t="s">
        <v>55</v>
      </c>
      <c r="E250" s="39" t="s">
        <v>5</v>
      </c>
    </row>
    <row r="251" spans="1:5" ht="12.75">
      <c r="A251" s="35" t="s">
        <v>56</v>
      </c>
      <c r="E251" s="40" t="s">
        <v>5</v>
      </c>
    </row>
    <row r="252" spans="1:5" ht="127.5">
      <c r="A252" t="s">
        <v>58</v>
      </c>
      <c r="E252" s="39" t="s">
        <v>716</v>
      </c>
    </row>
    <row r="253" spans="1:16" ht="12.75">
      <c r="A253" t="s">
        <v>49</v>
      </c>
      <c s="34" t="s">
        <v>764</v>
      </c>
      <c s="34" t="s">
        <v>568</v>
      </c>
      <c s="35" t="s">
        <v>5</v>
      </c>
      <c s="6" t="s">
        <v>982</v>
      </c>
      <c s="36" t="s">
        <v>90</v>
      </c>
      <c s="37">
        <v>250</v>
      </c>
      <c s="36">
        <v>0</v>
      </c>
      <c s="36">
        <f>ROUND(G253*H253,6)</f>
      </c>
      <c r="L253" s="38">
        <v>0</v>
      </c>
      <c s="32">
        <f>ROUND(ROUND(L253,2)*ROUND(G253,3),2)</f>
      </c>
      <c s="36" t="s">
        <v>429</v>
      </c>
      <c>
        <f>(M253*21)/100</f>
      </c>
      <c t="s">
        <v>27</v>
      </c>
    </row>
    <row r="254" spans="1:5" ht="12.75">
      <c r="A254" s="35" t="s">
        <v>55</v>
      </c>
      <c r="E254" s="39" t="s">
        <v>5</v>
      </c>
    </row>
    <row r="255" spans="1:5" ht="12.75">
      <c r="A255" s="35" t="s">
        <v>56</v>
      </c>
      <c r="E255" s="40" t="s">
        <v>5</v>
      </c>
    </row>
    <row r="256" spans="1:5" ht="165.75">
      <c r="A256" t="s">
        <v>58</v>
      </c>
      <c r="E256" s="39" t="s">
        <v>980</v>
      </c>
    </row>
    <row r="257" spans="1:16" ht="12.75">
      <c r="A257" t="s">
        <v>49</v>
      </c>
      <c s="34" t="s">
        <v>767</v>
      </c>
      <c s="34" t="s">
        <v>570</v>
      </c>
      <c s="35" t="s">
        <v>5</v>
      </c>
      <c s="6" t="s">
        <v>571</v>
      </c>
      <c s="36" t="s">
        <v>90</v>
      </c>
      <c s="37">
        <v>250</v>
      </c>
      <c s="36">
        <v>0</v>
      </c>
      <c s="36">
        <f>ROUND(G257*H257,6)</f>
      </c>
      <c r="L257" s="38">
        <v>0</v>
      </c>
      <c s="32">
        <f>ROUND(ROUND(L257,2)*ROUND(G257,3),2)</f>
      </c>
      <c s="36" t="s">
        <v>429</v>
      </c>
      <c>
        <f>(M257*21)/100</f>
      </c>
      <c t="s">
        <v>27</v>
      </c>
    </row>
    <row r="258" spans="1:5" ht="12.75">
      <c r="A258" s="35" t="s">
        <v>55</v>
      </c>
      <c r="E258" s="39" t="s">
        <v>5</v>
      </c>
    </row>
    <row r="259" spans="1:5" ht="12.75">
      <c r="A259" s="35" t="s">
        <v>56</v>
      </c>
      <c r="E259" s="40" t="s">
        <v>5</v>
      </c>
    </row>
    <row r="260" spans="1:5" ht="127.5">
      <c r="A260" t="s">
        <v>58</v>
      </c>
      <c r="E260" s="39" t="s">
        <v>716</v>
      </c>
    </row>
    <row r="261" spans="1:16" ht="12.75">
      <c r="A261" t="s">
        <v>49</v>
      </c>
      <c s="34" t="s">
        <v>770</v>
      </c>
      <c s="34" t="s">
        <v>572</v>
      </c>
      <c s="35" t="s">
        <v>5</v>
      </c>
      <c s="6" t="s">
        <v>983</v>
      </c>
      <c s="36" t="s">
        <v>90</v>
      </c>
      <c s="37">
        <v>50</v>
      </c>
      <c s="36">
        <v>0</v>
      </c>
      <c s="36">
        <f>ROUND(G261*H261,6)</f>
      </c>
      <c r="L261" s="38">
        <v>0</v>
      </c>
      <c s="32">
        <f>ROUND(ROUND(L261,2)*ROUND(G261,3),2)</f>
      </c>
      <c s="36" t="s">
        <v>429</v>
      </c>
      <c>
        <f>(M261*21)/100</f>
      </c>
      <c t="s">
        <v>27</v>
      </c>
    </row>
    <row r="262" spans="1:5" ht="12.75">
      <c r="A262" s="35" t="s">
        <v>55</v>
      </c>
      <c r="E262" s="39" t="s">
        <v>5</v>
      </c>
    </row>
    <row r="263" spans="1:5" ht="12.75">
      <c r="A263" s="35" t="s">
        <v>56</v>
      </c>
      <c r="E263" s="40" t="s">
        <v>5</v>
      </c>
    </row>
    <row r="264" spans="1:5" ht="165.75">
      <c r="A264" t="s">
        <v>58</v>
      </c>
      <c r="E264" s="39" t="s">
        <v>980</v>
      </c>
    </row>
    <row r="265" spans="1:16" ht="12.75">
      <c r="A265" t="s">
        <v>49</v>
      </c>
      <c s="34" t="s">
        <v>773</v>
      </c>
      <c s="34" t="s">
        <v>574</v>
      </c>
      <c s="35" t="s">
        <v>5</v>
      </c>
      <c s="6" t="s">
        <v>575</v>
      </c>
      <c s="36" t="s">
        <v>90</v>
      </c>
      <c s="37">
        <v>50</v>
      </c>
      <c s="36">
        <v>0</v>
      </c>
      <c s="36">
        <f>ROUND(G265*H265,6)</f>
      </c>
      <c r="L265" s="38">
        <v>0</v>
      </c>
      <c s="32">
        <f>ROUND(ROUND(L265,2)*ROUND(G265,3),2)</f>
      </c>
      <c s="36" t="s">
        <v>429</v>
      </c>
      <c>
        <f>(M265*21)/100</f>
      </c>
      <c t="s">
        <v>27</v>
      </c>
    </row>
    <row r="266" spans="1:5" ht="12.75">
      <c r="A266" s="35" t="s">
        <v>55</v>
      </c>
      <c r="E266" s="39" t="s">
        <v>5</v>
      </c>
    </row>
    <row r="267" spans="1:5" ht="12.75">
      <c r="A267" s="35" t="s">
        <v>56</v>
      </c>
      <c r="E267" s="40" t="s">
        <v>5</v>
      </c>
    </row>
    <row r="268" spans="1:5" ht="127.5">
      <c r="A268" t="s">
        <v>58</v>
      </c>
      <c r="E268" s="39" t="s">
        <v>716</v>
      </c>
    </row>
    <row r="269" spans="1:16" ht="12.75">
      <c r="A269" t="s">
        <v>49</v>
      </c>
      <c s="34" t="s">
        <v>776</v>
      </c>
      <c s="34" t="s">
        <v>984</v>
      </c>
      <c s="35" t="s">
        <v>5</v>
      </c>
      <c s="6" t="s">
        <v>985</v>
      </c>
      <c s="36" t="s">
        <v>90</v>
      </c>
      <c s="37">
        <v>8</v>
      </c>
      <c s="36">
        <v>0</v>
      </c>
      <c s="36">
        <f>ROUND(G269*H269,6)</f>
      </c>
      <c r="L269" s="38">
        <v>0</v>
      </c>
      <c s="32">
        <f>ROUND(ROUND(L269,2)*ROUND(G269,3),2)</f>
      </c>
      <c s="36" t="s">
        <v>429</v>
      </c>
      <c>
        <f>(M269*21)/100</f>
      </c>
      <c t="s">
        <v>27</v>
      </c>
    </row>
    <row r="270" spans="1:5" ht="12.75">
      <c r="A270" s="35" t="s">
        <v>55</v>
      </c>
      <c r="E270" s="39" t="s">
        <v>5</v>
      </c>
    </row>
    <row r="271" spans="1:5" ht="12.75">
      <c r="A271" s="35" t="s">
        <v>56</v>
      </c>
      <c r="E271" s="40" t="s">
        <v>5</v>
      </c>
    </row>
    <row r="272" spans="1:5" ht="165.75">
      <c r="A272" t="s">
        <v>58</v>
      </c>
      <c r="E272" s="39" t="s">
        <v>980</v>
      </c>
    </row>
    <row r="273" spans="1:16" ht="12.75">
      <c r="A273" t="s">
        <v>49</v>
      </c>
      <c s="34" t="s">
        <v>779</v>
      </c>
      <c s="34" t="s">
        <v>986</v>
      </c>
      <c s="35" t="s">
        <v>5</v>
      </c>
      <c s="6" t="s">
        <v>987</v>
      </c>
      <c s="36" t="s">
        <v>90</v>
      </c>
      <c s="37">
        <v>8</v>
      </c>
      <c s="36">
        <v>0</v>
      </c>
      <c s="36">
        <f>ROUND(G273*H273,6)</f>
      </c>
      <c r="L273" s="38">
        <v>0</v>
      </c>
      <c s="32">
        <f>ROUND(ROUND(L273,2)*ROUND(G273,3),2)</f>
      </c>
      <c s="36" t="s">
        <v>429</v>
      </c>
      <c>
        <f>(M273*21)/100</f>
      </c>
      <c t="s">
        <v>27</v>
      </c>
    </row>
    <row r="274" spans="1:5" ht="12.75">
      <c r="A274" s="35" t="s">
        <v>55</v>
      </c>
      <c r="E274" s="39" t="s">
        <v>5</v>
      </c>
    </row>
    <row r="275" spans="1:5" ht="12.75">
      <c r="A275" s="35" t="s">
        <v>56</v>
      </c>
      <c r="E275" s="40" t="s">
        <v>5</v>
      </c>
    </row>
    <row r="276" spans="1:5" ht="127.5">
      <c r="A276" t="s">
        <v>58</v>
      </c>
      <c r="E276" s="39" t="s">
        <v>716</v>
      </c>
    </row>
    <row r="277" spans="1:16" ht="12.75">
      <c r="A277" t="s">
        <v>49</v>
      </c>
      <c s="34" t="s">
        <v>782</v>
      </c>
      <c s="34" t="s">
        <v>1109</v>
      </c>
      <c s="35" t="s">
        <v>5</v>
      </c>
      <c s="6" t="s">
        <v>1110</v>
      </c>
      <c s="36" t="s">
        <v>90</v>
      </c>
      <c s="37">
        <v>4</v>
      </c>
      <c s="36">
        <v>0</v>
      </c>
      <c s="36">
        <f>ROUND(G277*H277,6)</f>
      </c>
      <c r="L277" s="38">
        <v>0</v>
      </c>
      <c s="32">
        <f>ROUND(ROUND(L277,2)*ROUND(G277,3),2)</f>
      </c>
      <c s="36" t="s">
        <v>429</v>
      </c>
      <c>
        <f>(M277*21)/100</f>
      </c>
      <c t="s">
        <v>27</v>
      </c>
    </row>
    <row r="278" spans="1:5" ht="12.75">
      <c r="A278" s="35" t="s">
        <v>55</v>
      </c>
      <c r="E278" s="39" t="s">
        <v>5</v>
      </c>
    </row>
    <row r="279" spans="1:5" ht="12.75">
      <c r="A279" s="35" t="s">
        <v>56</v>
      </c>
      <c r="E279" s="40" t="s">
        <v>5</v>
      </c>
    </row>
    <row r="280" spans="1:5" ht="165.75">
      <c r="A280" t="s">
        <v>58</v>
      </c>
      <c r="E280" s="39" t="s">
        <v>980</v>
      </c>
    </row>
    <row r="281" spans="1:16" ht="12.75">
      <c r="A281" t="s">
        <v>49</v>
      </c>
      <c s="34" t="s">
        <v>785</v>
      </c>
      <c s="34" t="s">
        <v>1111</v>
      </c>
      <c s="35" t="s">
        <v>5</v>
      </c>
      <c s="6" t="s">
        <v>1112</v>
      </c>
      <c s="36" t="s">
        <v>90</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5</v>
      </c>
    </row>
    <row r="284" spans="1:5" ht="127.5">
      <c r="A284" t="s">
        <v>58</v>
      </c>
      <c r="E284" s="39" t="s">
        <v>716</v>
      </c>
    </row>
    <row r="285" spans="1:16" ht="12.75">
      <c r="A285" t="s">
        <v>49</v>
      </c>
      <c s="34" t="s">
        <v>789</v>
      </c>
      <c s="34" t="s">
        <v>6629</v>
      </c>
      <c s="35" t="s">
        <v>5</v>
      </c>
      <c s="6" t="s">
        <v>6630</v>
      </c>
      <c s="36" t="s">
        <v>90</v>
      </c>
      <c s="37">
        <v>2</v>
      </c>
      <c s="36">
        <v>0</v>
      </c>
      <c s="36">
        <f>ROUND(G285*H285,6)</f>
      </c>
      <c r="L285" s="38">
        <v>0</v>
      </c>
      <c s="32">
        <f>ROUND(ROUND(L285,2)*ROUND(G285,3),2)</f>
      </c>
      <c s="36" t="s">
        <v>429</v>
      </c>
      <c>
        <f>(M285*21)/100</f>
      </c>
      <c t="s">
        <v>27</v>
      </c>
    </row>
    <row r="286" spans="1:5" ht="12.75">
      <c r="A286" s="35" t="s">
        <v>55</v>
      </c>
      <c r="E286" s="39" t="s">
        <v>5</v>
      </c>
    </row>
    <row r="287" spans="1:5" ht="12.75">
      <c r="A287" s="35" t="s">
        <v>56</v>
      </c>
      <c r="E287" s="40" t="s">
        <v>5</v>
      </c>
    </row>
    <row r="288" spans="1:5" ht="127.5">
      <c r="A288" t="s">
        <v>58</v>
      </c>
      <c r="E288" s="39" t="s">
        <v>6631</v>
      </c>
    </row>
    <row r="289" spans="1:16" ht="12.75">
      <c r="A289" t="s">
        <v>49</v>
      </c>
      <c s="34" t="s">
        <v>792</v>
      </c>
      <c s="34" t="s">
        <v>994</v>
      </c>
      <c s="35" t="s">
        <v>5</v>
      </c>
      <c s="6" t="s">
        <v>995</v>
      </c>
      <c s="36" t="s">
        <v>90</v>
      </c>
      <c s="37">
        <v>30</v>
      </c>
      <c s="36">
        <v>0</v>
      </c>
      <c s="36">
        <f>ROUND(G289*H289,6)</f>
      </c>
      <c r="L289" s="38">
        <v>0</v>
      </c>
      <c s="32">
        <f>ROUND(ROUND(L289,2)*ROUND(G289,3),2)</f>
      </c>
      <c s="36" t="s">
        <v>429</v>
      </c>
      <c>
        <f>(M289*21)/100</f>
      </c>
      <c t="s">
        <v>27</v>
      </c>
    </row>
    <row r="290" spans="1:5" ht="12.75">
      <c r="A290" s="35" t="s">
        <v>55</v>
      </c>
      <c r="E290" s="39" t="s">
        <v>5</v>
      </c>
    </row>
    <row r="291" spans="1:5" ht="12.75">
      <c r="A291" s="35" t="s">
        <v>56</v>
      </c>
      <c r="E291" s="40" t="s">
        <v>5</v>
      </c>
    </row>
    <row r="292" spans="1:5" ht="127.5">
      <c r="A292" t="s">
        <v>58</v>
      </c>
      <c r="E292" s="39" t="s">
        <v>996</v>
      </c>
    </row>
    <row r="293" spans="1:16" ht="25.5">
      <c r="A293" t="s">
        <v>49</v>
      </c>
      <c s="34" t="s">
        <v>795</v>
      </c>
      <c s="34" t="s">
        <v>6632</v>
      </c>
      <c s="35" t="s">
        <v>5</v>
      </c>
      <c s="6" t="s">
        <v>6633</v>
      </c>
      <c s="36" t="s">
        <v>6634</v>
      </c>
      <c s="37">
        <v>15</v>
      </c>
      <c s="36">
        <v>0</v>
      </c>
      <c s="36">
        <f>ROUND(G293*H293,6)</f>
      </c>
      <c r="L293" s="38">
        <v>0</v>
      </c>
      <c s="32">
        <f>ROUND(ROUND(L293,2)*ROUND(G293,3),2)</f>
      </c>
      <c s="36" t="s">
        <v>429</v>
      </c>
      <c>
        <f>(M293*21)/100</f>
      </c>
      <c t="s">
        <v>27</v>
      </c>
    </row>
    <row r="294" spans="1:5" ht="12.75">
      <c r="A294" s="35" t="s">
        <v>55</v>
      </c>
      <c r="E294" s="39" t="s">
        <v>5</v>
      </c>
    </row>
    <row r="295" spans="1:5" ht="12.75">
      <c r="A295" s="35" t="s">
        <v>56</v>
      </c>
      <c r="E295" s="40" t="s">
        <v>5</v>
      </c>
    </row>
    <row r="296" spans="1:5" ht="127.5">
      <c r="A296" t="s">
        <v>58</v>
      </c>
      <c r="E296" s="39" t="s">
        <v>6635</v>
      </c>
    </row>
    <row r="297" spans="1:16" ht="12.75">
      <c r="A297" t="s">
        <v>49</v>
      </c>
      <c s="34" t="s">
        <v>798</v>
      </c>
      <c s="34" t="s">
        <v>1307</v>
      </c>
      <c s="35" t="s">
        <v>5</v>
      </c>
      <c s="6" t="s">
        <v>1308</v>
      </c>
      <c s="36" t="s">
        <v>1115</v>
      </c>
      <c s="37">
        <v>72</v>
      </c>
      <c s="36">
        <v>0</v>
      </c>
      <c s="36">
        <f>ROUND(G297*H297,6)</f>
      </c>
      <c r="L297" s="38">
        <v>0</v>
      </c>
      <c s="32">
        <f>ROUND(ROUND(L297,2)*ROUND(G297,3),2)</f>
      </c>
      <c s="36" t="s">
        <v>429</v>
      </c>
      <c>
        <f>(M297*21)/100</f>
      </c>
      <c t="s">
        <v>27</v>
      </c>
    </row>
    <row r="298" spans="1:5" ht="12.75">
      <c r="A298" s="35" t="s">
        <v>55</v>
      </c>
      <c r="E298" s="39" t="s">
        <v>5</v>
      </c>
    </row>
    <row r="299" spans="1:5" ht="12.75">
      <c r="A299" s="35" t="s">
        <v>56</v>
      </c>
      <c r="E299" s="40" t="s">
        <v>5</v>
      </c>
    </row>
    <row r="300" spans="1:5" ht="165.75">
      <c r="A300" t="s">
        <v>58</v>
      </c>
      <c r="E300" s="39" t="s">
        <v>1309</v>
      </c>
    </row>
    <row r="301" spans="1:16" ht="12.75">
      <c r="A301" t="s">
        <v>49</v>
      </c>
      <c s="34" t="s">
        <v>801</v>
      </c>
      <c s="34" t="s">
        <v>1117</v>
      </c>
      <c s="35" t="s">
        <v>5</v>
      </c>
      <c s="6" t="s">
        <v>1118</v>
      </c>
      <c s="36" t="s">
        <v>90</v>
      </c>
      <c s="37">
        <v>72</v>
      </c>
      <c s="36">
        <v>0</v>
      </c>
      <c s="36">
        <f>ROUND(G301*H301,6)</f>
      </c>
      <c r="L301" s="38">
        <v>0</v>
      </c>
      <c s="32">
        <f>ROUND(ROUND(L301,2)*ROUND(G301,3),2)</f>
      </c>
      <c s="36" t="s">
        <v>429</v>
      </c>
      <c>
        <f>(M301*21)/100</f>
      </c>
      <c t="s">
        <v>27</v>
      </c>
    </row>
    <row r="302" spans="1:5" ht="12.75">
      <c r="A302" s="35" t="s">
        <v>55</v>
      </c>
      <c r="E302" s="39" t="s">
        <v>5</v>
      </c>
    </row>
    <row r="303" spans="1:5" ht="12.75">
      <c r="A303" s="35" t="s">
        <v>56</v>
      </c>
      <c r="E303" s="40" t="s">
        <v>5</v>
      </c>
    </row>
    <row r="304" spans="1:5" ht="102">
      <c r="A304" t="s">
        <v>58</v>
      </c>
      <c r="E304" s="39" t="s">
        <v>1310</v>
      </c>
    </row>
    <row r="305" spans="1:16" ht="12.75">
      <c r="A305" t="s">
        <v>49</v>
      </c>
      <c s="34" t="s">
        <v>804</v>
      </c>
      <c s="34" t="s">
        <v>1120</v>
      </c>
      <c s="35" t="s">
        <v>5</v>
      </c>
      <c s="6" t="s">
        <v>1121</v>
      </c>
      <c s="36" t="s">
        <v>90</v>
      </c>
      <c s="37">
        <v>72</v>
      </c>
      <c s="36">
        <v>0</v>
      </c>
      <c s="36">
        <f>ROUND(G305*H305,6)</f>
      </c>
      <c r="L305" s="38">
        <v>0</v>
      </c>
      <c s="32">
        <f>ROUND(ROUND(L305,2)*ROUND(G305,3),2)</f>
      </c>
      <c s="36" t="s">
        <v>429</v>
      </c>
      <c>
        <f>(M305*21)/100</f>
      </c>
      <c t="s">
        <v>27</v>
      </c>
    </row>
    <row r="306" spans="1:5" ht="12.75">
      <c r="A306" s="35" t="s">
        <v>55</v>
      </c>
      <c r="E306" s="39" t="s">
        <v>5</v>
      </c>
    </row>
    <row r="307" spans="1:5" ht="12.75">
      <c r="A307" s="35" t="s">
        <v>56</v>
      </c>
      <c r="E307" s="40" t="s">
        <v>5</v>
      </c>
    </row>
    <row r="308" spans="1:5" ht="102">
      <c r="A308" t="s">
        <v>58</v>
      </c>
      <c r="E308" s="39" t="s">
        <v>663</v>
      </c>
    </row>
    <row r="309" spans="1:16" ht="25.5">
      <c r="A309" t="s">
        <v>49</v>
      </c>
      <c s="34" t="s">
        <v>809</v>
      </c>
      <c s="34" t="s">
        <v>6636</v>
      </c>
      <c s="35" t="s">
        <v>5</v>
      </c>
      <c s="6" t="s">
        <v>1009</v>
      </c>
      <c s="36" t="s">
        <v>95</v>
      </c>
      <c s="37">
        <v>230</v>
      </c>
      <c s="36">
        <v>0</v>
      </c>
      <c s="36">
        <f>ROUND(G309*H309,6)</f>
      </c>
      <c r="L309" s="38">
        <v>0</v>
      </c>
      <c s="32">
        <f>ROUND(ROUND(L309,2)*ROUND(G309,3),2)</f>
      </c>
      <c s="36" t="s">
        <v>429</v>
      </c>
      <c>
        <f>(M309*21)/100</f>
      </c>
      <c t="s">
        <v>27</v>
      </c>
    </row>
    <row r="310" spans="1:5" ht="12.75">
      <c r="A310" s="35" t="s">
        <v>55</v>
      </c>
      <c r="E310" s="39" t="s">
        <v>5</v>
      </c>
    </row>
    <row r="311" spans="1:5" ht="12.75">
      <c r="A311" s="35" t="s">
        <v>56</v>
      </c>
      <c r="E311" s="40" t="s">
        <v>5</v>
      </c>
    </row>
    <row r="312" spans="1:5" ht="127.5">
      <c r="A312" t="s">
        <v>58</v>
      </c>
      <c r="E312" s="39" t="s">
        <v>115</v>
      </c>
    </row>
    <row r="313" spans="1:16" ht="12.75">
      <c r="A313" t="s">
        <v>49</v>
      </c>
      <c s="34" t="s">
        <v>812</v>
      </c>
      <c s="34" t="s">
        <v>6637</v>
      </c>
      <c s="35" t="s">
        <v>5</v>
      </c>
      <c s="6" t="s">
        <v>6638</v>
      </c>
      <c s="36" t="s">
        <v>90</v>
      </c>
      <c s="37">
        <v>800</v>
      </c>
      <c s="36">
        <v>0</v>
      </c>
      <c s="36">
        <f>ROUND(G313*H313,6)</f>
      </c>
      <c r="L313" s="38">
        <v>0</v>
      </c>
      <c s="32">
        <f>ROUND(ROUND(L313,2)*ROUND(G313,3),2)</f>
      </c>
      <c s="36" t="s">
        <v>429</v>
      </c>
      <c>
        <f>(M313*21)/100</f>
      </c>
      <c t="s">
        <v>27</v>
      </c>
    </row>
    <row r="314" spans="1:5" ht="12.75">
      <c r="A314" s="35" t="s">
        <v>55</v>
      </c>
      <c r="E314" s="39" t="s">
        <v>5</v>
      </c>
    </row>
    <row r="315" spans="1:5" ht="12.75">
      <c r="A315" s="35" t="s">
        <v>56</v>
      </c>
      <c r="E315" s="40" t="s">
        <v>5</v>
      </c>
    </row>
    <row r="316" spans="1:5" ht="102">
      <c r="A316" t="s">
        <v>58</v>
      </c>
      <c r="E316" s="39" t="s">
        <v>1623</v>
      </c>
    </row>
    <row r="317" spans="1:16" ht="38.25">
      <c r="A317" t="s">
        <v>49</v>
      </c>
      <c s="34" t="s">
        <v>815</v>
      </c>
      <c s="34" t="s">
        <v>6639</v>
      </c>
      <c s="35" t="s">
        <v>5</v>
      </c>
      <c s="6" t="s">
        <v>6640</v>
      </c>
      <c s="36" t="s">
        <v>95</v>
      </c>
      <c s="37">
        <v>48</v>
      </c>
      <c s="36">
        <v>0</v>
      </c>
      <c s="36">
        <f>ROUND(G317*H317,6)</f>
      </c>
      <c r="L317" s="38">
        <v>0</v>
      </c>
      <c s="32">
        <f>ROUND(ROUND(L317,2)*ROUND(G317,3),2)</f>
      </c>
      <c s="36" t="s">
        <v>429</v>
      </c>
      <c>
        <f>(M317*21)/100</f>
      </c>
      <c t="s">
        <v>27</v>
      </c>
    </row>
    <row r="318" spans="1:5" ht="12.75">
      <c r="A318" s="35" t="s">
        <v>55</v>
      </c>
      <c r="E318" s="39" t="s">
        <v>5</v>
      </c>
    </row>
    <row r="319" spans="1:5" ht="12.75">
      <c r="A319" s="35" t="s">
        <v>56</v>
      </c>
      <c r="E319" s="40" t="s">
        <v>5</v>
      </c>
    </row>
    <row r="320" spans="1:5" ht="102">
      <c r="A320" t="s">
        <v>58</v>
      </c>
      <c r="E320" s="39" t="s">
        <v>6641</v>
      </c>
    </row>
    <row r="321" spans="1:16" ht="12.75">
      <c r="A321" t="s">
        <v>49</v>
      </c>
      <c s="34" t="s">
        <v>819</v>
      </c>
      <c s="34" t="s">
        <v>737</v>
      </c>
      <c s="35" t="s">
        <v>5</v>
      </c>
      <c s="6" t="s">
        <v>738</v>
      </c>
      <c s="36" t="s">
        <v>276</v>
      </c>
      <c s="37">
        <v>60</v>
      </c>
      <c s="36">
        <v>0</v>
      </c>
      <c s="36">
        <f>ROUND(G321*H321,6)</f>
      </c>
      <c r="L321" s="38">
        <v>0</v>
      </c>
      <c s="32">
        <f>ROUND(ROUND(L321,2)*ROUND(G321,3),2)</f>
      </c>
      <c s="36" t="s">
        <v>429</v>
      </c>
      <c>
        <f>(M321*21)/100</f>
      </c>
      <c t="s">
        <v>27</v>
      </c>
    </row>
    <row r="322" spans="1:5" ht="12.75">
      <c r="A322" s="35" t="s">
        <v>55</v>
      </c>
      <c r="E322" s="39" t="s">
        <v>5</v>
      </c>
    </row>
    <row r="323" spans="1:5" ht="12.75">
      <c r="A323" s="35" t="s">
        <v>56</v>
      </c>
      <c r="E323" s="40" t="s">
        <v>5</v>
      </c>
    </row>
    <row r="324" spans="1:5" ht="89.25">
      <c r="A324" t="s">
        <v>58</v>
      </c>
      <c r="E324" s="39" t="s">
        <v>739</v>
      </c>
    </row>
    <row r="325" spans="1:16" ht="12.75">
      <c r="A325" t="s">
        <v>49</v>
      </c>
      <c s="34" t="s">
        <v>823</v>
      </c>
      <c s="34" t="s">
        <v>6642</v>
      </c>
      <c s="35" t="s">
        <v>5</v>
      </c>
      <c s="6" t="s">
        <v>6643</v>
      </c>
      <c s="36" t="s">
        <v>95</v>
      </c>
      <c s="37">
        <v>2000</v>
      </c>
      <c s="36">
        <v>0</v>
      </c>
      <c s="36">
        <f>ROUND(G325*H325,6)</f>
      </c>
      <c r="L325" s="38">
        <v>0</v>
      </c>
      <c s="32">
        <f>ROUND(ROUND(L325,2)*ROUND(G325,3),2)</f>
      </c>
      <c s="36" t="s">
        <v>429</v>
      </c>
      <c>
        <f>(M325*21)/100</f>
      </c>
      <c t="s">
        <v>27</v>
      </c>
    </row>
    <row r="326" spans="1:5" ht="12.75">
      <c r="A326" s="35" t="s">
        <v>55</v>
      </c>
      <c r="E326" s="39" t="s">
        <v>5</v>
      </c>
    </row>
    <row r="327" spans="1:5" ht="12.75">
      <c r="A327" s="35" t="s">
        <v>56</v>
      </c>
      <c r="E327" s="40" t="s">
        <v>5</v>
      </c>
    </row>
    <row r="328" spans="1:5" ht="114.75">
      <c r="A328" t="s">
        <v>58</v>
      </c>
      <c r="E328" s="39" t="s">
        <v>955</v>
      </c>
    </row>
    <row r="329" spans="1:16" ht="12.75">
      <c r="A329" t="s">
        <v>49</v>
      </c>
      <c s="34" t="s">
        <v>826</v>
      </c>
      <c s="34" t="s">
        <v>6644</v>
      </c>
      <c s="35" t="s">
        <v>5</v>
      </c>
      <c s="6" t="s">
        <v>1114</v>
      </c>
      <c s="36" t="s">
        <v>1115</v>
      </c>
      <c s="37">
        <v>72</v>
      </c>
      <c s="36">
        <v>0</v>
      </c>
      <c s="36">
        <f>ROUND(G329*H329,6)</f>
      </c>
      <c r="L329" s="38">
        <v>0</v>
      </c>
      <c s="32">
        <f>ROUND(ROUND(L329,2)*ROUND(G329,3),2)</f>
      </c>
      <c s="36" t="s">
        <v>429</v>
      </c>
      <c>
        <f>(M329*21)/100</f>
      </c>
      <c t="s">
        <v>27</v>
      </c>
    </row>
    <row r="330" spans="1:5" ht="12.75">
      <c r="A330" s="35" t="s">
        <v>55</v>
      </c>
      <c r="E330" s="39" t="s">
        <v>5</v>
      </c>
    </row>
    <row r="331" spans="1:5" ht="12.75">
      <c r="A331" s="35" t="s">
        <v>56</v>
      </c>
      <c r="E331" s="40" t="s">
        <v>5</v>
      </c>
    </row>
    <row r="332" spans="1:5" ht="153">
      <c r="A332" t="s">
        <v>58</v>
      </c>
      <c r="E332" s="39" t="s">
        <v>6645</v>
      </c>
    </row>
    <row r="333" spans="1:16" ht="12.75">
      <c r="A333" t="s">
        <v>49</v>
      </c>
      <c s="34" t="s">
        <v>2054</v>
      </c>
      <c s="34" t="s">
        <v>1022</v>
      </c>
      <c s="35" t="s">
        <v>5</v>
      </c>
      <c s="6" t="s">
        <v>1023</v>
      </c>
      <c s="36" t="s">
        <v>95</v>
      </c>
      <c s="37">
        <v>2820</v>
      </c>
      <c s="36">
        <v>0</v>
      </c>
      <c s="36">
        <f>ROUND(G333*H333,6)</f>
      </c>
      <c r="L333" s="38">
        <v>0</v>
      </c>
      <c s="32">
        <f>ROUND(ROUND(L333,2)*ROUND(G333,3),2)</f>
      </c>
      <c s="36" t="s">
        <v>429</v>
      </c>
      <c>
        <f>(M333*21)/100</f>
      </c>
      <c t="s">
        <v>27</v>
      </c>
    </row>
    <row r="334" spans="1:5" ht="12.75">
      <c r="A334" s="35" t="s">
        <v>55</v>
      </c>
      <c r="E334" s="39" t="s">
        <v>5</v>
      </c>
    </row>
    <row r="335" spans="1:5" ht="12.75">
      <c r="A335" s="35" t="s">
        <v>56</v>
      </c>
      <c r="E335" s="40" t="s">
        <v>5</v>
      </c>
    </row>
    <row r="336" spans="1:5" ht="191.25">
      <c r="A336" t="s">
        <v>58</v>
      </c>
      <c r="E336" s="39" t="s">
        <v>1024</v>
      </c>
    </row>
    <row r="337" spans="1:16" ht="12.75">
      <c r="A337" t="s">
        <v>49</v>
      </c>
      <c s="34" t="s">
        <v>2057</v>
      </c>
      <c s="34" t="s">
        <v>1143</v>
      </c>
      <c s="35" t="s">
        <v>5</v>
      </c>
      <c s="6" t="s">
        <v>1011</v>
      </c>
      <c s="36" t="s">
        <v>1012</v>
      </c>
      <c s="37">
        <v>0.6</v>
      </c>
      <c s="36">
        <v>0</v>
      </c>
      <c s="36">
        <f>ROUND(G337*H337,6)</f>
      </c>
      <c r="L337" s="38">
        <v>0</v>
      </c>
      <c s="32">
        <f>ROUND(ROUND(L337,2)*ROUND(G337,3),2)</f>
      </c>
      <c s="36" t="s">
        <v>429</v>
      </c>
      <c>
        <f>(M337*21)/100</f>
      </c>
      <c t="s">
        <v>27</v>
      </c>
    </row>
    <row r="338" spans="1:5" ht="12.75">
      <c r="A338" s="35" t="s">
        <v>55</v>
      </c>
      <c r="E338" s="39" t="s">
        <v>5</v>
      </c>
    </row>
    <row r="339" spans="1:5" ht="12.75">
      <c r="A339" s="35" t="s">
        <v>56</v>
      </c>
      <c r="E339" s="40" t="s">
        <v>5</v>
      </c>
    </row>
    <row r="340" spans="1:5" ht="140.25">
      <c r="A340" t="s">
        <v>58</v>
      </c>
      <c r="E34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6579</v>
      </c>
      <c s="41">
        <f>Rekapitulace!C110</f>
      </c>
      <c s="20" t="s">
        <v>0</v>
      </c>
      <c t="s">
        <v>23</v>
      </c>
      <c t="s">
        <v>27</v>
      </c>
    </row>
    <row r="4" spans="1:16" ht="32" customHeight="1">
      <c r="A4" s="24" t="s">
        <v>20</v>
      </c>
      <c s="25" t="s">
        <v>28</v>
      </c>
      <c s="27" t="s">
        <v>6579</v>
      </c>
      <c r="E4" s="26" t="s">
        <v>6580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COUNTIFS(L8:L252,"=0",A8:A252,"P")+COUNTIFS(L8:L252,"",A8:A252,"P")+SUM(Q8:Q252)</f>
      </c>
    </row>
    <row r="8" spans="1:13" ht="25.5">
      <c r="A8" t="s">
        <v>44</v>
      </c>
      <c r="C8" s="28" t="s">
        <v>6648</v>
      </c>
      <c r="E8" s="30" t="s">
        <v>6647</v>
      </c>
      <c r="J8" s="29">
        <f>0+J9+J22+J43</f>
      </c>
      <c s="29">
        <f>0+K9+K22+K43</f>
      </c>
      <c s="29">
        <f>0+L9+L22+L43</f>
      </c>
      <c s="29">
        <f>0+M9+M22+M43</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0.5</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0.12</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2404</v>
      </c>
      <c s="35" t="s">
        <v>5</v>
      </c>
      <c s="6" t="s">
        <v>2405</v>
      </c>
      <c s="36" t="s">
        <v>75</v>
      </c>
      <c s="37">
        <v>4</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6" ht="12.75">
      <c r="A27" t="s">
        <v>49</v>
      </c>
      <c s="34" t="s">
        <v>92</v>
      </c>
      <c s="34" t="s">
        <v>928</v>
      </c>
      <c s="35" t="s">
        <v>5</v>
      </c>
      <c s="6" t="s">
        <v>929</v>
      </c>
      <c s="36" t="s">
        <v>75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18.75">
      <c r="A30" t="s">
        <v>58</v>
      </c>
      <c r="E30" s="39" t="s">
        <v>77</v>
      </c>
    </row>
    <row r="31" spans="1:16" ht="12.75">
      <c r="A31" t="s">
        <v>49</v>
      </c>
      <c s="34" t="s">
        <v>97</v>
      </c>
      <c s="34" t="s">
        <v>930</v>
      </c>
      <c s="35" t="s">
        <v>5</v>
      </c>
      <c s="6" t="s">
        <v>931</v>
      </c>
      <c s="36" t="s">
        <v>75</v>
      </c>
      <c s="37">
        <v>40</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25.5">
      <c r="A34" t="s">
        <v>58</v>
      </c>
      <c r="E34" s="39" t="s">
        <v>932</v>
      </c>
    </row>
    <row r="35" spans="1:16" ht="12.75">
      <c r="A35" t="s">
        <v>49</v>
      </c>
      <c s="34" t="s">
        <v>85</v>
      </c>
      <c s="34" t="s">
        <v>81</v>
      </c>
      <c s="35" t="s">
        <v>5</v>
      </c>
      <c s="6" t="s">
        <v>82</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29.5">
      <c r="A38" t="s">
        <v>58</v>
      </c>
      <c r="E38" s="39" t="s">
        <v>84</v>
      </c>
    </row>
    <row r="39" spans="1:16" ht="12.75">
      <c r="A39" t="s">
        <v>49</v>
      </c>
      <c s="34" t="s">
        <v>50</v>
      </c>
      <c s="34" t="s">
        <v>6649</v>
      </c>
      <c s="35" t="s">
        <v>5</v>
      </c>
      <c s="6" t="s">
        <v>6650</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63.75">
      <c r="A42" t="s">
        <v>58</v>
      </c>
      <c r="E42" s="39" t="s">
        <v>2397</v>
      </c>
    </row>
    <row r="43" spans="1:13" ht="12.75">
      <c r="A43" t="s">
        <v>46</v>
      </c>
      <c r="C43" s="31" t="s">
        <v>85</v>
      </c>
      <c r="E43" s="33" t="s">
        <v>86</v>
      </c>
      <c r="J43" s="32">
        <f>0</f>
      </c>
      <c s="32">
        <f>0</f>
      </c>
      <c s="32">
        <f>0+L44+L48+L52+L56+L60+L64+L68+L72+L76+L80+L84+L88+L92+L96+L100+L104+L108+L112+L116+L120+L124+L128+L132+L136+L140+L144+L148+L152+L156+L160+L164+L168+L172+L176+L180+L184+L188+L192+L196+L200+L204+L208+L212+L216+L220+L224+L228+L232+L236+L240+L244+L248+L252</f>
      </c>
      <c s="32">
        <f>0+M44+M48+M52+M56+M60+M64+M68+M72+M76+M80+M84+M88+M92+M96+M100+M104+M108+M112+M116+M120+M124+M128+M132+M136+M140+M144+M148+M152+M156+M160+M164+M168+M172+M176+M180+M184+M188+M192+M196+M200+M204+M208+M212+M216+M220+M224+M228+M232+M236+M240+M244+M248+M252</f>
      </c>
    </row>
    <row r="44" spans="1:16" ht="12.75">
      <c r="A44" t="s">
        <v>49</v>
      </c>
      <c s="34" t="s">
        <v>104</v>
      </c>
      <c s="34" t="s">
        <v>88</v>
      </c>
      <c s="35" t="s">
        <v>5</v>
      </c>
      <c s="6" t="s">
        <v>89</v>
      </c>
      <c s="36" t="s">
        <v>90</v>
      </c>
      <c s="37">
        <v>15</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02">
      <c r="A47" t="s">
        <v>58</v>
      </c>
      <c r="E47" s="39" t="s">
        <v>91</v>
      </c>
    </row>
    <row r="48" spans="1:16" ht="25.5">
      <c r="A48" t="s">
        <v>49</v>
      </c>
      <c s="34" t="s">
        <v>108</v>
      </c>
      <c s="34" t="s">
        <v>6651</v>
      </c>
      <c s="35" t="s">
        <v>5</v>
      </c>
      <c s="6" t="s">
        <v>6652</v>
      </c>
      <c s="36" t="s">
        <v>95</v>
      </c>
      <c s="37">
        <v>40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76.5">
      <c r="A51" t="s">
        <v>58</v>
      </c>
      <c r="E51" s="39" t="s">
        <v>941</v>
      </c>
    </row>
    <row r="52" spans="1:16" ht="12.75">
      <c r="A52" t="s">
        <v>49</v>
      </c>
      <c s="34" t="s">
        <v>112</v>
      </c>
      <c s="34" t="s">
        <v>835</v>
      </c>
      <c s="35" t="s">
        <v>5</v>
      </c>
      <c s="6" t="s">
        <v>836</v>
      </c>
      <c s="36" t="s">
        <v>469</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38.25">
      <c r="A55" t="s">
        <v>58</v>
      </c>
      <c r="E55" s="39" t="s">
        <v>837</v>
      </c>
    </row>
    <row r="56" spans="1:16" ht="12.75">
      <c r="A56" t="s">
        <v>49</v>
      </c>
      <c s="34" t="s">
        <v>116</v>
      </c>
      <c s="34" t="s">
        <v>2384</v>
      </c>
      <c s="35" t="s">
        <v>5</v>
      </c>
      <c s="6" t="s">
        <v>2385</v>
      </c>
      <c s="36" t="s">
        <v>90</v>
      </c>
      <c s="37">
        <v>50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1623</v>
      </c>
    </row>
    <row r="60" spans="1:16" ht="25.5">
      <c r="A60" t="s">
        <v>49</v>
      </c>
      <c s="34" t="s">
        <v>120</v>
      </c>
      <c s="34" t="s">
        <v>942</v>
      </c>
      <c s="35" t="s">
        <v>5</v>
      </c>
      <c s="6" t="s">
        <v>943</v>
      </c>
      <c s="36" t="s">
        <v>90</v>
      </c>
      <c s="37">
        <v>30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96</v>
      </c>
    </row>
    <row r="64" spans="1:16" ht="12.75">
      <c r="A64" t="s">
        <v>49</v>
      </c>
      <c s="34" t="s">
        <v>126</v>
      </c>
      <c s="34" t="s">
        <v>6602</v>
      </c>
      <c s="35" t="s">
        <v>5</v>
      </c>
      <c s="6" t="s">
        <v>6603</v>
      </c>
      <c s="36" t="s">
        <v>1040</v>
      </c>
      <c s="37">
        <v>374.4</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1296</v>
      </c>
    </row>
    <row r="68" spans="1:16" ht="12.75">
      <c r="A68" t="s">
        <v>49</v>
      </c>
      <c s="34" t="s">
        <v>130</v>
      </c>
      <c s="34" t="s">
        <v>1042</v>
      </c>
      <c s="35" t="s">
        <v>5</v>
      </c>
      <c s="6" t="s">
        <v>1043</v>
      </c>
      <c s="36" t="s">
        <v>1040</v>
      </c>
      <c s="37">
        <v>912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1296</v>
      </c>
    </row>
    <row r="72" spans="1:16" ht="12.75">
      <c r="A72" t="s">
        <v>49</v>
      </c>
      <c s="34" t="s">
        <v>134</v>
      </c>
      <c s="34" t="s">
        <v>6604</v>
      </c>
      <c s="35" t="s">
        <v>5</v>
      </c>
      <c s="6" t="s">
        <v>6605</v>
      </c>
      <c s="36" t="s">
        <v>95</v>
      </c>
      <c s="37">
        <v>23249</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14.75">
      <c r="A75" t="s">
        <v>58</v>
      </c>
      <c r="E75" s="39" t="s">
        <v>6606</v>
      </c>
    </row>
    <row r="76" spans="1:16" ht="12.75">
      <c r="A76" t="s">
        <v>49</v>
      </c>
      <c s="34" t="s">
        <v>138</v>
      </c>
      <c s="34" t="s">
        <v>1045</v>
      </c>
      <c s="35" t="s">
        <v>5</v>
      </c>
      <c s="6" t="s">
        <v>1046</v>
      </c>
      <c s="36" t="s">
        <v>95</v>
      </c>
      <c s="37">
        <v>1527</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1297</v>
      </c>
    </row>
    <row r="80" spans="1:16" ht="12.75">
      <c r="A80" t="s">
        <v>49</v>
      </c>
      <c s="34" t="s">
        <v>142</v>
      </c>
      <c s="34" t="s">
        <v>6607</v>
      </c>
      <c s="35" t="s">
        <v>5</v>
      </c>
      <c s="6" t="s">
        <v>6608</v>
      </c>
      <c s="36" t="s">
        <v>90</v>
      </c>
      <c s="37">
        <v>3</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78.5">
      <c r="A83" t="s">
        <v>58</v>
      </c>
      <c r="E83" s="39" t="s">
        <v>962</v>
      </c>
    </row>
    <row r="84" spans="1:16" ht="12.75">
      <c r="A84" t="s">
        <v>49</v>
      </c>
      <c s="34" t="s">
        <v>146</v>
      </c>
      <c s="34" t="s">
        <v>6609</v>
      </c>
      <c s="35" t="s">
        <v>5</v>
      </c>
      <c s="6" t="s">
        <v>6610</v>
      </c>
      <c s="36" t="s">
        <v>90</v>
      </c>
      <c s="37">
        <v>3</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716</v>
      </c>
    </row>
    <row r="88" spans="1:16" ht="12.75">
      <c r="A88" t="s">
        <v>49</v>
      </c>
      <c s="34" t="s">
        <v>150</v>
      </c>
      <c s="34" t="s">
        <v>1298</v>
      </c>
      <c s="35" t="s">
        <v>5</v>
      </c>
      <c s="6" t="s">
        <v>1299</v>
      </c>
      <c s="36" t="s">
        <v>95</v>
      </c>
      <c s="37">
        <v>6300</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1129</v>
      </c>
    </row>
    <row r="92" spans="1:16" ht="12.75">
      <c r="A92" t="s">
        <v>49</v>
      </c>
      <c s="34" t="s">
        <v>153</v>
      </c>
      <c s="34" t="s">
        <v>6611</v>
      </c>
      <c s="35" t="s">
        <v>5</v>
      </c>
      <c s="6" t="s">
        <v>6612</v>
      </c>
      <c s="36" t="s">
        <v>95</v>
      </c>
      <c s="37">
        <v>6300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157</v>
      </c>
      <c s="34" t="s">
        <v>6613</v>
      </c>
      <c s="35" t="s">
        <v>5</v>
      </c>
      <c s="6" t="s">
        <v>6614</v>
      </c>
      <c s="36" t="s">
        <v>90</v>
      </c>
      <c s="37">
        <v>10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78.5">
      <c r="A99" t="s">
        <v>58</v>
      </c>
      <c r="E99" s="39" t="s">
        <v>962</v>
      </c>
    </row>
    <row r="100" spans="1:16" ht="12.75">
      <c r="A100" t="s">
        <v>49</v>
      </c>
      <c s="34" t="s">
        <v>161</v>
      </c>
      <c s="34" t="s">
        <v>6615</v>
      </c>
      <c s="35" t="s">
        <v>5</v>
      </c>
      <c s="6" t="s">
        <v>6616</v>
      </c>
      <c s="36" t="s">
        <v>90</v>
      </c>
      <c s="37">
        <v>10</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165</v>
      </c>
      <c s="34" t="s">
        <v>6617</v>
      </c>
      <c s="35" t="s">
        <v>5</v>
      </c>
      <c s="6" t="s">
        <v>6618</v>
      </c>
      <c s="36" t="s">
        <v>90</v>
      </c>
      <c s="37">
        <v>4</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78.5">
      <c r="A107" t="s">
        <v>58</v>
      </c>
      <c r="E107" s="39" t="s">
        <v>962</v>
      </c>
    </row>
    <row r="108" spans="1:16" ht="12.75">
      <c r="A108" t="s">
        <v>49</v>
      </c>
      <c s="34" t="s">
        <v>169</v>
      </c>
      <c s="34" t="s">
        <v>6619</v>
      </c>
      <c s="35" t="s">
        <v>5</v>
      </c>
      <c s="6" t="s">
        <v>6620</v>
      </c>
      <c s="36" t="s">
        <v>90</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27.5">
      <c r="A111" t="s">
        <v>58</v>
      </c>
      <c r="E111" s="39" t="s">
        <v>716</v>
      </c>
    </row>
    <row r="112" spans="1:16" ht="12.75">
      <c r="A112" t="s">
        <v>49</v>
      </c>
      <c s="34" t="s">
        <v>173</v>
      </c>
      <c s="34" t="s">
        <v>6653</v>
      </c>
      <c s="35" t="s">
        <v>5</v>
      </c>
      <c s="6" t="s">
        <v>6654</v>
      </c>
      <c s="36" t="s">
        <v>90</v>
      </c>
      <c s="37">
        <v>10</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78.5">
      <c r="A115" t="s">
        <v>58</v>
      </c>
      <c r="E115" s="39" t="s">
        <v>962</v>
      </c>
    </row>
    <row r="116" spans="1:16" ht="12.75">
      <c r="A116" t="s">
        <v>49</v>
      </c>
      <c s="34" t="s">
        <v>177</v>
      </c>
      <c s="34" t="s">
        <v>1062</v>
      </c>
      <c s="35" t="s">
        <v>5</v>
      </c>
      <c s="6" t="s">
        <v>1063</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27.5">
      <c r="A119" t="s">
        <v>58</v>
      </c>
      <c r="E119" s="39" t="s">
        <v>716</v>
      </c>
    </row>
    <row r="120" spans="1:16" ht="12.75">
      <c r="A120" t="s">
        <v>49</v>
      </c>
      <c s="34" t="s">
        <v>181</v>
      </c>
      <c s="34" t="s">
        <v>1064</v>
      </c>
      <c s="35" t="s">
        <v>5</v>
      </c>
      <c s="6" t="s">
        <v>6655</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78.5">
      <c r="A123" t="s">
        <v>58</v>
      </c>
      <c r="E123" s="39" t="s">
        <v>962</v>
      </c>
    </row>
    <row r="124" spans="1:16" ht="12.75">
      <c r="A124" t="s">
        <v>49</v>
      </c>
      <c s="34" t="s">
        <v>185</v>
      </c>
      <c s="34" t="s">
        <v>1066</v>
      </c>
      <c s="35" t="s">
        <v>5</v>
      </c>
      <c s="6" t="s">
        <v>1067</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27.5">
      <c r="A127" t="s">
        <v>58</v>
      </c>
      <c r="E127" s="39" t="s">
        <v>716</v>
      </c>
    </row>
    <row r="128" spans="1:16" ht="12.75">
      <c r="A128" t="s">
        <v>49</v>
      </c>
      <c s="34" t="s">
        <v>189</v>
      </c>
      <c s="34" t="s">
        <v>1068</v>
      </c>
      <c s="35" t="s">
        <v>5</v>
      </c>
      <c s="6" t="s">
        <v>1069</v>
      </c>
      <c s="36" t="s">
        <v>90</v>
      </c>
      <c s="37">
        <v>4</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78.5">
      <c r="A131" t="s">
        <v>58</v>
      </c>
      <c r="E131" s="39" t="s">
        <v>962</v>
      </c>
    </row>
    <row r="132" spans="1:16" ht="12.75">
      <c r="A132" t="s">
        <v>49</v>
      </c>
      <c s="34" t="s">
        <v>193</v>
      </c>
      <c s="34" t="s">
        <v>1070</v>
      </c>
      <c s="35" t="s">
        <v>5</v>
      </c>
      <c s="6" t="s">
        <v>1071</v>
      </c>
      <c s="36" t="s">
        <v>90</v>
      </c>
      <c s="37">
        <v>4</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27.5">
      <c r="A135" t="s">
        <v>58</v>
      </c>
      <c r="E135" s="39" t="s">
        <v>716</v>
      </c>
    </row>
    <row r="136" spans="1:16" ht="12.75">
      <c r="A136" t="s">
        <v>49</v>
      </c>
      <c s="34" t="s">
        <v>197</v>
      </c>
      <c s="34" t="s">
        <v>6656</v>
      </c>
      <c s="35" t="s">
        <v>5</v>
      </c>
      <c s="6" t="s">
        <v>6657</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53">
      <c r="A139" t="s">
        <v>58</v>
      </c>
      <c r="E139" s="39" t="s">
        <v>682</v>
      </c>
    </row>
    <row r="140" spans="1:16" ht="12.75">
      <c r="A140" t="s">
        <v>49</v>
      </c>
      <c s="34" t="s">
        <v>201</v>
      </c>
      <c s="34" t="s">
        <v>1072</v>
      </c>
      <c s="35" t="s">
        <v>5</v>
      </c>
      <c s="6" t="s">
        <v>6658</v>
      </c>
      <c s="36" t="s">
        <v>90</v>
      </c>
      <c s="37">
        <v>10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78.5">
      <c r="A143" t="s">
        <v>58</v>
      </c>
      <c r="E143" s="39" t="s">
        <v>962</v>
      </c>
    </row>
    <row r="144" spans="1:16" ht="25.5">
      <c r="A144" t="s">
        <v>49</v>
      </c>
      <c s="34" t="s">
        <v>205</v>
      </c>
      <c s="34" t="s">
        <v>1074</v>
      </c>
      <c s="35" t="s">
        <v>5</v>
      </c>
      <c s="6" t="s">
        <v>1075</v>
      </c>
      <c s="36" t="s">
        <v>90</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27.5">
      <c r="A147" t="s">
        <v>58</v>
      </c>
      <c r="E147" s="39" t="s">
        <v>716</v>
      </c>
    </row>
    <row r="148" spans="1:16" ht="12.75">
      <c r="A148" t="s">
        <v>49</v>
      </c>
      <c s="34" t="s">
        <v>209</v>
      </c>
      <c s="34" t="s">
        <v>6625</v>
      </c>
      <c s="35" t="s">
        <v>5</v>
      </c>
      <c s="6" t="s">
        <v>6626</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14.75">
      <c r="A151" t="s">
        <v>58</v>
      </c>
      <c r="E151" s="39" t="s">
        <v>666</v>
      </c>
    </row>
    <row r="152" spans="1:16" ht="12.75">
      <c r="A152" t="s">
        <v>49</v>
      </c>
      <c s="34" t="s">
        <v>213</v>
      </c>
      <c s="34" t="s">
        <v>6659</v>
      </c>
      <c s="35" t="s">
        <v>5</v>
      </c>
      <c s="6" t="s">
        <v>6660</v>
      </c>
      <c s="36" t="s">
        <v>90</v>
      </c>
      <c s="37">
        <v>1</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14.75">
      <c r="A155" t="s">
        <v>58</v>
      </c>
      <c r="E155" s="39" t="s">
        <v>666</v>
      </c>
    </row>
    <row r="156" spans="1:16" ht="12.75">
      <c r="A156" t="s">
        <v>49</v>
      </c>
      <c s="34" t="s">
        <v>217</v>
      </c>
      <c s="34" t="s">
        <v>6661</v>
      </c>
      <c s="35" t="s">
        <v>5</v>
      </c>
      <c s="6" t="s">
        <v>6662</v>
      </c>
      <c s="36" t="s">
        <v>90</v>
      </c>
      <c s="37">
        <v>2</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666</v>
      </c>
    </row>
    <row r="160" spans="1:16" ht="12.75">
      <c r="A160" t="s">
        <v>49</v>
      </c>
      <c s="34" t="s">
        <v>221</v>
      </c>
      <c s="34" t="s">
        <v>1081</v>
      </c>
      <c s="35" t="s">
        <v>5</v>
      </c>
      <c s="6" t="s">
        <v>1082</v>
      </c>
      <c s="36" t="s">
        <v>90</v>
      </c>
      <c s="37">
        <v>3</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225</v>
      </c>
      <c s="34" t="s">
        <v>1083</v>
      </c>
      <c s="35" t="s">
        <v>5</v>
      </c>
      <c s="6" t="s">
        <v>1084</v>
      </c>
      <c s="36" t="s">
        <v>90</v>
      </c>
      <c s="37">
        <v>3</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229</v>
      </c>
      <c s="34" t="s">
        <v>1085</v>
      </c>
      <c s="35" t="s">
        <v>5</v>
      </c>
      <c s="6" t="s">
        <v>1086</v>
      </c>
      <c s="36" t="s">
        <v>90</v>
      </c>
      <c s="37">
        <v>36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14.75">
      <c r="A171" t="s">
        <v>58</v>
      </c>
      <c r="E171" s="39" t="s">
        <v>666</v>
      </c>
    </row>
    <row r="172" spans="1:16" ht="12.75">
      <c r="A172" t="s">
        <v>49</v>
      </c>
      <c s="34" t="s">
        <v>233</v>
      </c>
      <c s="34" t="s">
        <v>1087</v>
      </c>
      <c s="35" t="s">
        <v>5</v>
      </c>
      <c s="6" t="s">
        <v>1088</v>
      </c>
      <c s="36" t="s">
        <v>90</v>
      </c>
      <c s="37">
        <v>36</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27.5">
      <c r="A175" t="s">
        <v>58</v>
      </c>
      <c r="E175" s="39" t="s">
        <v>716</v>
      </c>
    </row>
    <row r="176" spans="1:16" ht="12.75">
      <c r="A176" t="s">
        <v>49</v>
      </c>
      <c s="34" t="s">
        <v>237</v>
      </c>
      <c s="34" t="s">
        <v>1089</v>
      </c>
      <c s="35" t="s">
        <v>5</v>
      </c>
      <c s="6" t="s">
        <v>1090</v>
      </c>
      <c s="36" t="s">
        <v>90</v>
      </c>
      <c s="37">
        <v>30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14.75">
      <c r="A179" t="s">
        <v>58</v>
      </c>
      <c r="E179" s="39" t="s">
        <v>666</v>
      </c>
    </row>
    <row r="180" spans="1:16" ht="12.75">
      <c r="A180" t="s">
        <v>49</v>
      </c>
      <c s="34" t="s">
        <v>241</v>
      </c>
      <c s="34" t="s">
        <v>1091</v>
      </c>
      <c s="35" t="s">
        <v>5</v>
      </c>
      <c s="6" t="s">
        <v>1092</v>
      </c>
      <c s="36" t="s">
        <v>90</v>
      </c>
      <c s="37">
        <v>30</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27.5">
      <c r="A183" t="s">
        <v>58</v>
      </c>
      <c r="E183" s="39" t="s">
        <v>716</v>
      </c>
    </row>
    <row r="184" spans="1:16" ht="12.75">
      <c r="A184" t="s">
        <v>49</v>
      </c>
      <c s="34" t="s">
        <v>245</v>
      </c>
      <c s="34" t="s">
        <v>1103</v>
      </c>
      <c s="35" t="s">
        <v>5</v>
      </c>
      <c s="6" t="s">
        <v>1104</v>
      </c>
      <c s="36" t="s">
        <v>90</v>
      </c>
      <c s="37">
        <v>6</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742</v>
      </c>
    </row>
    <row r="188" spans="1:16" ht="12.75">
      <c r="A188" t="s">
        <v>49</v>
      </c>
      <c s="34" t="s">
        <v>249</v>
      </c>
      <c s="34" t="s">
        <v>1105</v>
      </c>
      <c s="35" t="s">
        <v>5</v>
      </c>
      <c s="6" t="s">
        <v>1106</v>
      </c>
      <c s="36" t="s">
        <v>90</v>
      </c>
      <c s="37">
        <v>10</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27.5">
      <c r="A191" t="s">
        <v>58</v>
      </c>
      <c r="E191" s="39" t="s">
        <v>742</v>
      </c>
    </row>
    <row r="192" spans="1:16" ht="12.75">
      <c r="A192" t="s">
        <v>49</v>
      </c>
      <c s="34" t="s">
        <v>253</v>
      </c>
      <c s="34" t="s">
        <v>563</v>
      </c>
      <c s="35" t="s">
        <v>5</v>
      </c>
      <c s="6" t="s">
        <v>979</v>
      </c>
      <c s="36" t="s">
        <v>90</v>
      </c>
      <c s="37">
        <v>20</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65.75">
      <c r="A195" t="s">
        <v>58</v>
      </c>
      <c r="E195" s="39" t="s">
        <v>980</v>
      </c>
    </row>
    <row r="196" spans="1:16" ht="12.75">
      <c r="A196" t="s">
        <v>49</v>
      </c>
      <c s="34" t="s">
        <v>257</v>
      </c>
      <c s="34" t="s">
        <v>566</v>
      </c>
      <c s="35" t="s">
        <v>5</v>
      </c>
      <c s="6" t="s">
        <v>981</v>
      </c>
      <c s="36" t="s">
        <v>90</v>
      </c>
      <c s="37">
        <v>20</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27.5">
      <c r="A199" t="s">
        <v>58</v>
      </c>
      <c r="E199" s="39" t="s">
        <v>716</v>
      </c>
    </row>
    <row r="200" spans="1:16" ht="12.75">
      <c r="A200" t="s">
        <v>49</v>
      </c>
      <c s="34" t="s">
        <v>261</v>
      </c>
      <c s="34" t="s">
        <v>568</v>
      </c>
      <c s="35" t="s">
        <v>5</v>
      </c>
      <c s="6" t="s">
        <v>982</v>
      </c>
      <c s="36" t="s">
        <v>90</v>
      </c>
      <c s="37">
        <v>450</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65.75">
      <c r="A203" t="s">
        <v>58</v>
      </c>
      <c r="E203" s="39" t="s">
        <v>980</v>
      </c>
    </row>
    <row r="204" spans="1:16" ht="12.75">
      <c r="A204" t="s">
        <v>49</v>
      </c>
      <c s="34" t="s">
        <v>265</v>
      </c>
      <c s="34" t="s">
        <v>570</v>
      </c>
      <c s="35" t="s">
        <v>5</v>
      </c>
      <c s="6" t="s">
        <v>571</v>
      </c>
      <c s="36" t="s">
        <v>90</v>
      </c>
      <c s="37">
        <v>450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716</v>
      </c>
    </row>
    <row r="208" spans="1:16" ht="12.75">
      <c r="A208" t="s">
        <v>49</v>
      </c>
      <c s="34" t="s">
        <v>269</v>
      </c>
      <c s="34" t="s">
        <v>572</v>
      </c>
      <c s="35" t="s">
        <v>5</v>
      </c>
      <c s="6" t="s">
        <v>983</v>
      </c>
      <c s="36" t="s">
        <v>90</v>
      </c>
      <c s="37">
        <v>216</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65.75">
      <c r="A211" t="s">
        <v>58</v>
      </c>
      <c r="E211" s="39" t="s">
        <v>980</v>
      </c>
    </row>
    <row r="212" spans="1:16" ht="12.75">
      <c r="A212" t="s">
        <v>49</v>
      </c>
      <c s="34" t="s">
        <v>273</v>
      </c>
      <c s="34" t="s">
        <v>574</v>
      </c>
      <c s="35" t="s">
        <v>5</v>
      </c>
      <c s="6" t="s">
        <v>575</v>
      </c>
      <c s="36" t="s">
        <v>90</v>
      </c>
      <c s="37">
        <v>216</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27.5">
      <c r="A215" t="s">
        <v>58</v>
      </c>
      <c r="E215" s="39" t="s">
        <v>716</v>
      </c>
    </row>
    <row r="216" spans="1:16" ht="12.75">
      <c r="A216" t="s">
        <v>49</v>
      </c>
      <c s="34" t="s">
        <v>278</v>
      </c>
      <c s="34" t="s">
        <v>1109</v>
      </c>
      <c s="35" t="s">
        <v>5</v>
      </c>
      <c s="6" t="s">
        <v>1110</v>
      </c>
      <c s="36" t="s">
        <v>90</v>
      </c>
      <c s="37">
        <v>8</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65.75">
      <c r="A219" t="s">
        <v>58</v>
      </c>
      <c r="E219" s="39" t="s">
        <v>980</v>
      </c>
    </row>
    <row r="220" spans="1:16" ht="12.75">
      <c r="A220" t="s">
        <v>49</v>
      </c>
      <c s="34" t="s">
        <v>282</v>
      </c>
      <c s="34" t="s">
        <v>1111</v>
      </c>
      <c s="35" t="s">
        <v>5</v>
      </c>
      <c s="6" t="s">
        <v>1112</v>
      </c>
      <c s="36" t="s">
        <v>90</v>
      </c>
      <c s="37">
        <v>8</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716</v>
      </c>
    </row>
    <row r="224" spans="1:16" ht="12.75">
      <c r="A224" t="s">
        <v>49</v>
      </c>
      <c s="34" t="s">
        <v>286</v>
      </c>
      <c s="34" t="s">
        <v>1307</v>
      </c>
      <c s="35" t="s">
        <v>5</v>
      </c>
      <c s="6" t="s">
        <v>1308</v>
      </c>
      <c s="36" t="s">
        <v>1115</v>
      </c>
      <c s="37">
        <v>156</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65.75">
      <c r="A227" t="s">
        <v>58</v>
      </c>
      <c r="E227" s="39" t="s">
        <v>1309</v>
      </c>
    </row>
    <row r="228" spans="1:16" ht="12.75">
      <c r="A228" t="s">
        <v>49</v>
      </c>
      <c s="34" t="s">
        <v>290</v>
      </c>
      <c s="34" t="s">
        <v>1117</v>
      </c>
      <c s="35" t="s">
        <v>5</v>
      </c>
      <c s="6" t="s">
        <v>1118</v>
      </c>
      <c s="36" t="s">
        <v>90</v>
      </c>
      <c s="37">
        <v>312</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102">
      <c r="A231" t="s">
        <v>58</v>
      </c>
      <c r="E231" s="39" t="s">
        <v>1310</v>
      </c>
    </row>
    <row r="232" spans="1:16" ht="12.75">
      <c r="A232" t="s">
        <v>49</v>
      </c>
      <c s="34" t="s">
        <v>294</v>
      </c>
      <c s="34" t="s">
        <v>1120</v>
      </c>
      <c s="35" t="s">
        <v>5</v>
      </c>
      <c s="6" t="s">
        <v>1121</v>
      </c>
      <c s="36" t="s">
        <v>90</v>
      </c>
      <c s="37">
        <v>312</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02">
      <c r="A235" t="s">
        <v>58</v>
      </c>
      <c r="E235" s="39" t="s">
        <v>663</v>
      </c>
    </row>
    <row r="236" spans="1:16" ht="12.75">
      <c r="A236" t="s">
        <v>49</v>
      </c>
      <c s="34" t="s">
        <v>60</v>
      </c>
      <c s="34" t="s">
        <v>737</v>
      </c>
      <c s="35" t="s">
        <v>5</v>
      </c>
      <c s="6" t="s">
        <v>738</v>
      </c>
      <c s="36" t="s">
        <v>276</v>
      </c>
      <c s="37">
        <v>60</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89.25">
      <c r="A239" t="s">
        <v>58</v>
      </c>
      <c r="E239" s="39" t="s">
        <v>739</v>
      </c>
    </row>
    <row r="240" spans="1:16" ht="12.75">
      <c r="A240" t="s">
        <v>49</v>
      </c>
      <c s="34" t="s">
        <v>64</v>
      </c>
      <c s="34" t="s">
        <v>6642</v>
      </c>
      <c s="35" t="s">
        <v>5</v>
      </c>
      <c s="6" t="s">
        <v>6643</v>
      </c>
      <c s="36" t="s">
        <v>95</v>
      </c>
      <c s="37">
        <v>2200</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14.75">
      <c r="A243" t="s">
        <v>58</v>
      </c>
      <c r="E243" s="39" t="s">
        <v>955</v>
      </c>
    </row>
    <row r="244" spans="1:16" ht="12.75">
      <c r="A244" t="s">
        <v>49</v>
      </c>
      <c s="34" t="s">
        <v>67</v>
      </c>
      <c s="34" t="s">
        <v>6644</v>
      </c>
      <c s="35" t="s">
        <v>5</v>
      </c>
      <c s="6" t="s">
        <v>1114</v>
      </c>
      <c s="36" t="s">
        <v>1115</v>
      </c>
      <c s="37">
        <v>156</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53">
      <c r="A247" t="s">
        <v>58</v>
      </c>
      <c r="E247" s="39" t="s">
        <v>6645</v>
      </c>
    </row>
    <row r="248" spans="1:16" ht="12.75">
      <c r="A248" t="s">
        <v>49</v>
      </c>
      <c s="34" t="s">
        <v>764</v>
      </c>
      <c s="34" t="s">
        <v>1022</v>
      </c>
      <c s="35" t="s">
        <v>5</v>
      </c>
      <c s="6" t="s">
        <v>1023</v>
      </c>
      <c s="36" t="s">
        <v>95</v>
      </c>
      <c s="37">
        <v>3000</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91.25">
      <c r="A251" t="s">
        <v>58</v>
      </c>
      <c r="E251" s="39" t="s">
        <v>1024</v>
      </c>
    </row>
    <row r="252" spans="1:16" ht="12.75">
      <c r="A252" t="s">
        <v>49</v>
      </c>
      <c s="34" t="s">
        <v>767</v>
      </c>
      <c s="34" t="s">
        <v>1143</v>
      </c>
      <c s="35" t="s">
        <v>5</v>
      </c>
      <c s="6" t="s">
        <v>1011</v>
      </c>
      <c s="36" t="s">
        <v>1012</v>
      </c>
      <c s="37">
        <v>0.5</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40.25">
      <c r="A255" t="s">
        <v>58</v>
      </c>
      <c r="E255"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6579</v>
      </c>
      <c s="41">
        <f>Rekapitulace!C110</f>
      </c>
      <c s="20" t="s">
        <v>0</v>
      </c>
      <c t="s">
        <v>23</v>
      </c>
      <c t="s">
        <v>27</v>
      </c>
    </row>
    <row r="4" spans="1:16" ht="32" customHeight="1">
      <c r="A4" s="24" t="s">
        <v>20</v>
      </c>
      <c s="25" t="s">
        <v>28</v>
      </c>
      <c s="27" t="s">
        <v>6579</v>
      </c>
      <c r="E4" s="26" t="s">
        <v>6580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6665</v>
      </c>
      <c r="E8" s="30" t="s">
        <v>6664</v>
      </c>
      <c r="J8" s="29">
        <f>0+J9+J42+J47+J100</f>
      </c>
      <c s="29">
        <f>0+K9+K42+K47+K100</f>
      </c>
      <c s="29">
        <f>0+L9+L42+L47+L100</f>
      </c>
      <c s="29">
        <f>0+M9+M42+M47+M100</f>
      </c>
    </row>
    <row r="9" spans="1:13" ht="12.75">
      <c r="A9" t="s">
        <v>46</v>
      </c>
      <c r="C9" s="31" t="s">
        <v>71</v>
      </c>
      <c r="E9" s="33" t="s">
        <v>72</v>
      </c>
      <c r="J9" s="32">
        <f>0</f>
      </c>
      <c s="32">
        <f>0</f>
      </c>
      <c s="32">
        <f>0+L10+L14+L18+L22+L26+L30+L34+L38</f>
      </c>
      <c s="32">
        <f>0+M10+M14+M18+M22+M26+M30+M34+M38</f>
      </c>
    </row>
    <row r="10" spans="1:16" ht="12.75">
      <c r="A10" t="s">
        <v>49</v>
      </c>
      <c s="34" t="s">
        <v>71</v>
      </c>
      <c s="34" t="s">
        <v>6666</v>
      </c>
      <c s="35" t="s">
        <v>5</v>
      </c>
      <c s="6" t="s">
        <v>6667</v>
      </c>
      <c s="36" t="s">
        <v>352</v>
      </c>
      <c s="37">
        <v>1</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6668</v>
      </c>
      <c s="35" t="s">
        <v>5</v>
      </c>
      <c s="6" t="s">
        <v>6669</v>
      </c>
      <c s="36" t="s">
        <v>75</v>
      </c>
      <c s="37">
        <v>2</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18.75">
      <c r="A17" t="s">
        <v>58</v>
      </c>
      <c r="E17" s="39" t="s">
        <v>1029</v>
      </c>
    </row>
    <row r="18" spans="1:16" ht="12.75">
      <c r="A18" t="s">
        <v>49</v>
      </c>
      <c s="34" t="s">
        <v>26</v>
      </c>
      <c s="34" t="s">
        <v>6670</v>
      </c>
      <c s="35" t="s">
        <v>5</v>
      </c>
      <c s="6" t="s">
        <v>6671</v>
      </c>
      <c s="36" t="s">
        <v>90</v>
      </c>
      <c s="37">
        <v>2</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229.5">
      <c r="A21" t="s">
        <v>58</v>
      </c>
      <c r="E21" s="39" t="s">
        <v>1030</v>
      </c>
    </row>
    <row r="22" spans="1:16" ht="12.75">
      <c r="A22" t="s">
        <v>49</v>
      </c>
      <c s="34" t="s">
        <v>87</v>
      </c>
      <c s="34" t="s">
        <v>6672</v>
      </c>
      <c s="35" t="s">
        <v>5</v>
      </c>
      <c s="6" t="s">
        <v>6673</v>
      </c>
      <c s="36" t="s">
        <v>95</v>
      </c>
      <c s="37">
        <v>10</v>
      </c>
      <c s="36">
        <v>0</v>
      </c>
      <c s="36">
        <f>ROUND(G22*H22,6)</f>
      </c>
      <c r="L22" s="38">
        <v>0</v>
      </c>
      <c s="32">
        <f>ROUND(ROUND(L22,2)*ROUND(G22,3),2)</f>
      </c>
      <c s="36" t="s">
        <v>529</v>
      </c>
      <c>
        <f>(M22*21)/100</f>
      </c>
      <c t="s">
        <v>27</v>
      </c>
    </row>
    <row r="23" spans="1:5" ht="12.75">
      <c r="A23" s="35" t="s">
        <v>55</v>
      </c>
      <c r="E23" s="39" t="s">
        <v>5</v>
      </c>
    </row>
    <row r="24" spans="1:5" ht="12.75">
      <c r="A24" s="35" t="s">
        <v>56</v>
      </c>
      <c r="E24" s="40" t="s">
        <v>5</v>
      </c>
    </row>
    <row r="25" spans="1:5" ht="318.75">
      <c r="A25" t="s">
        <v>58</v>
      </c>
      <c r="E25" s="39" t="s">
        <v>1029</v>
      </c>
    </row>
    <row r="26" spans="1:16" ht="12.75">
      <c r="A26" t="s">
        <v>49</v>
      </c>
      <c s="34" t="s">
        <v>92</v>
      </c>
      <c s="34" t="s">
        <v>6674</v>
      </c>
      <c s="35" t="s">
        <v>5</v>
      </c>
      <c s="6" t="s">
        <v>6675</v>
      </c>
      <c s="36" t="s">
        <v>95</v>
      </c>
      <c s="37">
        <v>10</v>
      </c>
      <c s="36">
        <v>0</v>
      </c>
      <c s="36">
        <f>ROUND(G26*H26,6)</f>
      </c>
      <c r="L26" s="38">
        <v>0</v>
      </c>
      <c s="32">
        <f>ROUND(ROUND(L26,2)*ROUND(G26,3),2)</f>
      </c>
      <c s="36" t="s">
        <v>529</v>
      </c>
      <c>
        <f>(M26*21)/100</f>
      </c>
      <c t="s">
        <v>27</v>
      </c>
    </row>
    <row r="27" spans="1:5" ht="12.75">
      <c r="A27" s="35" t="s">
        <v>55</v>
      </c>
      <c r="E27" s="39" t="s">
        <v>5</v>
      </c>
    </row>
    <row r="28" spans="1:5" ht="12.75">
      <c r="A28" s="35" t="s">
        <v>56</v>
      </c>
      <c r="E28" s="40" t="s">
        <v>5</v>
      </c>
    </row>
    <row r="29" spans="1:5" ht="140.25">
      <c r="A29" t="s">
        <v>58</v>
      </c>
      <c r="E29" s="39" t="s">
        <v>6676</v>
      </c>
    </row>
    <row r="30" spans="1:16" ht="12.75">
      <c r="A30" t="s">
        <v>49</v>
      </c>
      <c s="34" t="s">
        <v>97</v>
      </c>
      <c s="34" t="s">
        <v>6677</v>
      </c>
      <c s="35" t="s">
        <v>5</v>
      </c>
      <c s="6" t="s">
        <v>6678</v>
      </c>
      <c s="36" t="s">
        <v>95</v>
      </c>
      <c s="37">
        <v>10</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40.25">
      <c r="A33" t="s">
        <v>58</v>
      </c>
      <c r="E33" s="39" t="s">
        <v>6679</v>
      </c>
    </row>
    <row r="34" spans="1:16" ht="12.75">
      <c r="A34" t="s">
        <v>49</v>
      </c>
      <c s="34" t="s">
        <v>157</v>
      </c>
      <c s="34" t="s">
        <v>6680</v>
      </c>
      <c s="35" t="s">
        <v>5</v>
      </c>
      <c s="6" t="s">
        <v>6681</v>
      </c>
      <c s="36" t="s">
        <v>95</v>
      </c>
      <c s="37">
        <v>10</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229.5">
      <c r="A37" t="s">
        <v>58</v>
      </c>
      <c r="E37" s="39" t="s">
        <v>1030</v>
      </c>
    </row>
    <row r="38" spans="1:16" ht="12.75">
      <c r="A38" t="s">
        <v>49</v>
      </c>
      <c s="34" t="s">
        <v>161</v>
      </c>
      <c s="34" t="s">
        <v>6682</v>
      </c>
      <c s="35" t="s">
        <v>5</v>
      </c>
      <c s="6" t="s">
        <v>6683</v>
      </c>
      <c s="36" t="s">
        <v>75</v>
      </c>
      <c s="37">
        <v>1</v>
      </c>
      <c s="36">
        <v>0</v>
      </c>
      <c s="36">
        <f>ROUND(G38*H38,6)</f>
      </c>
      <c r="L38" s="38">
        <v>0</v>
      </c>
      <c s="32">
        <f>ROUND(ROUND(L38,2)*ROUND(G38,3),2)</f>
      </c>
      <c s="36" t="s">
        <v>529</v>
      </c>
      <c>
        <f>(M38*21)/100</f>
      </c>
      <c t="s">
        <v>27</v>
      </c>
    </row>
    <row r="39" spans="1:5" ht="12.75">
      <c r="A39" s="35" t="s">
        <v>55</v>
      </c>
      <c r="E39" s="39" t="s">
        <v>5</v>
      </c>
    </row>
    <row r="40" spans="1:5" ht="12.75">
      <c r="A40" s="35" t="s">
        <v>56</v>
      </c>
      <c r="E40" s="40" t="s">
        <v>5</v>
      </c>
    </row>
    <row r="41" spans="1:5" ht="25.5">
      <c r="A41" t="s">
        <v>58</v>
      </c>
      <c r="E41" s="39" t="s">
        <v>1927</v>
      </c>
    </row>
    <row r="42" spans="1:13" ht="12.75">
      <c r="A42" t="s">
        <v>46</v>
      </c>
      <c r="C42" s="31" t="s">
        <v>27</v>
      </c>
      <c r="E42" s="33" t="s">
        <v>6684</v>
      </c>
      <c r="J42" s="32">
        <f>0</f>
      </c>
      <c s="32">
        <f>0</f>
      </c>
      <c s="32">
        <f>0+L43</f>
      </c>
      <c s="32">
        <f>0+M43</f>
      </c>
    </row>
    <row r="43" spans="1:16" ht="12.75">
      <c r="A43" t="s">
        <v>49</v>
      </c>
      <c s="34" t="s">
        <v>165</v>
      </c>
      <c s="34" t="s">
        <v>6685</v>
      </c>
      <c s="35" t="s">
        <v>5</v>
      </c>
      <c s="6" t="s">
        <v>6686</v>
      </c>
      <c s="36" t="s">
        <v>352</v>
      </c>
      <c s="37">
        <v>0.1</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12.75">
      <c r="A46" t="s">
        <v>58</v>
      </c>
      <c r="E46" s="39" t="s">
        <v>5</v>
      </c>
    </row>
    <row r="47" spans="1:13" ht="12.75">
      <c r="A47" t="s">
        <v>46</v>
      </c>
      <c r="C47" s="31" t="s">
        <v>26</v>
      </c>
      <c r="E47" s="33" t="s">
        <v>6687</v>
      </c>
      <c r="J47" s="32">
        <f>0</f>
      </c>
      <c s="32">
        <f>0</f>
      </c>
      <c s="32">
        <f>0+L48+L52+L56+L60+L64+L68+L72+L76+L80+L84+L88+L92+L96</f>
      </c>
      <c s="32">
        <f>0+M48+M52+M56+M60+M64+M68+M72+M76+M80+M84+M88+M92+M96</f>
      </c>
    </row>
    <row r="48" spans="1:16" ht="12.75">
      <c r="A48" t="s">
        <v>49</v>
      </c>
      <c s="34" t="s">
        <v>85</v>
      </c>
      <c s="34" t="s">
        <v>6688</v>
      </c>
      <c s="35" t="s">
        <v>5</v>
      </c>
      <c s="6" t="s">
        <v>6689</v>
      </c>
      <c s="36" t="s">
        <v>95</v>
      </c>
      <c s="37">
        <v>10</v>
      </c>
      <c s="36">
        <v>0</v>
      </c>
      <c s="36">
        <f>ROUND(G48*H48,6)</f>
      </c>
      <c r="L48" s="38">
        <v>0</v>
      </c>
      <c s="32">
        <f>ROUND(ROUND(L48,2)*ROUND(G48,3),2)</f>
      </c>
      <c s="36" t="s">
        <v>529</v>
      </c>
      <c>
        <f>(M48*21)/100</f>
      </c>
      <c t="s">
        <v>27</v>
      </c>
    </row>
    <row r="49" spans="1:5" ht="12.75">
      <c r="A49" s="35" t="s">
        <v>55</v>
      </c>
      <c r="E49" s="39" t="s">
        <v>5</v>
      </c>
    </row>
    <row r="50" spans="1:5" ht="12.75">
      <c r="A50" s="35" t="s">
        <v>56</v>
      </c>
      <c r="E50" s="40" t="s">
        <v>5</v>
      </c>
    </row>
    <row r="51" spans="1:5" ht="12.75">
      <c r="A51" t="s">
        <v>58</v>
      </c>
      <c r="E51" s="39" t="s">
        <v>5</v>
      </c>
    </row>
    <row r="52" spans="1:16" ht="12.75">
      <c r="A52" t="s">
        <v>49</v>
      </c>
      <c s="34" t="s">
        <v>104</v>
      </c>
      <c s="34" t="s">
        <v>6690</v>
      </c>
      <c s="35" t="s">
        <v>5</v>
      </c>
      <c s="6" t="s">
        <v>6691</v>
      </c>
      <c s="36" t="s">
        <v>6692</v>
      </c>
      <c s="37">
        <v>30</v>
      </c>
      <c s="36">
        <v>0</v>
      </c>
      <c s="36">
        <f>ROUND(G52*H52,6)</f>
      </c>
      <c r="L52" s="38">
        <v>0</v>
      </c>
      <c s="32">
        <f>ROUND(ROUND(L52,2)*ROUND(G52,3),2)</f>
      </c>
      <c s="36" t="s">
        <v>529</v>
      </c>
      <c>
        <f>(M52*21)/100</f>
      </c>
      <c t="s">
        <v>27</v>
      </c>
    </row>
    <row r="53" spans="1:5" ht="12.75">
      <c r="A53" s="35" t="s">
        <v>55</v>
      </c>
      <c r="E53" s="39" t="s">
        <v>5</v>
      </c>
    </row>
    <row r="54" spans="1:5" ht="12.75">
      <c r="A54" s="35" t="s">
        <v>56</v>
      </c>
      <c r="E54" s="40" t="s">
        <v>5</v>
      </c>
    </row>
    <row r="55" spans="1:5" ht="127.5">
      <c r="A55" t="s">
        <v>58</v>
      </c>
      <c r="E55" s="39" t="s">
        <v>6693</v>
      </c>
    </row>
    <row r="56" spans="1:16" ht="12.75">
      <c r="A56" t="s">
        <v>49</v>
      </c>
      <c s="34" t="s">
        <v>108</v>
      </c>
      <c s="34" t="s">
        <v>6694</v>
      </c>
      <c s="35" t="s">
        <v>5</v>
      </c>
      <c s="6" t="s">
        <v>6695</v>
      </c>
      <c s="36" t="s">
        <v>6692</v>
      </c>
      <c s="37">
        <v>2</v>
      </c>
      <c s="36">
        <v>0</v>
      </c>
      <c s="36">
        <f>ROUND(G56*H56,6)</f>
      </c>
      <c r="L56" s="38">
        <v>0</v>
      </c>
      <c s="32">
        <f>ROUND(ROUND(L56,2)*ROUND(G56,3),2)</f>
      </c>
      <c s="36" t="s">
        <v>529</v>
      </c>
      <c>
        <f>(M56*21)/100</f>
      </c>
      <c t="s">
        <v>27</v>
      </c>
    </row>
    <row r="57" spans="1:5" ht="12.75">
      <c r="A57" s="35" t="s">
        <v>55</v>
      </c>
      <c r="E57" s="39" t="s">
        <v>5</v>
      </c>
    </row>
    <row r="58" spans="1:5" ht="12.75">
      <c r="A58" s="35" t="s">
        <v>56</v>
      </c>
      <c r="E58" s="40" t="s">
        <v>5</v>
      </c>
    </row>
    <row r="59" spans="1:5" ht="127.5">
      <c r="A59" t="s">
        <v>58</v>
      </c>
      <c r="E59" s="39" t="s">
        <v>6693</v>
      </c>
    </row>
    <row r="60" spans="1:16" ht="12.75">
      <c r="A60" t="s">
        <v>49</v>
      </c>
      <c s="34" t="s">
        <v>112</v>
      </c>
      <c s="34" t="s">
        <v>6696</v>
      </c>
      <c s="35" t="s">
        <v>5</v>
      </c>
      <c s="6" t="s">
        <v>6697</v>
      </c>
      <c s="36" t="s">
        <v>5413</v>
      </c>
      <c s="37">
        <v>2</v>
      </c>
      <c s="36">
        <v>0</v>
      </c>
      <c s="36">
        <f>ROUND(G60*H60,6)</f>
      </c>
      <c r="L60" s="38">
        <v>0</v>
      </c>
      <c s="32">
        <f>ROUND(ROUND(L60,2)*ROUND(G60,3),2)</f>
      </c>
      <c s="36" t="s">
        <v>529</v>
      </c>
      <c>
        <f>(M60*21)/100</f>
      </c>
      <c t="s">
        <v>27</v>
      </c>
    </row>
    <row r="61" spans="1:5" ht="12.75">
      <c r="A61" s="35" t="s">
        <v>55</v>
      </c>
      <c r="E61" s="39" t="s">
        <v>5</v>
      </c>
    </row>
    <row r="62" spans="1:5" ht="12.75">
      <c r="A62" s="35" t="s">
        <v>56</v>
      </c>
      <c r="E62" s="40" t="s">
        <v>5</v>
      </c>
    </row>
    <row r="63" spans="1:5" ht="127.5">
      <c r="A63" t="s">
        <v>58</v>
      </c>
      <c r="E63" s="39" t="s">
        <v>6693</v>
      </c>
    </row>
    <row r="64" spans="1:16" ht="12.75">
      <c r="A64" t="s">
        <v>49</v>
      </c>
      <c s="34" t="s">
        <v>116</v>
      </c>
      <c s="34" t="s">
        <v>6698</v>
      </c>
      <c s="35" t="s">
        <v>5</v>
      </c>
      <c s="6" t="s">
        <v>6699</v>
      </c>
      <c s="36" t="s">
        <v>5413</v>
      </c>
      <c s="37">
        <v>2</v>
      </c>
      <c s="36">
        <v>0</v>
      </c>
      <c s="36">
        <f>ROUND(G64*H64,6)</f>
      </c>
      <c r="L64" s="38">
        <v>0</v>
      </c>
      <c s="32">
        <f>ROUND(ROUND(L64,2)*ROUND(G64,3),2)</f>
      </c>
      <c s="36" t="s">
        <v>529</v>
      </c>
      <c>
        <f>(M64*21)/100</f>
      </c>
      <c t="s">
        <v>27</v>
      </c>
    </row>
    <row r="65" spans="1:5" ht="12.75">
      <c r="A65" s="35" t="s">
        <v>55</v>
      </c>
      <c r="E65" s="39" t="s">
        <v>5</v>
      </c>
    </row>
    <row r="66" spans="1:5" ht="12.75">
      <c r="A66" s="35" t="s">
        <v>56</v>
      </c>
      <c r="E66" s="40" t="s">
        <v>5</v>
      </c>
    </row>
    <row r="67" spans="1:5" ht="127.5">
      <c r="A67" t="s">
        <v>58</v>
      </c>
      <c r="E67" s="39" t="s">
        <v>6693</v>
      </c>
    </row>
    <row r="68" spans="1:16" ht="12.75">
      <c r="A68" t="s">
        <v>49</v>
      </c>
      <c s="34" t="s">
        <v>120</v>
      </c>
      <c s="34" t="s">
        <v>6700</v>
      </c>
      <c s="35" t="s">
        <v>5</v>
      </c>
      <c s="6" t="s">
        <v>6701</v>
      </c>
      <c s="36" t="s">
        <v>5413</v>
      </c>
      <c s="37">
        <v>2</v>
      </c>
      <c s="36">
        <v>0</v>
      </c>
      <c s="36">
        <f>ROUND(G68*H68,6)</f>
      </c>
      <c r="L68" s="38">
        <v>0</v>
      </c>
      <c s="32">
        <f>ROUND(ROUND(L68,2)*ROUND(G68,3),2)</f>
      </c>
      <c s="36" t="s">
        <v>529</v>
      </c>
      <c>
        <f>(M68*21)/100</f>
      </c>
      <c t="s">
        <v>27</v>
      </c>
    </row>
    <row r="69" spans="1:5" ht="12.75">
      <c r="A69" s="35" t="s">
        <v>55</v>
      </c>
      <c r="E69" s="39" t="s">
        <v>5</v>
      </c>
    </row>
    <row r="70" spans="1:5" ht="12.75">
      <c r="A70" s="35" t="s">
        <v>56</v>
      </c>
      <c r="E70" s="40" t="s">
        <v>5</v>
      </c>
    </row>
    <row r="71" spans="1:5" ht="127.5">
      <c r="A71" t="s">
        <v>58</v>
      </c>
      <c r="E71" s="39" t="s">
        <v>6693</v>
      </c>
    </row>
    <row r="72" spans="1:16" ht="12.75">
      <c r="A72" t="s">
        <v>49</v>
      </c>
      <c s="34" t="s">
        <v>126</v>
      </c>
      <c s="34" t="s">
        <v>6702</v>
      </c>
      <c s="35" t="s">
        <v>5</v>
      </c>
      <c s="6" t="s">
        <v>6703</v>
      </c>
      <c s="36" t="s">
        <v>6692</v>
      </c>
      <c s="37">
        <v>24</v>
      </c>
      <c s="36">
        <v>0</v>
      </c>
      <c s="36">
        <f>ROUND(G72*H72,6)</f>
      </c>
      <c r="L72" s="38">
        <v>0</v>
      </c>
      <c s="32">
        <f>ROUND(ROUND(L72,2)*ROUND(G72,3),2)</f>
      </c>
      <c s="36" t="s">
        <v>529</v>
      </c>
      <c>
        <f>(M72*21)/100</f>
      </c>
      <c t="s">
        <v>27</v>
      </c>
    </row>
    <row r="73" spans="1:5" ht="12.75">
      <c r="A73" s="35" t="s">
        <v>55</v>
      </c>
      <c r="E73" s="39" t="s">
        <v>5</v>
      </c>
    </row>
    <row r="74" spans="1:5" ht="12.75">
      <c r="A74" s="35" t="s">
        <v>56</v>
      </c>
      <c r="E74" s="40" t="s">
        <v>5</v>
      </c>
    </row>
    <row r="75" spans="1:5" ht="127.5">
      <c r="A75" t="s">
        <v>58</v>
      </c>
      <c r="E75" s="39" t="s">
        <v>6693</v>
      </c>
    </row>
    <row r="76" spans="1:16" ht="12.75">
      <c r="A76" t="s">
        <v>49</v>
      </c>
      <c s="34" t="s">
        <v>130</v>
      </c>
      <c s="34" t="s">
        <v>6704</v>
      </c>
      <c s="35" t="s">
        <v>5</v>
      </c>
      <c s="6" t="s">
        <v>6705</v>
      </c>
      <c s="36" t="s">
        <v>6692</v>
      </c>
      <c s="37">
        <v>24</v>
      </c>
      <c s="36">
        <v>0</v>
      </c>
      <c s="36">
        <f>ROUND(G76*H76,6)</f>
      </c>
      <c r="L76" s="38">
        <v>0</v>
      </c>
      <c s="32">
        <f>ROUND(ROUND(L76,2)*ROUND(G76,3),2)</f>
      </c>
      <c s="36" t="s">
        <v>529</v>
      </c>
      <c>
        <f>(M76*21)/100</f>
      </c>
      <c t="s">
        <v>27</v>
      </c>
    </row>
    <row r="77" spans="1:5" ht="12.75">
      <c r="A77" s="35" t="s">
        <v>55</v>
      </c>
      <c r="E77" s="39" t="s">
        <v>5</v>
      </c>
    </row>
    <row r="78" spans="1:5" ht="12.75">
      <c r="A78" s="35" t="s">
        <v>56</v>
      </c>
      <c r="E78" s="40" t="s">
        <v>5</v>
      </c>
    </row>
    <row r="79" spans="1:5" ht="127.5">
      <c r="A79" t="s">
        <v>58</v>
      </c>
      <c r="E79" s="39" t="s">
        <v>6693</v>
      </c>
    </row>
    <row r="80" spans="1:16" ht="12.75">
      <c r="A80" t="s">
        <v>49</v>
      </c>
      <c s="34" t="s">
        <v>134</v>
      </c>
      <c s="34" t="s">
        <v>6706</v>
      </c>
      <c s="35" t="s">
        <v>5</v>
      </c>
      <c s="6" t="s">
        <v>6707</v>
      </c>
      <c s="36" t="s">
        <v>6692</v>
      </c>
      <c s="37">
        <v>24</v>
      </c>
      <c s="36">
        <v>0</v>
      </c>
      <c s="36">
        <f>ROUND(G80*H80,6)</f>
      </c>
      <c r="L80" s="38">
        <v>0</v>
      </c>
      <c s="32">
        <f>ROUND(ROUND(L80,2)*ROUND(G80,3),2)</f>
      </c>
      <c s="36" t="s">
        <v>529</v>
      </c>
      <c>
        <f>(M80*21)/100</f>
      </c>
      <c t="s">
        <v>27</v>
      </c>
    </row>
    <row r="81" spans="1:5" ht="12.75">
      <c r="A81" s="35" t="s">
        <v>55</v>
      </c>
      <c r="E81" s="39" t="s">
        <v>5</v>
      </c>
    </row>
    <row r="82" spans="1:5" ht="12.75">
      <c r="A82" s="35" t="s">
        <v>56</v>
      </c>
      <c r="E82" s="40" t="s">
        <v>5</v>
      </c>
    </row>
    <row r="83" spans="1:5" ht="127.5">
      <c r="A83" t="s">
        <v>58</v>
      </c>
      <c r="E83" s="39" t="s">
        <v>6693</v>
      </c>
    </row>
    <row r="84" spans="1:16" ht="12.75">
      <c r="A84" t="s">
        <v>49</v>
      </c>
      <c s="34" t="s">
        <v>138</v>
      </c>
      <c s="34" t="s">
        <v>6708</v>
      </c>
      <c s="35" t="s">
        <v>5</v>
      </c>
      <c s="6" t="s">
        <v>6709</v>
      </c>
      <c s="36" t="s">
        <v>5413</v>
      </c>
      <c s="37">
        <v>1</v>
      </c>
      <c s="36">
        <v>0</v>
      </c>
      <c s="36">
        <f>ROUND(G84*H84,6)</f>
      </c>
      <c r="L84" s="38">
        <v>0</v>
      </c>
      <c s="32">
        <f>ROUND(ROUND(L84,2)*ROUND(G84,3),2)</f>
      </c>
      <c s="36" t="s">
        <v>529</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6710</v>
      </c>
      <c s="35" t="s">
        <v>5</v>
      </c>
      <c s="6" t="s">
        <v>6711</v>
      </c>
      <c s="36" t="s">
        <v>276</v>
      </c>
      <c s="37">
        <v>16</v>
      </c>
      <c s="36">
        <v>0</v>
      </c>
      <c s="36">
        <f>ROUND(G88*H88,6)</f>
      </c>
      <c r="L88" s="38">
        <v>0</v>
      </c>
      <c s="32">
        <f>ROUND(ROUND(L88,2)*ROUND(G88,3),2)</f>
      </c>
      <c s="36" t="s">
        <v>529</v>
      </c>
      <c>
        <f>(M88*21)/100</f>
      </c>
      <c t="s">
        <v>27</v>
      </c>
    </row>
    <row r="89" spans="1:5" ht="12.75">
      <c r="A89" s="35" t="s">
        <v>55</v>
      </c>
      <c r="E89" s="39" t="s">
        <v>5</v>
      </c>
    </row>
    <row r="90" spans="1:5" ht="12.75">
      <c r="A90" s="35" t="s">
        <v>56</v>
      </c>
      <c r="E90" s="40" t="s">
        <v>5</v>
      </c>
    </row>
    <row r="91" spans="1:5" ht="89.25">
      <c r="A91" t="s">
        <v>58</v>
      </c>
      <c r="E91" s="39" t="s">
        <v>1126</v>
      </c>
    </row>
    <row r="92" spans="1:16" ht="12.75">
      <c r="A92" t="s">
        <v>49</v>
      </c>
      <c s="34" t="s">
        <v>146</v>
      </c>
      <c s="34" t="s">
        <v>6712</v>
      </c>
      <c s="35" t="s">
        <v>5</v>
      </c>
      <c s="6" t="s">
        <v>6713</v>
      </c>
      <c s="36" t="s">
        <v>5413</v>
      </c>
      <c s="37">
        <v>1</v>
      </c>
      <c s="36">
        <v>0</v>
      </c>
      <c s="36">
        <f>ROUND(G92*H92,6)</f>
      </c>
      <c r="L92" s="38">
        <v>0</v>
      </c>
      <c s="32">
        <f>ROUND(ROUND(L92,2)*ROUND(G92,3),2)</f>
      </c>
      <c s="36" t="s">
        <v>529</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150</v>
      </c>
      <c s="34" t="s">
        <v>6714</v>
      </c>
      <c s="35" t="s">
        <v>5</v>
      </c>
      <c s="6" t="s">
        <v>6715</v>
      </c>
      <c s="36" t="s">
        <v>5413</v>
      </c>
      <c s="37">
        <v>1</v>
      </c>
      <c s="36">
        <v>0</v>
      </c>
      <c s="36">
        <f>ROUND(G96*H96,6)</f>
      </c>
      <c r="L96" s="38">
        <v>0</v>
      </c>
      <c s="32">
        <f>ROUND(ROUND(L96,2)*ROUND(G96,3),2)</f>
      </c>
      <c s="36" t="s">
        <v>529</v>
      </c>
      <c>
        <f>(M96*21)/100</f>
      </c>
      <c t="s">
        <v>27</v>
      </c>
    </row>
    <row r="97" spans="1:5" ht="12.75">
      <c r="A97" s="35" t="s">
        <v>55</v>
      </c>
      <c r="E97" s="39" t="s">
        <v>5</v>
      </c>
    </row>
    <row r="98" spans="1:5" ht="12.75">
      <c r="A98" s="35" t="s">
        <v>56</v>
      </c>
      <c r="E98" s="40" t="s">
        <v>5</v>
      </c>
    </row>
    <row r="99" spans="1:5" ht="12.75">
      <c r="A99" t="s">
        <v>58</v>
      </c>
      <c r="E99" s="39" t="s">
        <v>5</v>
      </c>
    </row>
    <row r="100" spans="1:13" ht="12.75">
      <c r="A100" t="s">
        <v>46</v>
      </c>
      <c r="C100" s="31" t="s">
        <v>87</v>
      </c>
      <c r="E100" s="33" t="s">
        <v>6716</v>
      </c>
      <c r="J100" s="32">
        <f>0</f>
      </c>
      <c s="32">
        <f>0</f>
      </c>
      <c s="32">
        <f>0+L101</f>
      </c>
      <c s="32">
        <f>0+M101</f>
      </c>
    </row>
    <row r="101" spans="1:16" ht="12.75">
      <c r="A101" t="s">
        <v>49</v>
      </c>
      <c s="34" t="s">
        <v>153</v>
      </c>
      <c s="34" t="s">
        <v>6717</v>
      </c>
      <c s="35" t="s">
        <v>5</v>
      </c>
      <c s="6" t="s">
        <v>6718</v>
      </c>
      <c s="36" t="s">
        <v>95</v>
      </c>
      <c s="37">
        <v>30</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153">
      <c r="A104" t="s">
        <v>58</v>
      </c>
      <c r="E104" s="39" t="s">
        <v>6719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6720</v>
      </c>
      <c s="41">
        <f>Rekapitulace!C114</f>
      </c>
      <c s="20" t="s">
        <v>0</v>
      </c>
      <c t="s">
        <v>23</v>
      </c>
      <c t="s">
        <v>27</v>
      </c>
    </row>
    <row r="4" spans="1:16" ht="32" customHeight="1">
      <c r="A4" s="24" t="s">
        <v>20</v>
      </c>
      <c s="25" t="s">
        <v>28</v>
      </c>
      <c s="27" t="s">
        <v>6720</v>
      </c>
      <c r="E4" s="26" t="s">
        <v>6721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6724</v>
      </c>
      <c r="E8" s="30" t="s">
        <v>6723</v>
      </c>
      <c r="J8" s="29">
        <f>0+J9</f>
      </c>
      <c s="29">
        <f>0+K9</f>
      </c>
      <c s="29">
        <f>0+L9</f>
      </c>
      <c s="29">
        <f>0+M9</f>
      </c>
    </row>
    <row r="9" spans="1:13" ht="12.75">
      <c r="A9" t="s">
        <v>46</v>
      </c>
      <c r="C9" s="31" t="s">
        <v>47</v>
      </c>
      <c r="E9" s="33" t="s">
        <v>48</v>
      </c>
      <c r="J9" s="32">
        <f>0</f>
      </c>
      <c s="32">
        <f>0</f>
      </c>
      <c s="32">
        <f>0+L10+L14+L18</f>
      </c>
      <c s="32">
        <f>0+M10+M14+M18</f>
      </c>
    </row>
    <row r="10" spans="1:16" ht="12.75">
      <c r="A10" t="s">
        <v>49</v>
      </c>
      <c s="34" t="s">
        <v>71</v>
      </c>
      <c s="34" t="s">
        <v>6725</v>
      </c>
      <c s="35" t="s">
        <v>5</v>
      </c>
      <c s="6" t="s">
        <v>6726</v>
      </c>
      <c s="36" t="s">
        <v>1012</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51">
      <c r="A13" t="s">
        <v>58</v>
      </c>
      <c r="E13" s="39" t="s">
        <v>6727</v>
      </c>
    </row>
    <row r="14" spans="1:16" ht="12.75">
      <c r="A14" t="s">
        <v>49</v>
      </c>
      <c s="34" t="s">
        <v>27</v>
      </c>
      <c s="34" t="s">
        <v>6728</v>
      </c>
      <c s="35" t="s">
        <v>5</v>
      </c>
      <c s="6" t="s">
        <v>6729</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38.25">
      <c r="A17" t="s">
        <v>58</v>
      </c>
      <c r="E17" s="39" t="s">
        <v>6730</v>
      </c>
    </row>
    <row r="18" spans="1:16" ht="12.75">
      <c r="A18" t="s">
        <v>49</v>
      </c>
      <c s="34" t="s">
        <v>26</v>
      </c>
      <c s="34" t="s">
        <v>6731</v>
      </c>
      <c s="35" t="s">
        <v>5</v>
      </c>
      <c s="6" t="s">
        <v>6732</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38.25">
      <c r="A21" t="s">
        <v>58</v>
      </c>
      <c r="E21" s="39" t="s">
        <v>6730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S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6733</v>
      </c>
      <c s="41">
        <f>Rekapitulace!C116</f>
      </c>
      <c s="20" t="s">
        <v>0</v>
      </c>
      <c t="s">
        <v>23</v>
      </c>
      <c t="s">
        <v>27</v>
      </c>
    </row>
    <row r="4" spans="1:16" ht="32" customHeight="1">
      <c r="A4" s="24" t="s">
        <v>20</v>
      </c>
      <c s="25" t="s">
        <v>28</v>
      </c>
      <c s="27" t="s">
        <v>6733</v>
      </c>
      <c r="E4" s="26" t="s">
        <v>6734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19" ht="12.75" customHeight="1">
      <c r="A7" s="23"/>
      <c s="23"/>
      <c s="23"/>
      <c s="23"/>
      <c s="23"/>
      <c s="23"/>
      <c s="23"/>
      <c s="23"/>
      <c s="23"/>
      <c s="23" t="s">
        <v>40</v>
      </c>
      <c s="23" t="s">
        <v>41</v>
      </c>
      <c s="23" t="s">
        <v>40</v>
      </c>
      <c s="23" t="s">
        <v>41</v>
      </c>
      <c s="23"/>
      <c r="S7" t="s">
        <v>43</v>
      </c>
    </row>
    <row r="8" spans="1:13" ht="12.75">
      <c r="A8" t="s">
        <v>44</v>
      </c>
      <c r="C8" s="28" t="s">
        <v>6737</v>
      </c>
      <c r="E8" s="30" t="s">
        <v>6736</v>
      </c>
      <c r="J8" s="29"/>
      <c s="29"/>
      <c s="29"/>
      <c s="29"/>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6733</v>
      </c>
      <c s="41">
        <f>Rekapitulace!C116</f>
      </c>
      <c s="20" t="s">
        <v>0</v>
      </c>
      <c t="s">
        <v>23</v>
      </c>
      <c t="s">
        <v>27</v>
      </c>
    </row>
    <row r="4" spans="1:16" ht="32" customHeight="1">
      <c r="A4" s="24" t="s">
        <v>20</v>
      </c>
      <c s="25" t="s">
        <v>28</v>
      </c>
      <c s="27" t="s">
        <v>6733</v>
      </c>
      <c r="E4" s="26" t="s">
        <v>6734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6740</v>
      </c>
      <c r="E8" s="30" t="s">
        <v>6739</v>
      </c>
      <c r="J8" s="29">
        <f>0+J9+J22+J43+J56+J61+J70+J83</f>
      </c>
      <c s="29">
        <f>0+K9+K22+K43+K56+K61+K70+K83</f>
      </c>
      <c s="29">
        <f>0+L9+L22+L43+L56+L61+L70+L83</f>
      </c>
      <c s="29">
        <f>0+M9+M22+M43+M56+M61+M70+M83</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99.1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94.6</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6741</v>
      </c>
      <c s="35" t="s">
        <v>5</v>
      </c>
      <c s="6" t="s">
        <v>6742</v>
      </c>
      <c s="36" t="s">
        <v>6743</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3" ht="12.75">
      <c r="A22" t="s">
        <v>46</v>
      </c>
      <c r="C22" s="31" t="s">
        <v>71</v>
      </c>
      <c r="E22" s="33" t="s">
        <v>72</v>
      </c>
      <c r="J22" s="32">
        <f>0</f>
      </c>
      <c s="32">
        <f>0</f>
      </c>
      <c s="32">
        <f>0+L23+L27+L31+L35+L39</f>
      </c>
      <c s="32">
        <f>0+M23+M27+M31+M35+M39</f>
      </c>
    </row>
    <row r="23" spans="1:16" ht="12.75">
      <c r="A23" t="s">
        <v>49</v>
      </c>
      <c s="34" t="s">
        <v>87</v>
      </c>
      <c s="34" t="s">
        <v>6744</v>
      </c>
      <c s="35" t="s">
        <v>5</v>
      </c>
      <c s="6" t="s">
        <v>6745</v>
      </c>
      <c s="36" t="s">
        <v>469</v>
      </c>
      <c s="37">
        <v>42.9</v>
      </c>
      <c s="36">
        <v>0</v>
      </c>
      <c s="36">
        <f>ROUND(G23*H23,6)</f>
      </c>
      <c r="L23" s="38">
        <v>0</v>
      </c>
      <c s="32">
        <f>ROUND(ROUND(L23,2)*ROUND(G23,3),2)</f>
      </c>
      <c s="36" t="s">
        <v>429</v>
      </c>
      <c>
        <f>(M23*21)/100</f>
      </c>
      <c t="s">
        <v>27</v>
      </c>
    </row>
    <row r="24" spans="1:5" ht="12.75">
      <c r="A24" s="35" t="s">
        <v>55</v>
      </c>
      <c r="E24" s="39" t="s">
        <v>5</v>
      </c>
    </row>
    <row r="25" spans="1:5" ht="12.75">
      <c r="A25" s="35" t="s">
        <v>56</v>
      </c>
      <c r="E25" s="40" t="s">
        <v>6746</v>
      </c>
    </row>
    <row r="26" spans="1:5" ht="12.75">
      <c r="A26" t="s">
        <v>58</v>
      </c>
      <c r="E26" s="39" t="s">
        <v>6747</v>
      </c>
    </row>
    <row r="27" spans="1:16" ht="12.75">
      <c r="A27" t="s">
        <v>49</v>
      </c>
      <c s="34" t="s">
        <v>92</v>
      </c>
      <c s="34" t="s">
        <v>6748</v>
      </c>
      <c s="35" t="s">
        <v>5</v>
      </c>
      <c s="6" t="s">
        <v>6749</v>
      </c>
      <c s="36" t="s">
        <v>276</v>
      </c>
      <c s="37">
        <v>350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8.25">
      <c r="A30" t="s">
        <v>58</v>
      </c>
      <c r="E30" s="39" t="s">
        <v>3929</v>
      </c>
    </row>
    <row r="31" spans="1:16" ht="12.75">
      <c r="A31" t="s">
        <v>49</v>
      </c>
      <c s="34" t="s">
        <v>97</v>
      </c>
      <c s="34" t="s">
        <v>3438</v>
      </c>
      <c s="35" t="s">
        <v>5</v>
      </c>
      <c s="6" t="s">
        <v>3439</v>
      </c>
      <c s="36" t="s">
        <v>75</v>
      </c>
      <c s="37">
        <v>55.08</v>
      </c>
      <c s="36">
        <v>0</v>
      </c>
      <c s="36">
        <f>ROUND(G31*H31,6)</f>
      </c>
      <c r="L31" s="38">
        <v>0</v>
      </c>
      <c s="32">
        <f>ROUND(ROUND(L31,2)*ROUND(G31,3),2)</f>
      </c>
      <c s="36" t="s">
        <v>429</v>
      </c>
      <c>
        <f>(M31*21)/100</f>
      </c>
      <c t="s">
        <v>27</v>
      </c>
    </row>
    <row r="32" spans="1:5" ht="12.75">
      <c r="A32" s="35" t="s">
        <v>55</v>
      </c>
      <c r="E32" s="39" t="s">
        <v>5</v>
      </c>
    </row>
    <row r="33" spans="1:5" ht="38.25">
      <c r="A33" s="35" t="s">
        <v>56</v>
      </c>
      <c r="E33" s="40" t="s">
        <v>6750</v>
      </c>
    </row>
    <row r="34" spans="1:5" ht="318.75">
      <c r="A34" t="s">
        <v>58</v>
      </c>
      <c r="E34" s="39" t="s">
        <v>3442</v>
      </c>
    </row>
    <row r="35" spans="1:16" ht="12.75">
      <c r="A35" t="s">
        <v>49</v>
      </c>
      <c s="34" t="s">
        <v>85</v>
      </c>
      <c s="34" t="s">
        <v>4255</v>
      </c>
      <c s="35" t="s">
        <v>5</v>
      </c>
      <c s="6" t="s">
        <v>4256</v>
      </c>
      <c s="36" t="s">
        <v>439</v>
      </c>
      <c s="37">
        <v>1101.6</v>
      </c>
      <c s="36">
        <v>0</v>
      </c>
      <c s="36">
        <f>ROUND(G35*H35,6)</f>
      </c>
      <c r="L35" s="38">
        <v>0</v>
      </c>
      <c s="32">
        <f>ROUND(ROUND(L35,2)*ROUND(G35,3),2)</f>
      </c>
      <c s="36" t="s">
        <v>429</v>
      </c>
      <c>
        <f>(M35*21)/100</f>
      </c>
      <c t="s">
        <v>27</v>
      </c>
    </row>
    <row r="36" spans="1:5" ht="12.75">
      <c r="A36" s="35" t="s">
        <v>55</v>
      </c>
      <c r="E36" s="39" t="s">
        <v>5</v>
      </c>
    </row>
    <row r="37" spans="1:5" ht="12.75">
      <c r="A37" s="35" t="s">
        <v>56</v>
      </c>
      <c r="E37" s="40" t="s">
        <v>6751</v>
      </c>
    </row>
    <row r="38" spans="1:5" ht="25.5">
      <c r="A38" t="s">
        <v>58</v>
      </c>
      <c r="E38" s="39" t="s">
        <v>441</v>
      </c>
    </row>
    <row r="39" spans="1:16" ht="12.75">
      <c r="A39" t="s">
        <v>49</v>
      </c>
      <c s="34" t="s">
        <v>104</v>
      </c>
      <c s="34" t="s">
        <v>4259</v>
      </c>
      <c s="35" t="s">
        <v>5</v>
      </c>
      <c s="6" t="s">
        <v>4260</v>
      </c>
      <c s="36" t="s">
        <v>75</v>
      </c>
      <c s="37">
        <v>43.88</v>
      </c>
      <c s="36">
        <v>0</v>
      </c>
      <c s="36">
        <f>ROUND(G39*H39,6)</f>
      </c>
      <c r="L39" s="38">
        <v>0</v>
      </c>
      <c s="32">
        <f>ROUND(ROUND(L39,2)*ROUND(G39,3),2)</f>
      </c>
      <c s="36" t="s">
        <v>429</v>
      </c>
      <c>
        <f>(M39*21)/100</f>
      </c>
      <c t="s">
        <v>27</v>
      </c>
    </row>
    <row r="40" spans="1:5" ht="12.75">
      <c r="A40" s="35" t="s">
        <v>55</v>
      </c>
      <c r="E40" s="39" t="s">
        <v>6752</v>
      </c>
    </row>
    <row r="41" spans="1:5" ht="63.75">
      <c r="A41" s="35" t="s">
        <v>56</v>
      </c>
      <c r="E41" s="40" t="s">
        <v>6753</v>
      </c>
    </row>
    <row r="42" spans="1:5" ht="229.5">
      <c r="A42" t="s">
        <v>58</v>
      </c>
      <c r="E42" s="39" t="s">
        <v>4262</v>
      </c>
    </row>
    <row r="43" spans="1:13" ht="12.75">
      <c r="A43" t="s">
        <v>46</v>
      </c>
      <c r="C43" s="31" t="s">
        <v>26</v>
      </c>
      <c r="E43" s="33" t="s">
        <v>3502</v>
      </c>
      <c r="J43" s="32">
        <f>0</f>
      </c>
      <c s="32">
        <f>0</f>
      </c>
      <c s="32">
        <f>0+L44+L48+L52</f>
      </c>
      <c s="32">
        <f>0+M44+M48+M52</f>
      </c>
    </row>
    <row r="44" spans="1:16" ht="12.75">
      <c r="A44" t="s">
        <v>49</v>
      </c>
      <c s="34" t="s">
        <v>108</v>
      </c>
      <c s="34" t="s">
        <v>3972</v>
      </c>
      <c s="35" t="s">
        <v>5</v>
      </c>
      <c s="6" t="s">
        <v>3973</v>
      </c>
      <c s="36" t="s">
        <v>75</v>
      </c>
      <c s="37">
        <v>34.4</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369.75">
      <c r="A47" t="s">
        <v>58</v>
      </c>
      <c r="E47" s="39" t="s">
        <v>457</v>
      </c>
    </row>
    <row r="48" spans="1:16" ht="12.75">
      <c r="A48" t="s">
        <v>49</v>
      </c>
      <c s="34" t="s">
        <v>112</v>
      </c>
      <c s="34" t="s">
        <v>3975</v>
      </c>
      <c s="35" t="s">
        <v>5</v>
      </c>
      <c s="6" t="s">
        <v>3976</v>
      </c>
      <c s="36" t="s">
        <v>53</v>
      </c>
      <c s="37">
        <v>1.56</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267.75">
      <c r="A51" t="s">
        <v>58</v>
      </c>
      <c r="E51" s="39" t="s">
        <v>452</v>
      </c>
    </row>
    <row r="52" spans="1:16" ht="12.75">
      <c r="A52" t="s">
        <v>49</v>
      </c>
      <c s="34" t="s">
        <v>116</v>
      </c>
      <c s="34" t="s">
        <v>3978</v>
      </c>
      <c s="35" t="s">
        <v>5</v>
      </c>
      <c s="6" t="s">
        <v>3979</v>
      </c>
      <c s="36" t="s">
        <v>53</v>
      </c>
      <c s="37">
        <v>4.9</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267.75">
      <c r="A55" t="s">
        <v>58</v>
      </c>
      <c r="E55" s="39" t="s">
        <v>452</v>
      </c>
    </row>
    <row r="56" spans="1:13" ht="12.75">
      <c r="A56" t="s">
        <v>46</v>
      </c>
      <c r="C56" s="31" t="s">
        <v>87</v>
      </c>
      <c r="E56" s="33" t="s">
        <v>453</v>
      </c>
      <c r="J56" s="32">
        <f>0</f>
      </c>
      <c s="32">
        <f>0</f>
      </c>
      <c s="32">
        <f>0+L57</f>
      </c>
      <c s="32">
        <f>0+M57</f>
      </c>
    </row>
    <row r="57" spans="1:16" ht="12.75">
      <c r="A57" t="s">
        <v>49</v>
      </c>
      <c s="34" t="s">
        <v>120</v>
      </c>
      <c s="34" t="s">
        <v>454</v>
      </c>
      <c s="35" t="s">
        <v>5</v>
      </c>
      <c s="6" t="s">
        <v>455</v>
      </c>
      <c s="36" t="s">
        <v>75</v>
      </c>
      <c s="37">
        <v>7.91</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369.75">
      <c r="A60" t="s">
        <v>58</v>
      </c>
      <c r="E60" s="39" t="s">
        <v>457</v>
      </c>
    </row>
    <row r="61" spans="1:13" ht="12.75">
      <c r="A61" t="s">
        <v>46</v>
      </c>
      <c r="C61" s="31" t="s">
        <v>85</v>
      </c>
      <c r="E61" s="33" t="s">
        <v>86</v>
      </c>
      <c r="J61" s="32">
        <f>0</f>
      </c>
      <c s="32">
        <f>0</f>
      </c>
      <c s="32">
        <f>0+L62+L66</f>
      </c>
      <c s="32">
        <f>0+M62+M66</f>
      </c>
    </row>
    <row r="62" spans="1:16" ht="12.75">
      <c r="A62" t="s">
        <v>49</v>
      </c>
      <c s="34" t="s">
        <v>126</v>
      </c>
      <c s="34" t="s">
        <v>2384</v>
      </c>
      <c s="35" t="s">
        <v>5</v>
      </c>
      <c s="6" t="s">
        <v>2385</v>
      </c>
      <c s="36" t="s">
        <v>90</v>
      </c>
      <c s="37">
        <v>1</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02">
      <c r="A65" t="s">
        <v>58</v>
      </c>
      <c r="E65" s="39" t="s">
        <v>1623</v>
      </c>
    </row>
    <row r="66" spans="1:16" ht="25.5">
      <c r="A66" t="s">
        <v>49</v>
      </c>
      <c s="34" t="s">
        <v>130</v>
      </c>
      <c s="34" t="s">
        <v>467</v>
      </c>
      <c s="35" t="s">
        <v>5</v>
      </c>
      <c s="6" t="s">
        <v>468</v>
      </c>
      <c s="36" t="s">
        <v>469</v>
      </c>
      <c s="37">
        <v>204</v>
      </c>
      <c s="36">
        <v>0</v>
      </c>
      <c s="36">
        <f>ROUND(G66*H66,6)</f>
      </c>
      <c r="L66" s="38">
        <v>0</v>
      </c>
      <c s="32">
        <f>ROUND(ROUND(L66,2)*ROUND(G66,3),2)</f>
      </c>
      <c s="36" t="s">
        <v>429</v>
      </c>
      <c>
        <f>(M66*21)/100</f>
      </c>
      <c t="s">
        <v>27</v>
      </c>
    </row>
    <row r="67" spans="1:5" ht="12.75">
      <c r="A67" s="35" t="s">
        <v>55</v>
      </c>
      <c r="E67" s="39" t="s">
        <v>5</v>
      </c>
    </row>
    <row r="68" spans="1:5" ht="12.75">
      <c r="A68" s="35" t="s">
        <v>56</v>
      </c>
      <c r="E68" s="40" t="s">
        <v>5</v>
      </c>
    </row>
    <row r="69" spans="1:5" ht="191.25">
      <c r="A69" t="s">
        <v>58</v>
      </c>
      <c r="E69" s="39" t="s">
        <v>471</v>
      </c>
    </row>
    <row r="70" spans="1:13" ht="12.75">
      <c r="A70" t="s">
        <v>46</v>
      </c>
      <c r="C70" s="31" t="s">
        <v>104</v>
      </c>
      <c r="E70" s="33" t="s">
        <v>3563</v>
      </c>
      <c r="J70" s="32">
        <f>0</f>
      </c>
      <c s="32">
        <f>0</f>
      </c>
      <c s="32">
        <f>0+L71+L75+L79</f>
      </c>
      <c s="32">
        <f>0+M71+M75+M79</f>
      </c>
    </row>
    <row r="71" spans="1:16" ht="12.75">
      <c r="A71" t="s">
        <v>49</v>
      </c>
      <c s="34" t="s">
        <v>134</v>
      </c>
      <c s="34" t="s">
        <v>6754</v>
      </c>
      <c s="35" t="s">
        <v>5</v>
      </c>
      <c s="6" t="s">
        <v>6755</v>
      </c>
      <c s="36" t="s">
        <v>90</v>
      </c>
      <c s="37">
        <v>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4298</v>
      </c>
    </row>
    <row r="75" spans="1:16" ht="12.75">
      <c r="A75" t="s">
        <v>49</v>
      </c>
      <c s="34" t="s">
        <v>138</v>
      </c>
      <c s="34" t="s">
        <v>4299</v>
      </c>
      <c s="35" t="s">
        <v>5</v>
      </c>
      <c s="6" t="s">
        <v>4300</v>
      </c>
      <c s="36" t="s">
        <v>90</v>
      </c>
      <c s="37">
        <v>5</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38.25">
      <c r="A78" t="s">
        <v>58</v>
      </c>
      <c r="E78" s="39" t="s">
        <v>4302</v>
      </c>
    </row>
    <row r="79" spans="1:16" ht="12.75">
      <c r="A79" t="s">
        <v>49</v>
      </c>
      <c s="34" t="s">
        <v>142</v>
      </c>
      <c s="34" t="s">
        <v>6756</v>
      </c>
      <c s="35" t="s">
        <v>5</v>
      </c>
      <c s="6" t="s">
        <v>6757</v>
      </c>
      <c s="36" t="s">
        <v>95</v>
      </c>
      <c s="37">
        <v>28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25.5">
      <c r="A82" t="s">
        <v>58</v>
      </c>
      <c r="E82" s="39" t="s">
        <v>6758</v>
      </c>
    </row>
    <row r="83" spans="1:13" ht="12.75">
      <c r="A83" t="s">
        <v>46</v>
      </c>
      <c r="C83" s="31" t="s">
        <v>108</v>
      </c>
      <c r="E83" s="33" t="s">
        <v>2697</v>
      </c>
      <c r="J83" s="32">
        <f>0</f>
      </c>
      <c s="32">
        <f>0</f>
      </c>
      <c s="32">
        <f>0+L84</f>
      </c>
      <c s="32">
        <f>0+M84</f>
      </c>
    </row>
    <row r="84" spans="1:16" ht="12.75">
      <c r="A84" t="s">
        <v>49</v>
      </c>
      <c s="34" t="s">
        <v>146</v>
      </c>
      <c s="34" t="s">
        <v>6759</v>
      </c>
      <c s="35" t="s">
        <v>5</v>
      </c>
      <c s="6" t="s">
        <v>6760</v>
      </c>
      <c s="36" t="s">
        <v>95</v>
      </c>
      <c s="37">
        <v>28</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76.5">
      <c r="A87" t="s">
        <v>58</v>
      </c>
      <c r="E87"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6733</v>
      </c>
      <c s="41">
        <f>Rekapitulace!C116</f>
      </c>
      <c s="20" t="s">
        <v>0</v>
      </c>
      <c t="s">
        <v>23</v>
      </c>
      <c t="s">
        <v>27</v>
      </c>
    </row>
    <row r="4" spans="1:16" ht="32" customHeight="1">
      <c r="A4" s="24" t="s">
        <v>20</v>
      </c>
      <c s="25" t="s">
        <v>28</v>
      </c>
      <c s="27" t="s">
        <v>6733</v>
      </c>
      <c r="E4" s="26" t="s">
        <v>6734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6763</v>
      </c>
      <c r="E8" s="30" t="s">
        <v>6762</v>
      </c>
      <c r="J8" s="29">
        <f>0+J9+J30+J99+J104+J113+J130+J143+J204</f>
      </c>
      <c s="29">
        <f>0+K9+K30+K99+K104+K113+K130+K143+K204</f>
      </c>
      <c s="29">
        <f>0+L9+L30+L99+L104+L113+L130+L143+L204</f>
      </c>
      <c s="29">
        <f>0+M9+M30+M99+M104+M113+M130+M143+M204</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347.7</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17.3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6741</v>
      </c>
      <c s="35" t="s">
        <v>5</v>
      </c>
      <c s="6" t="s">
        <v>6742</v>
      </c>
      <c s="36" t="s">
        <v>6743</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6" ht="12.75">
      <c r="A22" t="s">
        <v>49</v>
      </c>
      <c s="34" t="s">
        <v>269</v>
      </c>
      <c s="34" t="s">
        <v>6728</v>
      </c>
      <c s="35" t="s">
        <v>5</v>
      </c>
      <c s="6" t="s">
        <v>6764</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2.75">
      <c r="A25" t="s">
        <v>58</v>
      </c>
      <c r="E25" s="39" t="s">
        <v>6765</v>
      </c>
    </row>
    <row r="26" spans="1:16" ht="12.75">
      <c r="A26" t="s">
        <v>49</v>
      </c>
      <c s="34" t="s">
        <v>273</v>
      </c>
      <c s="34" t="s">
        <v>6731</v>
      </c>
      <c s="35" t="s">
        <v>5</v>
      </c>
      <c s="6" t="s">
        <v>6766</v>
      </c>
      <c s="36" t="s">
        <v>1012</v>
      </c>
      <c s="37">
        <v>1</v>
      </c>
      <c s="36">
        <v>0</v>
      </c>
      <c s="36">
        <f>ROUND(G26*H26,6)</f>
      </c>
      <c r="L26" s="38">
        <v>0</v>
      </c>
      <c s="32">
        <f>ROUND(ROUND(L26,2)*ROUND(G26,3),2)</f>
      </c>
      <c s="36" t="s">
        <v>429</v>
      </c>
      <c>
        <f>(M26*21)/100</f>
      </c>
      <c t="s">
        <v>27</v>
      </c>
    </row>
    <row r="27" spans="1:5" ht="12.75">
      <c r="A27" s="35" t="s">
        <v>55</v>
      </c>
      <c r="E27" s="39" t="s">
        <v>6767</v>
      </c>
    </row>
    <row r="28" spans="1:5" ht="12.75">
      <c r="A28" s="35" t="s">
        <v>56</v>
      </c>
      <c r="E28" s="40" t="s">
        <v>5</v>
      </c>
    </row>
    <row r="29" spans="1:5" ht="12.75">
      <c r="A29" t="s">
        <v>58</v>
      </c>
      <c r="E29" s="39" t="s">
        <v>6768</v>
      </c>
    </row>
    <row r="30" spans="1:13" ht="12.75">
      <c r="A30" t="s">
        <v>46</v>
      </c>
      <c r="C30" s="31" t="s">
        <v>71</v>
      </c>
      <c r="E30" s="33" t="s">
        <v>72</v>
      </c>
      <c r="J30" s="32">
        <f>0</f>
      </c>
      <c s="32">
        <f>0</f>
      </c>
      <c s="32">
        <f>0+L31+L35+L39+L43+L47+L51+L55+L59+L63+L67+L71+L75+L79+L83+L87+L91+L95</f>
      </c>
      <c s="32">
        <f>0+M31+M35+M39+M43+M47+M51+M55+M59+M63+M67+M71+M75+M79+M83+M87+M91+M95</f>
      </c>
    </row>
    <row r="31" spans="1:16" ht="12.75">
      <c r="A31" t="s">
        <v>49</v>
      </c>
      <c s="34" t="s">
        <v>87</v>
      </c>
      <c s="34" t="s">
        <v>6744</v>
      </c>
      <c s="35" t="s">
        <v>5</v>
      </c>
      <c s="6" t="s">
        <v>6745</v>
      </c>
      <c s="36" t="s">
        <v>469</v>
      </c>
      <c s="37">
        <v>9.9</v>
      </c>
      <c s="36">
        <v>0</v>
      </c>
      <c s="36">
        <f>ROUND(G31*H31,6)</f>
      </c>
      <c r="L31" s="38">
        <v>0</v>
      </c>
      <c s="32">
        <f>ROUND(ROUND(L31,2)*ROUND(G31,3),2)</f>
      </c>
      <c s="36" t="s">
        <v>429</v>
      </c>
      <c>
        <f>(M31*21)/100</f>
      </c>
      <c t="s">
        <v>27</v>
      </c>
    </row>
    <row r="32" spans="1:5" ht="12.75">
      <c r="A32" s="35" t="s">
        <v>55</v>
      </c>
      <c r="E32" s="39" t="s">
        <v>5</v>
      </c>
    </row>
    <row r="33" spans="1:5" ht="12.75">
      <c r="A33" s="35" t="s">
        <v>56</v>
      </c>
      <c r="E33" s="40" t="s">
        <v>6769</v>
      </c>
    </row>
    <row r="34" spans="1:5" ht="12.75">
      <c r="A34" t="s">
        <v>58</v>
      </c>
      <c r="E34" s="39" t="s">
        <v>6747</v>
      </c>
    </row>
    <row r="35" spans="1:16" ht="25.5">
      <c r="A35" t="s">
        <v>49</v>
      </c>
      <c s="34" t="s">
        <v>92</v>
      </c>
      <c s="34" t="s">
        <v>6770</v>
      </c>
      <c s="35" t="s">
        <v>5</v>
      </c>
      <c s="6" t="s">
        <v>6771</v>
      </c>
      <c s="36" t="s">
        <v>75</v>
      </c>
      <c s="37">
        <v>1.995</v>
      </c>
      <c s="36">
        <v>0</v>
      </c>
      <c s="36">
        <f>ROUND(G35*H35,6)</f>
      </c>
      <c r="L35" s="38">
        <v>0</v>
      </c>
      <c s="32">
        <f>ROUND(ROUND(L35,2)*ROUND(G35,3),2)</f>
      </c>
      <c s="36" t="s">
        <v>429</v>
      </c>
      <c>
        <f>(M35*21)/100</f>
      </c>
      <c t="s">
        <v>27</v>
      </c>
    </row>
    <row r="36" spans="1:5" ht="12.75">
      <c r="A36" s="35" t="s">
        <v>55</v>
      </c>
      <c r="E36" s="39" t="s">
        <v>5</v>
      </c>
    </row>
    <row r="37" spans="1:5" ht="12.75">
      <c r="A37" s="35" t="s">
        <v>56</v>
      </c>
      <c r="E37" s="40" t="s">
        <v>6772</v>
      </c>
    </row>
    <row r="38" spans="1:5" ht="63.75">
      <c r="A38" t="s">
        <v>58</v>
      </c>
      <c r="E38" s="39" t="s">
        <v>2397</v>
      </c>
    </row>
    <row r="39" spans="1:16" ht="25.5">
      <c r="A39" t="s">
        <v>49</v>
      </c>
      <c s="34" t="s">
        <v>97</v>
      </c>
      <c s="34" t="s">
        <v>4068</v>
      </c>
      <c s="35" t="s">
        <v>5</v>
      </c>
      <c s="6" t="s">
        <v>4069</v>
      </c>
      <c s="36" t="s">
        <v>1574</v>
      </c>
      <c s="37">
        <v>92</v>
      </c>
      <c s="36">
        <v>0</v>
      </c>
      <c s="36">
        <f>ROUND(G39*H39,6)</f>
      </c>
      <c r="L39" s="38">
        <v>0</v>
      </c>
      <c s="32">
        <f>ROUND(ROUND(L39,2)*ROUND(G39,3),2)</f>
      </c>
      <c s="36" t="s">
        <v>429</v>
      </c>
      <c>
        <f>(M39*21)/100</f>
      </c>
      <c t="s">
        <v>27</v>
      </c>
    </row>
    <row r="40" spans="1:5" ht="12.75">
      <c r="A40" s="35" t="s">
        <v>55</v>
      </c>
      <c r="E40" s="39" t="s">
        <v>5</v>
      </c>
    </row>
    <row r="41" spans="1:5" ht="12.75">
      <c r="A41" s="35" t="s">
        <v>56</v>
      </c>
      <c r="E41" s="40" t="s">
        <v>6773</v>
      </c>
    </row>
    <row r="42" spans="1:5" ht="25.5">
      <c r="A42" t="s">
        <v>58</v>
      </c>
      <c r="E42" s="39" t="s">
        <v>1927</v>
      </c>
    </row>
    <row r="43" spans="1:16" ht="25.5">
      <c r="A43" t="s">
        <v>49</v>
      </c>
      <c s="34" t="s">
        <v>85</v>
      </c>
      <c s="34" t="s">
        <v>6774</v>
      </c>
      <c s="35" t="s">
        <v>5</v>
      </c>
      <c s="6" t="s">
        <v>6775</v>
      </c>
      <c s="36" t="s">
        <v>75</v>
      </c>
      <c s="37">
        <v>2.66</v>
      </c>
      <c s="36">
        <v>0</v>
      </c>
      <c s="36">
        <f>ROUND(G43*H43,6)</f>
      </c>
      <c r="L43" s="38">
        <v>0</v>
      </c>
      <c s="32">
        <f>ROUND(ROUND(L43,2)*ROUND(G43,3),2)</f>
      </c>
      <c s="36" t="s">
        <v>429</v>
      </c>
      <c>
        <f>(M43*21)/100</f>
      </c>
      <c t="s">
        <v>27</v>
      </c>
    </row>
    <row r="44" spans="1:5" ht="12.75">
      <c r="A44" s="35" t="s">
        <v>55</v>
      </c>
      <c r="E44" s="39" t="s">
        <v>5</v>
      </c>
    </row>
    <row r="45" spans="1:5" ht="12.75">
      <c r="A45" s="35" t="s">
        <v>56</v>
      </c>
      <c r="E45" s="40" t="s">
        <v>6776</v>
      </c>
    </row>
    <row r="46" spans="1:5" ht="63.75">
      <c r="A46" t="s">
        <v>58</v>
      </c>
      <c r="E46" s="39" t="s">
        <v>2397</v>
      </c>
    </row>
    <row r="47" spans="1:16" ht="25.5">
      <c r="A47" t="s">
        <v>49</v>
      </c>
      <c s="34" t="s">
        <v>104</v>
      </c>
      <c s="34" t="s">
        <v>6777</v>
      </c>
      <c s="35" t="s">
        <v>5</v>
      </c>
      <c s="6" t="s">
        <v>6778</v>
      </c>
      <c s="36" t="s">
        <v>1574</v>
      </c>
      <c s="37">
        <v>118.8</v>
      </c>
      <c s="36">
        <v>0</v>
      </c>
      <c s="36">
        <f>ROUND(G47*H47,6)</f>
      </c>
      <c r="L47" s="38">
        <v>0</v>
      </c>
      <c s="32">
        <f>ROUND(ROUND(L47,2)*ROUND(G47,3),2)</f>
      </c>
      <c s="36" t="s">
        <v>429</v>
      </c>
      <c>
        <f>(M47*21)/100</f>
      </c>
      <c t="s">
        <v>27</v>
      </c>
    </row>
    <row r="48" spans="1:5" ht="12.75">
      <c r="A48" s="35" t="s">
        <v>55</v>
      </c>
      <c r="E48" s="39" t="s">
        <v>5</v>
      </c>
    </row>
    <row r="49" spans="1:5" ht="12.75">
      <c r="A49" s="35" t="s">
        <v>56</v>
      </c>
      <c r="E49" s="40" t="s">
        <v>6779</v>
      </c>
    </row>
    <row r="50" spans="1:5" ht="25.5">
      <c r="A50" t="s">
        <v>58</v>
      </c>
      <c r="E50" s="39" t="s">
        <v>1927</v>
      </c>
    </row>
    <row r="51" spans="1:16" ht="12.75">
      <c r="A51" t="s">
        <v>49</v>
      </c>
      <c s="34" t="s">
        <v>108</v>
      </c>
      <c s="34" t="s">
        <v>3926</v>
      </c>
      <c s="35" t="s">
        <v>5</v>
      </c>
      <c s="6" t="s">
        <v>3927</v>
      </c>
      <c s="36" t="s">
        <v>276</v>
      </c>
      <c s="37">
        <v>350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8.25">
      <c r="A54" t="s">
        <v>58</v>
      </c>
      <c r="E54" s="39" t="s">
        <v>3929</v>
      </c>
    </row>
    <row r="55" spans="1:16" ht="12.75">
      <c r="A55" t="s">
        <v>49</v>
      </c>
      <c s="34" t="s">
        <v>112</v>
      </c>
      <c s="34" t="s">
        <v>3438</v>
      </c>
      <c s="35" t="s">
        <v>5</v>
      </c>
      <c s="6" t="s">
        <v>3439</v>
      </c>
      <c s="36" t="s">
        <v>75</v>
      </c>
      <c s="37">
        <v>193.2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318.75">
      <c r="A58" t="s">
        <v>58</v>
      </c>
      <c r="E58" s="39" t="s">
        <v>3442</v>
      </c>
    </row>
    <row r="59" spans="1:16" ht="12.75">
      <c r="A59" t="s">
        <v>49</v>
      </c>
      <c s="34" t="s">
        <v>116</v>
      </c>
      <c s="34" t="s">
        <v>5639</v>
      </c>
      <c s="35" t="s">
        <v>5</v>
      </c>
      <c s="6" t="s">
        <v>5640</v>
      </c>
      <c s="36" t="s">
        <v>75</v>
      </c>
      <c s="37">
        <v>146.4</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318.75">
      <c r="A62" t="s">
        <v>58</v>
      </c>
      <c r="E62" s="39" t="s">
        <v>436</v>
      </c>
    </row>
    <row r="63" spans="1:16" ht="12.75">
      <c r="A63" t="s">
        <v>49</v>
      </c>
      <c s="34" t="s">
        <v>120</v>
      </c>
      <c s="34" t="s">
        <v>4255</v>
      </c>
      <c s="35" t="s">
        <v>5</v>
      </c>
      <c s="6" t="s">
        <v>4256</v>
      </c>
      <c s="36" t="s">
        <v>439</v>
      </c>
      <c s="37">
        <v>3918</v>
      </c>
      <c s="36">
        <v>0</v>
      </c>
      <c s="36">
        <f>ROUND(G63*H63,6)</f>
      </c>
      <c r="L63" s="38">
        <v>0</v>
      </c>
      <c s="32">
        <f>ROUND(ROUND(L63,2)*ROUND(G63,3),2)</f>
      </c>
      <c s="36" t="s">
        <v>429</v>
      </c>
      <c>
        <f>(M63*21)/100</f>
      </c>
      <c t="s">
        <v>27</v>
      </c>
    </row>
    <row r="64" spans="1:5" ht="12.75">
      <c r="A64" s="35" t="s">
        <v>55</v>
      </c>
      <c r="E64" s="39" t="s">
        <v>5</v>
      </c>
    </row>
    <row r="65" spans="1:5" ht="12.75">
      <c r="A65" s="35" t="s">
        <v>56</v>
      </c>
      <c r="E65" s="40" t="s">
        <v>6780</v>
      </c>
    </row>
    <row r="66" spans="1:5" ht="25.5">
      <c r="A66" t="s">
        <v>58</v>
      </c>
      <c r="E66" s="39" t="s">
        <v>441</v>
      </c>
    </row>
    <row r="67" spans="1:16" ht="12.75">
      <c r="A67" t="s">
        <v>49</v>
      </c>
      <c s="34" t="s">
        <v>126</v>
      </c>
      <c s="34" t="s">
        <v>442</v>
      </c>
      <c s="35" t="s">
        <v>5</v>
      </c>
      <c s="6" t="s">
        <v>443</v>
      </c>
      <c s="36" t="s">
        <v>75</v>
      </c>
      <c s="37">
        <v>146.4</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91.25">
      <c r="A70" t="s">
        <v>58</v>
      </c>
      <c r="E70" s="39" t="s">
        <v>444</v>
      </c>
    </row>
    <row r="71" spans="1:16" ht="12.75">
      <c r="A71" t="s">
        <v>49</v>
      </c>
      <c s="34" t="s">
        <v>130</v>
      </c>
      <c s="34" t="s">
        <v>4259</v>
      </c>
      <c s="35" t="s">
        <v>5</v>
      </c>
      <c s="6" t="s">
        <v>4260</v>
      </c>
      <c s="36" t="s">
        <v>75</v>
      </c>
      <c s="37">
        <v>24.1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229.5">
      <c r="A74" t="s">
        <v>58</v>
      </c>
      <c r="E74" s="39" t="s">
        <v>4262</v>
      </c>
    </row>
    <row r="75" spans="1:16" ht="12.75">
      <c r="A75" t="s">
        <v>49</v>
      </c>
      <c s="34" t="s">
        <v>134</v>
      </c>
      <c s="34" t="s">
        <v>3464</v>
      </c>
      <c s="35" t="s">
        <v>5</v>
      </c>
      <c s="6" t="s">
        <v>3465</v>
      </c>
      <c s="36" t="s">
        <v>75</v>
      </c>
      <c s="37">
        <v>75.117</v>
      </c>
      <c s="36">
        <v>0</v>
      </c>
      <c s="36">
        <f>ROUND(G75*H75,6)</f>
      </c>
      <c r="L75" s="38">
        <v>0</v>
      </c>
      <c s="32">
        <f>ROUND(ROUND(L75,2)*ROUND(G75,3),2)</f>
      </c>
      <c s="36" t="s">
        <v>429</v>
      </c>
      <c>
        <f>(M75*21)/100</f>
      </c>
      <c t="s">
        <v>27</v>
      </c>
    </row>
    <row r="76" spans="1:5" ht="12.75">
      <c r="A76" s="35" t="s">
        <v>55</v>
      </c>
      <c r="E76" s="39" t="s">
        <v>5</v>
      </c>
    </row>
    <row r="77" spans="1:5" ht="76.5">
      <c r="A77" s="35" t="s">
        <v>56</v>
      </c>
      <c r="E77" s="40" t="s">
        <v>6781</v>
      </c>
    </row>
    <row r="78" spans="1:5" ht="293.25">
      <c r="A78" t="s">
        <v>58</v>
      </c>
      <c r="E78" s="39" t="s">
        <v>3468</v>
      </c>
    </row>
    <row r="79" spans="1:16" ht="12.75">
      <c r="A79" t="s">
        <v>49</v>
      </c>
      <c s="34" t="s">
        <v>138</v>
      </c>
      <c s="34" t="s">
        <v>6782</v>
      </c>
      <c s="35" t="s">
        <v>5</v>
      </c>
      <c s="6" t="s">
        <v>6783</v>
      </c>
      <c s="36" t="s">
        <v>75</v>
      </c>
      <c s="37">
        <v>1.05</v>
      </c>
      <c s="36">
        <v>0</v>
      </c>
      <c s="36">
        <f>ROUND(G79*H79,6)</f>
      </c>
      <c r="L79" s="38">
        <v>0</v>
      </c>
      <c s="32">
        <f>ROUND(ROUND(L79,2)*ROUND(G79,3),2)</f>
      </c>
      <c s="36" t="s">
        <v>429</v>
      </c>
      <c>
        <f>(M79*21)/100</f>
      </c>
      <c t="s">
        <v>27</v>
      </c>
    </row>
    <row r="80" spans="1:5" ht="12.75">
      <c r="A80" s="35" t="s">
        <v>55</v>
      </c>
      <c r="E80" s="39" t="s">
        <v>6784</v>
      </c>
    </row>
    <row r="81" spans="1:5" ht="12.75">
      <c r="A81" s="35" t="s">
        <v>56</v>
      </c>
      <c r="E81" s="40" t="s">
        <v>6785</v>
      </c>
    </row>
    <row r="82" spans="1:5" ht="255">
      <c r="A82" t="s">
        <v>58</v>
      </c>
      <c r="E82" s="39" t="s">
        <v>6786</v>
      </c>
    </row>
    <row r="83" spans="1:16" ht="12.75">
      <c r="A83" t="s">
        <v>49</v>
      </c>
      <c s="34" t="s">
        <v>142</v>
      </c>
      <c s="34" t="s">
        <v>3469</v>
      </c>
      <c s="35" t="s">
        <v>5</v>
      </c>
      <c s="6" t="s">
        <v>3470</v>
      </c>
      <c s="36" t="s">
        <v>469</v>
      </c>
      <c s="37">
        <v>13.3</v>
      </c>
      <c s="36">
        <v>0</v>
      </c>
      <c s="36">
        <f>ROUND(G83*H83,6)</f>
      </c>
      <c r="L83" s="38">
        <v>0</v>
      </c>
      <c s="32">
        <f>ROUND(ROUND(L83,2)*ROUND(G83,3),2)</f>
      </c>
      <c s="36" t="s">
        <v>429</v>
      </c>
      <c>
        <f>(M83*21)/100</f>
      </c>
      <c t="s">
        <v>27</v>
      </c>
    </row>
    <row r="84" spans="1:5" ht="12.75">
      <c r="A84" s="35" t="s">
        <v>55</v>
      </c>
      <c r="E84" s="39" t="s">
        <v>5</v>
      </c>
    </row>
    <row r="85" spans="1:5" ht="12.75">
      <c r="A85" s="35" t="s">
        <v>56</v>
      </c>
      <c r="E85" s="40" t="s">
        <v>6787</v>
      </c>
    </row>
    <row r="86" spans="1:5" ht="25.5">
      <c r="A86" t="s">
        <v>58</v>
      </c>
      <c r="E86" s="39" t="s">
        <v>2415</v>
      </c>
    </row>
    <row r="87" spans="1:16" ht="12.75">
      <c r="A87" t="s">
        <v>49</v>
      </c>
      <c s="34" t="s">
        <v>146</v>
      </c>
      <c s="34" t="s">
        <v>5375</v>
      </c>
      <c s="35" t="s">
        <v>5</v>
      </c>
      <c s="6" t="s">
        <v>5376</v>
      </c>
      <c s="36" t="s">
        <v>469</v>
      </c>
      <c s="37">
        <v>9.9</v>
      </c>
      <c s="36">
        <v>0</v>
      </c>
      <c s="36">
        <f>ROUND(G87*H87,6)</f>
      </c>
      <c r="L87" s="38">
        <v>0</v>
      </c>
      <c s="32">
        <f>ROUND(ROUND(L87,2)*ROUND(G87,3),2)</f>
      </c>
      <c s="36" t="s">
        <v>429</v>
      </c>
      <c>
        <f>(M87*21)/100</f>
      </c>
      <c t="s">
        <v>27</v>
      </c>
    </row>
    <row r="88" spans="1:5" ht="12.75">
      <c r="A88" s="35" t="s">
        <v>55</v>
      </c>
      <c r="E88" s="39" t="s">
        <v>5</v>
      </c>
    </row>
    <row r="89" spans="1:5" ht="12.75">
      <c r="A89" s="35" t="s">
        <v>56</v>
      </c>
      <c r="E89" s="40" t="s">
        <v>6769</v>
      </c>
    </row>
    <row r="90" spans="1:5" ht="38.25">
      <c r="A90" t="s">
        <v>58</v>
      </c>
      <c r="E90" s="39" t="s">
        <v>5379</v>
      </c>
    </row>
    <row r="91" spans="1:16" ht="12.75">
      <c r="A91" t="s">
        <v>49</v>
      </c>
      <c s="34" t="s">
        <v>150</v>
      </c>
      <c s="34" t="s">
        <v>6788</v>
      </c>
      <c s="35" t="s">
        <v>5</v>
      </c>
      <c s="6" t="s">
        <v>6789</v>
      </c>
      <c s="36" t="s">
        <v>469</v>
      </c>
      <c s="37">
        <v>9.9</v>
      </c>
      <c s="36">
        <v>0</v>
      </c>
      <c s="36">
        <f>ROUND(G91*H91,6)</f>
      </c>
      <c r="L91" s="38">
        <v>0</v>
      </c>
      <c s="32">
        <f>ROUND(ROUND(L91,2)*ROUND(G91,3),2)</f>
      </c>
      <c s="36" t="s">
        <v>429</v>
      </c>
      <c>
        <f>(M91*21)/100</f>
      </c>
      <c t="s">
        <v>27</v>
      </c>
    </row>
    <row r="92" spans="1:5" ht="12.75">
      <c r="A92" s="35" t="s">
        <v>55</v>
      </c>
      <c r="E92" s="39" t="s">
        <v>5</v>
      </c>
    </row>
    <row r="93" spans="1:5" ht="12.75">
      <c r="A93" s="35" t="s">
        <v>56</v>
      </c>
      <c r="E93" s="40" t="s">
        <v>6769</v>
      </c>
    </row>
    <row r="94" spans="1:5" ht="25.5">
      <c r="A94" t="s">
        <v>58</v>
      </c>
      <c r="E94" s="39" t="s">
        <v>6790</v>
      </c>
    </row>
    <row r="95" spans="1:16" ht="12.75">
      <c r="A95" t="s">
        <v>49</v>
      </c>
      <c s="34" t="s">
        <v>153</v>
      </c>
      <c s="34" t="s">
        <v>3480</v>
      </c>
      <c s="35" t="s">
        <v>5</v>
      </c>
      <c s="6" t="s">
        <v>3481</v>
      </c>
      <c s="36" t="s">
        <v>469</v>
      </c>
      <c s="37">
        <v>9.9</v>
      </c>
      <c s="36">
        <v>0</v>
      </c>
      <c s="36">
        <f>ROUND(G95*H95,6)</f>
      </c>
      <c r="L95" s="38">
        <v>0</v>
      </c>
      <c s="32">
        <f>ROUND(ROUND(L95,2)*ROUND(G95,3),2)</f>
      </c>
      <c s="36" t="s">
        <v>429</v>
      </c>
      <c>
        <f>(M95*21)/100</f>
      </c>
      <c t="s">
        <v>27</v>
      </c>
    </row>
    <row r="96" spans="1:5" ht="12.75">
      <c r="A96" s="35" t="s">
        <v>55</v>
      </c>
      <c r="E96" s="39" t="s">
        <v>5</v>
      </c>
    </row>
    <row r="97" spans="1:5" ht="12.75">
      <c r="A97" s="35" t="s">
        <v>56</v>
      </c>
      <c r="E97" s="40" t="s">
        <v>6769</v>
      </c>
    </row>
    <row r="98" spans="1:5" ht="38.25">
      <c r="A98" t="s">
        <v>58</v>
      </c>
      <c r="E98" s="39" t="s">
        <v>3482</v>
      </c>
    </row>
    <row r="99" spans="1:13" ht="12.75">
      <c r="A99" t="s">
        <v>46</v>
      </c>
      <c r="C99" s="31" t="s">
        <v>27</v>
      </c>
      <c r="E99" s="33" t="s">
        <v>445</v>
      </c>
      <c r="J99" s="32">
        <f>0</f>
      </c>
      <c s="32">
        <f>0</f>
      </c>
      <c s="32">
        <f>0+L100</f>
      </c>
      <c s="32">
        <f>0+M100</f>
      </c>
    </row>
    <row r="100" spans="1:16" ht="12.75">
      <c r="A100" t="s">
        <v>49</v>
      </c>
      <c s="34" t="s">
        <v>157</v>
      </c>
      <c s="34" t="s">
        <v>3819</v>
      </c>
      <c s="35" t="s">
        <v>5</v>
      </c>
      <c s="6" t="s">
        <v>3820</v>
      </c>
      <c s="36" t="s">
        <v>53</v>
      </c>
      <c s="37">
        <v>0.053</v>
      </c>
      <c s="36">
        <v>0</v>
      </c>
      <c s="36">
        <f>ROUND(G100*H100,6)</f>
      </c>
      <c r="L100" s="38">
        <v>0</v>
      </c>
      <c s="32">
        <f>ROUND(ROUND(L100,2)*ROUND(G100,3),2)</f>
      </c>
      <c s="36" t="s">
        <v>429</v>
      </c>
      <c>
        <f>(M100*21)/100</f>
      </c>
      <c t="s">
        <v>27</v>
      </c>
    </row>
    <row r="101" spans="1:5" ht="12.75">
      <c r="A101" s="35" t="s">
        <v>55</v>
      </c>
      <c r="E101" s="39" t="s">
        <v>5</v>
      </c>
    </row>
    <row r="102" spans="1:5" ht="12.75">
      <c r="A102" s="35" t="s">
        <v>56</v>
      </c>
      <c r="E102" s="40" t="s">
        <v>6791</v>
      </c>
    </row>
    <row r="103" spans="1:5" ht="267.75">
      <c r="A103" t="s">
        <v>58</v>
      </c>
      <c r="E103" s="39" t="s">
        <v>452</v>
      </c>
    </row>
    <row r="104" spans="1:13" ht="12.75">
      <c r="A104" t="s">
        <v>46</v>
      </c>
      <c r="C104" s="31" t="s">
        <v>87</v>
      </c>
      <c r="E104" s="33" t="s">
        <v>453</v>
      </c>
      <c r="J104" s="32">
        <f>0</f>
      </c>
      <c s="32">
        <f>0</f>
      </c>
      <c s="32">
        <f>0+L105+L109</f>
      </c>
      <c s="32">
        <f>0+M105+M109</f>
      </c>
    </row>
    <row r="105" spans="1:16" ht="12.75">
      <c r="A105" t="s">
        <v>49</v>
      </c>
      <c s="34" t="s">
        <v>161</v>
      </c>
      <c s="34" t="s">
        <v>5873</v>
      </c>
      <c s="35" t="s">
        <v>5</v>
      </c>
      <c s="6" t="s">
        <v>5874</v>
      </c>
      <c s="36" t="s">
        <v>75</v>
      </c>
      <c s="37">
        <v>2.869</v>
      </c>
      <c s="36">
        <v>0</v>
      </c>
      <c s="36">
        <f>ROUND(G105*H105,6)</f>
      </c>
      <c r="L105" s="38">
        <v>0</v>
      </c>
      <c s="32">
        <f>ROUND(ROUND(L105,2)*ROUND(G105,3),2)</f>
      </c>
      <c s="36" t="s">
        <v>429</v>
      </c>
      <c>
        <f>(M105*21)/100</f>
      </c>
      <c t="s">
        <v>27</v>
      </c>
    </row>
    <row r="106" spans="1:5" ht="12.75">
      <c r="A106" s="35" t="s">
        <v>55</v>
      </c>
      <c r="E106" s="39" t="s">
        <v>5</v>
      </c>
    </row>
    <row r="107" spans="1:5" ht="51">
      <c r="A107" s="35" t="s">
        <v>56</v>
      </c>
      <c r="E107" s="40" t="s">
        <v>6792</v>
      </c>
    </row>
    <row r="108" spans="1:5" ht="369.75">
      <c r="A108" t="s">
        <v>58</v>
      </c>
      <c r="E108" s="39" t="s">
        <v>457</v>
      </c>
    </row>
    <row r="109" spans="1:16" ht="12.75">
      <c r="A109" t="s">
        <v>49</v>
      </c>
      <c s="34" t="s">
        <v>165</v>
      </c>
      <c s="34" t="s">
        <v>6226</v>
      </c>
      <c s="35" t="s">
        <v>5</v>
      </c>
      <c s="6" t="s">
        <v>6227</v>
      </c>
      <c s="36" t="s">
        <v>75</v>
      </c>
      <c s="37">
        <v>17.658</v>
      </c>
      <c s="36">
        <v>0</v>
      </c>
      <c s="36">
        <f>ROUND(G109*H109,6)</f>
      </c>
      <c r="L109" s="38">
        <v>0</v>
      </c>
      <c s="32">
        <f>ROUND(ROUND(L109,2)*ROUND(G109,3),2)</f>
      </c>
      <c s="36" t="s">
        <v>429</v>
      </c>
      <c>
        <f>(M109*21)/100</f>
      </c>
      <c t="s">
        <v>27</v>
      </c>
    </row>
    <row r="110" spans="1:5" ht="12.75">
      <c r="A110" s="35" t="s">
        <v>55</v>
      </c>
      <c r="E110" s="39" t="s">
        <v>5</v>
      </c>
    </row>
    <row r="111" spans="1:5" ht="76.5">
      <c r="A111" s="35" t="s">
        <v>56</v>
      </c>
      <c r="E111" s="40" t="s">
        <v>6793</v>
      </c>
    </row>
    <row r="112" spans="1:5" ht="38.25">
      <c r="A112" t="s">
        <v>58</v>
      </c>
      <c r="E112" s="39" t="s">
        <v>461</v>
      </c>
    </row>
    <row r="113" spans="1:13" ht="12.75">
      <c r="A113" t="s">
        <v>46</v>
      </c>
      <c r="C113" s="31" t="s">
        <v>92</v>
      </c>
      <c r="E113" s="33" t="s">
        <v>2628</v>
      </c>
      <c r="J113" s="32">
        <f>0</f>
      </c>
      <c s="32">
        <f>0</f>
      </c>
      <c s="32">
        <f>0+L114+L118+L122+L126</f>
      </c>
      <c s="32">
        <f>0+M114+M118+M122+M126</f>
      </c>
    </row>
    <row r="114" spans="1:16" ht="12.75">
      <c r="A114" t="s">
        <v>49</v>
      </c>
      <c s="34" t="s">
        <v>169</v>
      </c>
      <c s="34" t="s">
        <v>6794</v>
      </c>
      <c s="35" t="s">
        <v>5</v>
      </c>
      <c s="6" t="s">
        <v>6795</v>
      </c>
      <c s="36" t="s">
        <v>469</v>
      </c>
      <c s="37">
        <v>13.3</v>
      </c>
      <c s="36">
        <v>0</v>
      </c>
      <c s="36">
        <f>ROUND(G114*H114,6)</f>
      </c>
      <c r="L114" s="38">
        <v>0</v>
      </c>
      <c s="32">
        <f>ROUND(ROUND(L114,2)*ROUND(G114,3),2)</f>
      </c>
      <c s="36" t="s">
        <v>429</v>
      </c>
      <c>
        <f>(M114*21)/100</f>
      </c>
      <c t="s">
        <v>27</v>
      </c>
    </row>
    <row r="115" spans="1:5" ht="12.75">
      <c r="A115" s="35" t="s">
        <v>55</v>
      </c>
      <c r="E115" s="39" t="s">
        <v>5</v>
      </c>
    </row>
    <row r="116" spans="1:5" ht="12.75">
      <c r="A116" s="35" t="s">
        <v>56</v>
      </c>
      <c r="E116" s="40" t="s">
        <v>6787</v>
      </c>
    </row>
    <row r="117" spans="1:5" ht="51">
      <c r="A117" t="s">
        <v>58</v>
      </c>
      <c r="E117" s="39" t="s">
        <v>3554</v>
      </c>
    </row>
    <row r="118" spans="1:16" ht="12.75">
      <c r="A118" t="s">
        <v>49</v>
      </c>
      <c s="34" t="s">
        <v>173</v>
      </c>
      <c s="34" t="s">
        <v>6796</v>
      </c>
      <c s="35" t="s">
        <v>5</v>
      </c>
      <c s="6" t="s">
        <v>6797</v>
      </c>
      <c s="36" t="s">
        <v>469</v>
      </c>
      <c s="37">
        <v>13.3</v>
      </c>
      <c s="36">
        <v>0</v>
      </c>
      <c s="36">
        <f>ROUND(G118*H118,6)</f>
      </c>
      <c r="L118" s="38">
        <v>0</v>
      </c>
      <c s="32">
        <f>ROUND(ROUND(L118,2)*ROUND(G118,3),2)</f>
      </c>
      <c s="36" t="s">
        <v>429</v>
      </c>
      <c>
        <f>(M118*21)/100</f>
      </c>
      <c t="s">
        <v>27</v>
      </c>
    </row>
    <row r="119" spans="1:5" ht="12.75">
      <c r="A119" s="35" t="s">
        <v>55</v>
      </c>
      <c r="E119" s="39" t="s">
        <v>5</v>
      </c>
    </row>
    <row r="120" spans="1:5" ht="12.75">
      <c r="A120" s="35" t="s">
        <v>56</v>
      </c>
      <c r="E120" s="40" t="s">
        <v>6787</v>
      </c>
    </row>
    <row r="121" spans="1:5" ht="51">
      <c r="A121" t="s">
        <v>58</v>
      </c>
      <c r="E121" s="39" t="s">
        <v>4152</v>
      </c>
    </row>
    <row r="122" spans="1:16" ht="12.75">
      <c r="A122" t="s">
        <v>49</v>
      </c>
      <c s="34" t="s">
        <v>177</v>
      </c>
      <c s="34" t="s">
        <v>6798</v>
      </c>
      <c s="35" t="s">
        <v>5</v>
      </c>
      <c s="6" t="s">
        <v>6799</v>
      </c>
      <c s="36" t="s">
        <v>469</v>
      </c>
      <c s="37">
        <v>13.3</v>
      </c>
      <c s="36">
        <v>0</v>
      </c>
      <c s="36">
        <f>ROUND(G122*H122,6)</f>
      </c>
      <c r="L122" s="38">
        <v>0</v>
      </c>
      <c s="32">
        <f>ROUND(ROUND(L122,2)*ROUND(G122,3),2)</f>
      </c>
      <c s="36" t="s">
        <v>429</v>
      </c>
      <c>
        <f>(M122*21)/100</f>
      </c>
      <c t="s">
        <v>27</v>
      </c>
    </row>
    <row r="123" spans="1:5" ht="12.75">
      <c r="A123" s="35" t="s">
        <v>55</v>
      </c>
      <c r="E123" s="39" t="s">
        <v>5</v>
      </c>
    </row>
    <row r="124" spans="1:5" ht="12.75">
      <c r="A124" s="35" t="s">
        <v>56</v>
      </c>
      <c r="E124" s="40" t="s">
        <v>6787</v>
      </c>
    </row>
    <row r="125" spans="1:5" ht="140.25">
      <c r="A125" t="s">
        <v>58</v>
      </c>
      <c r="E125" s="39" t="s">
        <v>4155</v>
      </c>
    </row>
    <row r="126" spans="1:16" ht="12.75">
      <c r="A126" t="s">
        <v>49</v>
      </c>
      <c s="34" t="s">
        <v>181</v>
      </c>
      <c s="34" t="s">
        <v>6800</v>
      </c>
      <c s="35" t="s">
        <v>5</v>
      </c>
      <c s="6" t="s">
        <v>6801</v>
      </c>
      <c s="36" t="s">
        <v>469</v>
      </c>
      <c s="37">
        <v>13.3</v>
      </c>
      <c s="36">
        <v>0</v>
      </c>
      <c s="36">
        <f>ROUND(G126*H126,6)</f>
      </c>
      <c r="L126" s="38">
        <v>0</v>
      </c>
      <c s="32">
        <f>ROUND(ROUND(L126,2)*ROUND(G126,3),2)</f>
      </c>
      <c s="36" t="s">
        <v>429</v>
      </c>
      <c>
        <f>(M126*21)/100</f>
      </c>
      <c t="s">
        <v>27</v>
      </c>
    </row>
    <row r="127" spans="1:5" ht="12.75">
      <c r="A127" s="35" t="s">
        <v>55</v>
      </c>
      <c r="E127" s="39" t="s">
        <v>5</v>
      </c>
    </row>
    <row r="128" spans="1:5" ht="12.75">
      <c r="A128" s="35" t="s">
        <v>56</v>
      </c>
      <c r="E128" s="40" t="s">
        <v>6787</v>
      </c>
    </row>
    <row r="129" spans="1:5" ht="140.25">
      <c r="A129" t="s">
        <v>58</v>
      </c>
      <c r="E129" s="39" t="s">
        <v>4155</v>
      </c>
    </row>
    <row r="130" spans="1:13" ht="12.75">
      <c r="A130" t="s">
        <v>46</v>
      </c>
      <c r="C130" s="31" t="s">
        <v>85</v>
      </c>
      <c r="E130" s="33" t="s">
        <v>86</v>
      </c>
      <c r="J130" s="32">
        <f>0</f>
      </c>
      <c s="32">
        <f>0</f>
      </c>
      <c s="32">
        <f>0+L131+L135+L139</f>
      </c>
      <c s="32">
        <f>0+M131+M135+M139</f>
      </c>
    </row>
    <row r="131" spans="1:16" ht="12.75">
      <c r="A131" t="s">
        <v>49</v>
      </c>
      <c s="34" t="s">
        <v>185</v>
      </c>
      <c s="34" t="s">
        <v>2384</v>
      </c>
      <c s="35" t="s">
        <v>5</v>
      </c>
      <c s="6" t="s">
        <v>2385</v>
      </c>
      <c s="36" t="s">
        <v>90</v>
      </c>
      <c s="37">
        <v>9</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02">
      <c r="A134" t="s">
        <v>58</v>
      </c>
      <c r="E134" s="39" t="s">
        <v>1623</v>
      </c>
    </row>
    <row r="135" spans="1:16" ht="12.75">
      <c r="A135" t="s">
        <v>49</v>
      </c>
      <c s="34" t="s">
        <v>189</v>
      </c>
      <c s="34" t="s">
        <v>6802</v>
      </c>
      <c s="35" t="s">
        <v>5</v>
      </c>
      <c s="6" t="s">
        <v>6803</v>
      </c>
      <c s="36" t="s">
        <v>90</v>
      </c>
      <c s="37">
        <v>6</v>
      </c>
      <c s="36">
        <v>0</v>
      </c>
      <c s="36">
        <f>ROUND(G135*H135,6)</f>
      </c>
      <c r="L135" s="38">
        <v>0</v>
      </c>
      <c s="32">
        <f>ROUND(ROUND(L135,2)*ROUND(G135,3),2)</f>
      </c>
      <c s="36" t="s">
        <v>429</v>
      </c>
      <c>
        <f>(M135*21)/100</f>
      </c>
      <c t="s">
        <v>27</v>
      </c>
    </row>
    <row r="136" spans="1:5" ht="12.75">
      <c r="A136" s="35" t="s">
        <v>55</v>
      </c>
      <c r="E136" s="39" t="s">
        <v>6804</v>
      </c>
    </row>
    <row r="137" spans="1:5" ht="12.75">
      <c r="A137" s="35" t="s">
        <v>56</v>
      </c>
      <c r="E137" s="40" t="s">
        <v>5</v>
      </c>
    </row>
    <row r="138" spans="1:5" ht="153">
      <c r="A138" t="s">
        <v>58</v>
      </c>
      <c r="E138" s="39" t="s">
        <v>6805</v>
      </c>
    </row>
    <row r="139" spans="1:16" ht="12.75">
      <c r="A139" t="s">
        <v>49</v>
      </c>
      <c s="34" t="s">
        <v>193</v>
      </c>
      <c s="34" t="s">
        <v>6806</v>
      </c>
      <c s="35" t="s">
        <v>5</v>
      </c>
      <c s="6" t="s">
        <v>6807</v>
      </c>
      <c s="36" t="s">
        <v>90</v>
      </c>
      <c s="37">
        <v>4</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53">
      <c r="A142" t="s">
        <v>58</v>
      </c>
      <c r="E142" s="39" t="s">
        <v>6805</v>
      </c>
    </row>
    <row r="143" spans="1:13" ht="12.75">
      <c r="A143" t="s">
        <v>46</v>
      </c>
      <c r="C143" s="31" t="s">
        <v>104</v>
      </c>
      <c r="E143" s="33" t="s">
        <v>3563</v>
      </c>
      <c r="J143" s="32">
        <f>0</f>
      </c>
      <c s="32">
        <f>0</f>
      </c>
      <c s="32">
        <f>0+L144+L148+L152+L156+L160+L164+L168+L172+L176+L180+L184+L188+L192+L196+L200</f>
      </c>
      <c s="32">
        <f>0+M144+M148+M152+M156+M160+M164+M168+M172+M176+M180+M184+M188+M192+M196+M200</f>
      </c>
    </row>
    <row r="144" spans="1:16" ht="12.75">
      <c r="A144" t="s">
        <v>49</v>
      </c>
      <c s="34" t="s">
        <v>197</v>
      </c>
      <c s="34" t="s">
        <v>6036</v>
      </c>
      <c s="35" t="s">
        <v>5</v>
      </c>
      <c s="6" t="s">
        <v>6037</v>
      </c>
      <c s="36" t="s">
        <v>95</v>
      </c>
      <c s="37">
        <v>23.87</v>
      </c>
      <c s="36">
        <v>0</v>
      </c>
      <c s="36">
        <f>ROUND(G144*H144,6)</f>
      </c>
      <c r="L144" s="38">
        <v>0</v>
      </c>
      <c s="32">
        <f>ROUND(ROUND(L144,2)*ROUND(G144,3),2)</f>
      </c>
      <c s="36" t="s">
        <v>429</v>
      </c>
      <c>
        <f>(M144*21)/100</f>
      </c>
      <c t="s">
        <v>27</v>
      </c>
    </row>
    <row r="145" spans="1:5" ht="25.5">
      <c r="A145" s="35" t="s">
        <v>55</v>
      </c>
      <c r="E145" s="39" t="s">
        <v>6808</v>
      </c>
    </row>
    <row r="146" spans="1:5" ht="12.75">
      <c r="A146" s="35" t="s">
        <v>56</v>
      </c>
      <c r="E146" s="40" t="s">
        <v>6809</v>
      </c>
    </row>
    <row r="147" spans="1:5" ht="255">
      <c r="A147" t="s">
        <v>58</v>
      </c>
      <c r="E147" s="39" t="s">
        <v>3568</v>
      </c>
    </row>
    <row r="148" spans="1:16" ht="12.75">
      <c r="A148" t="s">
        <v>49</v>
      </c>
      <c s="34" t="s">
        <v>201</v>
      </c>
      <c s="34" t="s">
        <v>6810</v>
      </c>
      <c s="35" t="s">
        <v>5</v>
      </c>
      <c s="6" t="s">
        <v>6811</v>
      </c>
      <c s="36" t="s">
        <v>95</v>
      </c>
      <c s="37">
        <v>7.7</v>
      </c>
      <c s="36">
        <v>0</v>
      </c>
      <c s="36">
        <f>ROUND(G148*H148,6)</f>
      </c>
      <c r="L148" s="38">
        <v>0</v>
      </c>
      <c s="32">
        <f>ROUND(ROUND(L148,2)*ROUND(G148,3),2)</f>
      </c>
      <c s="36" t="s">
        <v>429</v>
      </c>
      <c>
        <f>(M148*21)/100</f>
      </c>
      <c t="s">
        <v>27</v>
      </c>
    </row>
    <row r="149" spans="1:5" ht="12.75">
      <c r="A149" s="35" t="s">
        <v>55</v>
      </c>
      <c r="E149" s="39" t="s">
        <v>6812</v>
      </c>
    </row>
    <row r="150" spans="1:5" ht="12.75">
      <c r="A150" s="35" t="s">
        <v>56</v>
      </c>
      <c r="E150" s="40" t="s">
        <v>6813</v>
      </c>
    </row>
    <row r="151" spans="1:5" ht="255">
      <c r="A151" t="s">
        <v>58</v>
      </c>
      <c r="E151" s="39" t="s">
        <v>3568</v>
      </c>
    </row>
    <row r="152" spans="1:16" ht="12.75">
      <c r="A152" t="s">
        <v>49</v>
      </c>
      <c s="34" t="s">
        <v>205</v>
      </c>
      <c s="34" t="s">
        <v>3573</v>
      </c>
      <c s="35" t="s">
        <v>5</v>
      </c>
      <c s="6" t="s">
        <v>3574</v>
      </c>
      <c s="36" t="s">
        <v>95</v>
      </c>
      <c s="37">
        <v>172.37</v>
      </c>
      <c s="36">
        <v>0</v>
      </c>
      <c s="36">
        <f>ROUND(G152*H152,6)</f>
      </c>
      <c r="L152" s="38">
        <v>0</v>
      </c>
      <c s="32">
        <f>ROUND(ROUND(L152,2)*ROUND(G152,3),2)</f>
      </c>
      <c s="36" t="s">
        <v>429</v>
      </c>
      <c>
        <f>(M152*21)/100</f>
      </c>
      <c t="s">
        <v>27</v>
      </c>
    </row>
    <row r="153" spans="1:5" ht="12.75">
      <c r="A153" s="35" t="s">
        <v>55</v>
      </c>
      <c r="E153" s="39" t="s">
        <v>6814</v>
      </c>
    </row>
    <row r="154" spans="1:5" ht="12.75">
      <c r="A154" s="35" t="s">
        <v>56</v>
      </c>
      <c r="E154" s="40" t="s">
        <v>6815</v>
      </c>
    </row>
    <row r="155" spans="1:5" ht="255">
      <c r="A155" t="s">
        <v>58</v>
      </c>
      <c r="E155" s="39" t="s">
        <v>3568</v>
      </c>
    </row>
    <row r="156" spans="1:16" ht="12.75">
      <c r="A156" t="s">
        <v>49</v>
      </c>
      <c s="34" t="s">
        <v>209</v>
      </c>
      <c s="34" t="s">
        <v>5076</v>
      </c>
      <c s="35" t="s">
        <v>5</v>
      </c>
      <c s="6" t="s">
        <v>5077</v>
      </c>
      <c s="36" t="s">
        <v>95</v>
      </c>
      <c s="37">
        <v>33.66</v>
      </c>
      <c s="36">
        <v>0</v>
      </c>
      <c s="36">
        <f>ROUND(G156*H156,6)</f>
      </c>
      <c r="L156" s="38">
        <v>0</v>
      </c>
      <c s="32">
        <f>ROUND(ROUND(L156,2)*ROUND(G156,3),2)</f>
      </c>
      <c s="36" t="s">
        <v>429</v>
      </c>
      <c>
        <f>(M156*21)/100</f>
      </c>
      <c t="s">
        <v>27</v>
      </c>
    </row>
    <row r="157" spans="1:5" ht="12.75">
      <c r="A157" s="35" t="s">
        <v>55</v>
      </c>
      <c r="E157" s="39" t="s">
        <v>6814</v>
      </c>
    </row>
    <row r="158" spans="1:5" ht="12.75">
      <c r="A158" s="35" t="s">
        <v>56</v>
      </c>
      <c r="E158" s="40" t="s">
        <v>6816</v>
      </c>
    </row>
    <row r="159" spans="1:5" ht="255">
      <c r="A159" t="s">
        <v>58</v>
      </c>
      <c r="E159" s="39" t="s">
        <v>3568</v>
      </c>
    </row>
    <row r="160" spans="1:16" ht="12.75">
      <c r="A160" t="s">
        <v>49</v>
      </c>
      <c s="34" t="s">
        <v>213</v>
      </c>
      <c s="34" t="s">
        <v>6817</v>
      </c>
      <c s="35" t="s">
        <v>5</v>
      </c>
      <c s="6" t="s">
        <v>6818</v>
      </c>
      <c s="36" t="s">
        <v>95</v>
      </c>
      <c s="37">
        <v>14.96</v>
      </c>
      <c s="36">
        <v>0</v>
      </c>
      <c s="36">
        <f>ROUND(G160*H160,6)</f>
      </c>
      <c r="L160" s="38">
        <v>0</v>
      </c>
      <c s="32">
        <f>ROUND(ROUND(L160,2)*ROUND(G160,3),2)</f>
      </c>
      <c s="36" t="s">
        <v>429</v>
      </c>
      <c>
        <f>(M160*21)/100</f>
      </c>
      <c t="s">
        <v>27</v>
      </c>
    </row>
    <row r="161" spans="1:5" ht="12.75">
      <c r="A161" s="35" t="s">
        <v>55</v>
      </c>
      <c r="E161" s="39" t="s">
        <v>6819</v>
      </c>
    </row>
    <row r="162" spans="1:5" ht="12.75">
      <c r="A162" s="35" t="s">
        <v>56</v>
      </c>
      <c r="E162" s="40" t="s">
        <v>6820</v>
      </c>
    </row>
    <row r="163" spans="1:5" ht="255">
      <c r="A163" t="s">
        <v>58</v>
      </c>
      <c r="E163" s="39" t="s">
        <v>3568</v>
      </c>
    </row>
    <row r="164" spans="1:16" ht="12.75">
      <c r="A164" t="s">
        <v>49</v>
      </c>
      <c s="34" t="s">
        <v>217</v>
      </c>
      <c s="34" t="s">
        <v>6821</v>
      </c>
      <c s="35" t="s">
        <v>5</v>
      </c>
      <c s="6" t="s">
        <v>6822</v>
      </c>
      <c s="36" t="s">
        <v>90</v>
      </c>
      <c s="37">
        <v>1</v>
      </c>
      <c s="36">
        <v>0</v>
      </c>
      <c s="36">
        <f>ROUND(G164*H164,6)</f>
      </c>
      <c r="L164" s="38">
        <v>0</v>
      </c>
      <c s="32">
        <f>ROUND(ROUND(L164,2)*ROUND(G164,3),2)</f>
      </c>
      <c s="36" t="s">
        <v>429</v>
      </c>
      <c>
        <f>(M164*21)/100</f>
      </c>
      <c t="s">
        <v>27</v>
      </c>
    </row>
    <row r="165" spans="1:5" ht="12.75">
      <c r="A165" s="35" t="s">
        <v>55</v>
      </c>
      <c r="E165" s="39" t="s">
        <v>6823</v>
      </c>
    </row>
    <row r="166" spans="1:5" ht="12.75">
      <c r="A166" s="35" t="s">
        <v>56</v>
      </c>
      <c r="E166" s="40" t="s">
        <v>5</v>
      </c>
    </row>
    <row r="167" spans="1:5" ht="408">
      <c r="A167" t="s">
        <v>58</v>
      </c>
      <c r="E167" s="39" t="s">
        <v>6824</v>
      </c>
    </row>
    <row r="168" spans="1:16" ht="12.75">
      <c r="A168" t="s">
        <v>49</v>
      </c>
      <c s="34" t="s">
        <v>221</v>
      </c>
      <c s="34" t="s">
        <v>6825</v>
      </c>
      <c s="35" t="s">
        <v>5</v>
      </c>
      <c s="6" t="s">
        <v>6826</v>
      </c>
      <c s="36" t="s">
        <v>90</v>
      </c>
      <c s="37">
        <v>5</v>
      </c>
      <c s="36">
        <v>0</v>
      </c>
      <c s="36">
        <f>ROUND(G168*H168,6)</f>
      </c>
      <c r="L168" s="38">
        <v>0</v>
      </c>
      <c s="32">
        <f>ROUND(ROUND(L168,2)*ROUND(G168,3),2)</f>
      </c>
      <c s="36" t="s">
        <v>429</v>
      </c>
      <c>
        <f>(M168*21)/100</f>
      </c>
      <c t="s">
        <v>27</v>
      </c>
    </row>
    <row r="169" spans="1:5" ht="12.75">
      <c r="A169" s="35" t="s">
        <v>55</v>
      </c>
      <c r="E169" s="39" t="s">
        <v>5</v>
      </c>
    </row>
    <row r="170" spans="1:5" ht="12.75">
      <c r="A170" s="35" t="s">
        <v>56</v>
      </c>
      <c r="E170" s="40" t="s">
        <v>6827</v>
      </c>
    </row>
    <row r="171" spans="1:5" ht="409.5">
      <c r="A171" t="s">
        <v>58</v>
      </c>
      <c r="E171" s="39" t="s">
        <v>6828</v>
      </c>
    </row>
    <row r="172" spans="1:16" ht="12.75">
      <c r="A172" t="s">
        <v>49</v>
      </c>
      <c s="34" t="s">
        <v>225</v>
      </c>
      <c s="34" t="s">
        <v>6829</v>
      </c>
      <c s="35" t="s">
        <v>5</v>
      </c>
      <c s="6" t="s">
        <v>6830</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409.5">
      <c r="A175" t="s">
        <v>58</v>
      </c>
      <c r="E175" s="39" t="s">
        <v>6828</v>
      </c>
    </row>
    <row r="176" spans="1:16" ht="12.75">
      <c r="A176" t="s">
        <v>49</v>
      </c>
      <c s="34" t="s">
        <v>229</v>
      </c>
      <c s="34" t="s">
        <v>3586</v>
      </c>
      <c s="35" t="s">
        <v>5</v>
      </c>
      <c s="6" t="s">
        <v>3587</v>
      </c>
      <c s="36" t="s">
        <v>90</v>
      </c>
      <c s="37">
        <v>4</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89.25">
      <c r="A179" t="s">
        <v>58</v>
      </c>
      <c r="E179" s="39" t="s">
        <v>3590</v>
      </c>
    </row>
    <row r="180" spans="1:16" ht="12.75">
      <c r="A180" t="s">
        <v>49</v>
      </c>
      <c s="34" t="s">
        <v>233</v>
      </c>
      <c s="34" t="s">
        <v>6831</v>
      </c>
      <c s="35" t="s">
        <v>5</v>
      </c>
      <c s="6" t="s">
        <v>6832</v>
      </c>
      <c s="36" t="s">
        <v>75</v>
      </c>
      <c s="37">
        <v>2</v>
      </c>
      <c s="36">
        <v>0</v>
      </c>
      <c s="36">
        <f>ROUND(G180*H180,6)</f>
      </c>
      <c r="L180" s="38">
        <v>0</v>
      </c>
      <c s="32">
        <f>ROUND(ROUND(L180,2)*ROUND(G180,3),2)</f>
      </c>
      <c s="36" t="s">
        <v>429</v>
      </c>
      <c>
        <f>(M180*21)/100</f>
      </c>
      <c t="s">
        <v>27</v>
      </c>
    </row>
    <row r="181" spans="1:5" ht="12.75">
      <c r="A181" s="35" t="s">
        <v>55</v>
      </c>
      <c r="E181" s="39" t="s">
        <v>6833</v>
      </c>
    </row>
    <row r="182" spans="1:5" ht="12.75">
      <c r="A182" s="35" t="s">
        <v>56</v>
      </c>
      <c r="E182" s="40" t="s">
        <v>5</v>
      </c>
    </row>
    <row r="183" spans="1:5" ht="38.25">
      <c r="A183" t="s">
        <v>58</v>
      </c>
      <c r="E183" s="39" t="s">
        <v>4302</v>
      </c>
    </row>
    <row r="184" spans="1:16" ht="12.75">
      <c r="A184" t="s">
        <v>49</v>
      </c>
      <c s="34" t="s">
        <v>237</v>
      </c>
      <c s="34" t="s">
        <v>6834</v>
      </c>
      <c s="35" t="s">
        <v>5</v>
      </c>
      <c s="6" t="s">
        <v>6835</v>
      </c>
      <c s="36" t="s">
        <v>75</v>
      </c>
      <c s="37">
        <v>4.796</v>
      </c>
      <c s="36">
        <v>0</v>
      </c>
      <c s="36">
        <f>ROUND(G184*H184,6)</f>
      </c>
      <c r="L184" s="38">
        <v>0</v>
      </c>
      <c s="32">
        <f>ROUND(ROUND(L184,2)*ROUND(G184,3),2)</f>
      </c>
      <c s="36" t="s">
        <v>429</v>
      </c>
      <c>
        <f>(M184*21)/100</f>
      </c>
      <c t="s">
        <v>27</v>
      </c>
    </row>
    <row r="185" spans="1:5" ht="12.75">
      <c r="A185" s="35" t="s">
        <v>55</v>
      </c>
      <c r="E185" s="39" t="s">
        <v>5</v>
      </c>
    </row>
    <row r="186" spans="1:5" ht="12.75">
      <c r="A186" s="35" t="s">
        <v>56</v>
      </c>
      <c r="E186" s="40" t="s">
        <v>6836</v>
      </c>
    </row>
    <row r="187" spans="1:5" ht="369.75">
      <c r="A187" t="s">
        <v>58</v>
      </c>
      <c r="E187" s="39" t="s">
        <v>457</v>
      </c>
    </row>
    <row r="188" spans="1:16" ht="12.75">
      <c r="A188" t="s">
        <v>49</v>
      </c>
      <c s="34" t="s">
        <v>241</v>
      </c>
      <c s="34" t="s">
        <v>6837</v>
      </c>
      <c s="35" t="s">
        <v>5</v>
      </c>
      <c s="6" t="s">
        <v>6838</v>
      </c>
      <c s="36" t="s">
        <v>95</v>
      </c>
      <c s="37">
        <v>184.4</v>
      </c>
      <c s="36">
        <v>0</v>
      </c>
      <c s="36">
        <f>ROUND(G188*H188,6)</f>
      </c>
      <c r="L188" s="38">
        <v>0</v>
      </c>
      <c s="32">
        <f>ROUND(ROUND(L188,2)*ROUND(G188,3),2)</f>
      </c>
      <c s="36" t="s">
        <v>429</v>
      </c>
      <c>
        <f>(M188*21)/100</f>
      </c>
      <c t="s">
        <v>27</v>
      </c>
    </row>
    <row r="189" spans="1:5" ht="12.75">
      <c r="A189" s="35" t="s">
        <v>55</v>
      </c>
      <c r="E189" s="39" t="s">
        <v>5</v>
      </c>
    </row>
    <row r="190" spans="1:5" ht="12.75">
      <c r="A190" s="35" t="s">
        <v>56</v>
      </c>
      <c r="E190" s="40" t="s">
        <v>6839</v>
      </c>
    </row>
    <row r="191" spans="1:5" ht="51">
      <c r="A191" t="s">
        <v>58</v>
      </c>
      <c r="E191" s="39" t="s">
        <v>6840</v>
      </c>
    </row>
    <row r="192" spans="1:16" ht="12.75">
      <c r="A192" t="s">
        <v>49</v>
      </c>
      <c s="34" t="s">
        <v>245</v>
      </c>
      <c s="34" t="s">
        <v>6841</v>
      </c>
      <c s="35" t="s">
        <v>5</v>
      </c>
      <c s="6" t="s">
        <v>6842</v>
      </c>
      <c s="36" t="s">
        <v>95</v>
      </c>
      <c s="37">
        <v>13.6</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51">
      <c r="A195" t="s">
        <v>58</v>
      </c>
      <c r="E195" s="39" t="s">
        <v>6840</v>
      </c>
    </row>
    <row r="196" spans="1:16" ht="12.75">
      <c r="A196" t="s">
        <v>49</v>
      </c>
      <c s="34" t="s">
        <v>249</v>
      </c>
      <c s="34" t="s">
        <v>6756</v>
      </c>
      <c s="35" t="s">
        <v>5</v>
      </c>
      <c s="6" t="s">
        <v>6757</v>
      </c>
      <c s="36" t="s">
        <v>95</v>
      </c>
      <c s="37">
        <v>311.5</v>
      </c>
      <c s="36">
        <v>0</v>
      </c>
      <c s="36">
        <f>ROUND(G196*H196,6)</f>
      </c>
      <c r="L196" s="38">
        <v>0</v>
      </c>
      <c s="32">
        <f>ROUND(ROUND(L196,2)*ROUND(G196,3),2)</f>
      </c>
      <c s="36" t="s">
        <v>429</v>
      </c>
      <c>
        <f>(M196*21)/100</f>
      </c>
      <c t="s">
        <v>27</v>
      </c>
    </row>
    <row r="197" spans="1:5" ht="12.75">
      <c r="A197" s="35" t="s">
        <v>55</v>
      </c>
      <c r="E197" s="39" t="s">
        <v>5</v>
      </c>
    </row>
    <row r="198" spans="1:5" ht="12.75">
      <c r="A198" s="35" t="s">
        <v>56</v>
      </c>
      <c r="E198" s="40" t="s">
        <v>6843</v>
      </c>
    </row>
    <row r="199" spans="1:5" ht="25.5">
      <c r="A199" t="s">
        <v>58</v>
      </c>
      <c r="E199" s="39" t="s">
        <v>6758</v>
      </c>
    </row>
    <row r="200" spans="1:16" ht="12.75">
      <c r="A200" t="s">
        <v>49</v>
      </c>
      <c s="34" t="s">
        <v>278</v>
      </c>
      <c s="34" t="s">
        <v>6844</v>
      </c>
      <c s="35" t="s">
        <v>5</v>
      </c>
      <c s="6" t="s">
        <v>6845</v>
      </c>
      <c s="36" t="s">
        <v>95</v>
      </c>
      <c s="37">
        <v>41</v>
      </c>
      <c s="36">
        <v>0</v>
      </c>
      <c s="36">
        <f>ROUND(G200*H200,6)</f>
      </c>
      <c r="L200" s="38">
        <v>0</v>
      </c>
      <c s="32">
        <f>ROUND(ROUND(L200,2)*ROUND(G200,3),2)</f>
      </c>
      <c s="36" t="s">
        <v>429</v>
      </c>
      <c>
        <f>(M200*21)/100</f>
      </c>
      <c t="s">
        <v>27</v>
      </c>
    </row>
    <row r="201" spans="1:5" ht="12.75">
      <c r="A201" s="35" t="s">
        <v>55</v>
      </c>
      <c r="E201" s="39" t="s">
        <v>6846</v>
      </c>
    </row>
    <row r="202" spans="1:5" ht="12.75">
      <c r="A202" s="35" t="s">
        <v>56</v>
      </c>
      <c r="E202" s="40" t="s">
        <v>5</v>
      </c>
    </row>
    <row r="203" spans="1:5" ht="51">
      <c r="A203" t="s">
        <v>58</v>
      </c>
      <c r="E203" s="39" t="s">
        <v>6840</v>
      </c>
    </row>
    <row r="204" spans="1:13" ht="12.75">
      <c r="A204" t="s">
        <v>46</v>
      </c>
      <c r="C204" s="31" t="s">
        <v>108</v>
      </c>
      <c r="E204" s="33" t="s">
        <v>2697</v>
      </c>
      <c r="J204" s="32">
        <f>0</f>
      </c>
      <c s="32">
        <f>0</f>
      </c>
      <c s="32">
        <f>0+L205+L209+L213+L217</f>
      </c>
      <c s="32">
        <f>0+M205+M209+M213+M217</f>
      </c>
    </row>
    <row r="205" spans="1:16" ht="12.75">
      <c r="A205" t="s">
        <v>49</v>
      </c>
      <c s="34" t="s">
        <v>253</v>
      </c>
      <c s="34" t="s">
        <v>6847</v>
      </c>
      <c s="35" t="s">
        <v>5</v>
      </c>
      <c s="6" t="s">
        <v>6848</v>
      </c>
      <c s="36" t="s">
        <v>95</v>
      </c>
      <c s="37">
        <v>13.3</v>
      </c>
      <c s="36">
        <v>0</v>
      </c>
      <c s="36">
        <f>ROUND(G205*H205,6)</f>
      </c>
      <c r="L205" s="38">
        <v>0</v>
      </c>
      <c s="32">
        <f>ROUND(ROUND(L205,2)*ROUND(G205,3),2)</f>
      </c>
      <c s="36" t="s">
        <v>429</v>
      </c>
      <c>
        <f>(M205*21)/100</f>
      </c>
      <c t="s">
        <v>27</v>
      </c>
    </row>
    <row r="206" spans="1:5" ht="12.75">
      <c r="A206" s="35" t="s">
        <v>55</v>
      </c>
      <c r="E206" s="39" t="s">
        <v>5</v>
      </c>
    </row>
    <row r="207" spans="1:5" ht="12.75">
      <c r="A207" s="35" t="s">
        <v>56</v>
      </c>
      <c r="E207" s="40" t="s">
        <v>6787</v>
      </c>
    </row>
    <row r="208" spans="1:5" ht="25.5">
      <c r="A208" t="s">
        <v>58</v>
      </c>
      <c r="E208" s="39" t="s">
        <v>4202</v>
      </c>
    </row>
    <row r="209" spans="1:16" ht="25.5">
      <c r="A209" t="s">
        <v>49</v>
      </c>
      <c s="34" t="s">
        <v>257</v>
      </c>
      <c s="34" t="s">
        <v>6849</v>
      </c>
      <c s="35" t="s">
        <v>5</v>
      </c>
      <c s="6" t="s">
        <v>6850</v>
      </c>
      <c s="36" t="s">
        <v>95</v>
      </c>
      <c s="37">
        <v>0.5</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38.25">
      <c r="A212" t="s">
        <v>58</v>
      </c>
      <c r="E212" s="39" t="s">
        <v>4205</v>
      </c>
    </row>
    <row r="213" spans="1:16" ht="12.75">
      <c r="A213" t="s">
        <v>49</v>
      </c>
      <c s="34" t="s">
        <v>261</v>
      </c>
      <c s="34" t="s">
        <v>6851</v>
      </c>
      <c s="35" t="s">
        <v>5</v>
      </c>
      <c s="6" t="s">
        <v>6852</v>
      </c>
      <c s="36" t="s">
        <v>90</v>
      </c>
      <c s="37">
        <v>4</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89.25">
      <c r="A216" t="s">
        <v>58</v>
      </c>
      <c r="E216" s="39" t="s">
        <v>6853</v>
      </c>
    </row>
    <row r="217" spans="1:16" ht="12.75">
      <c r="A217" t="s">
        <v>49</v>
      </c>
      <c s="34" t="s">
        <v>265</v>
      </c>
      <c s="34" t="s">
        <v>6854</v>
      </c>
      <c s="35" t="s">
        <v>5</v>
      </c>
      <c s="6" t="s">
        <v>6855</v>
      </c>
      <c s="36" t="s">
        <v>95</v>
      </c>
      <c s="37">
        <v>43.2</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76.5">
      <c r="A220" t="s">
        <v>58</v>
      </c>
      <c r="E220"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6856</v>
      </c>
      <c s="41">
        <f>Rekapitulace!C120</f>
      </c>
      <c s="20" t="s">
        <v>0</v>
      </c>
      <c t="s">
        <v>23</v>
      </c>
      <c t="s">
        <v>27</v>
      </c>
    </row>
    <row r="4" spans="1:16" ht="32" customHeight="1">
      <c r="A4" s="24" t="s">
        <v>20</v>
      </c>
      <c s="25" t="s">
        <v>28</v>
      </c>
      <c s="27" t="s">
        <v>6856</v>
      </c>
      <c r="E4" s="26" t="s">
        <v>6857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6860</v>
      </c>
      <c r="E8" s="30" t="s">
        <v>6859</v>
      </c>
      <c r="J8" s="29">
        <f>0+J9+J98+J163+J208+J221+J230+J235+J256+J277+J306</f>
      </c>
      <c s="29">
        <f>0+K9+K98+K163+K208+K221+K230+K235+K256+K277+K306</f>
      </c>
      <c s="29">
        <f>0+L9+L98+L163+L208+L221+L230+L235+L256+L277+L306</f>
      </c>
      <c s="29">
        <f>0+M9+M98+M163+M208+M221+M230+M235+M256+M277+M306</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345.329</v>
      </c>
      <c s="36">
        <v>0</v>
      </c>
      <c s="36">
        <f>ROUND(G10*H10,6)</f>
      </c>
      <c r="L10" s="38">
        <v>0</v>
      </c>
      <c s="32">
        <f>ROUND(ROUND(L10,2)*ROUND(G10,3),2)</f>
      </c>
      <c s="36" t="s">
        <v>54</v>
      </c>
      <c>
        <f>(M10*21)/100</f>
      </c>
      <c t="s">
        <v>27</v>
      </c>
    </row>
    <row r="11" spans="1:5" ht="12.75">
      <c r="A11" s="35" t="s">
        <v>55</v>
      </c>
      <c r="E11" s="39" t="s">
        <v>5</v>
      </c>
    </row>
    <row r="12" spans="1:5" ht="25.5">
      <c r="A12" s="35" t="s">
        <v>56</v>
      </c>
      <c r="E12" s="40" t="s">
        <v>6861</v>
      </c>
    </row>
    <row r="13" spans="1:5" ht="140.25">
      <c r="A13" t="s">
        <v>58</v>
      </c>
      <c r="E13" s="39" t="s">
        <v>59</v>
      </c>
    </row>
    <row r="14" spans="1:16" ht="25.5">
      <c r="A14" t="s">
        <v>49</v>
      </c>
      <c s="34" t="s">
        <v>27</v>
      </c>
      <c s="34" t="s">
        <v>3372</v>
      </c>
      <c s="35" t="s">
        <v>5</v>
      </c>
      <c s="6" t="s">
        <v>4053</v>
      </c>
      <c s="36" t="s">
        <v>53</v>
      </c>
      <c s="37">
        <v>528.452</v>
      </c>
      <c s="36">
        <v>0</v>
      </c>
      <c s="36">
        <f>ROUND(G14*H14,6)</f>
      </c>
      <c r="L14" s="38">
        <v>0</v>
      </c>
      <c s="32">
        <f>ROUND(ROUND(L14,2)*ROUND(G14,3),2)</f>
      </c>
      <c s="36" t="s">
        <v>54</v>
      </c>
      <c>
        <f>(M14*21)/100</f>
      </c>
      <c t="s">
        <v>27</v>
      </c>
    </row>
    <row r="15" spans="1:5" ht="12.75">
      <c r="A15" s="35" t="s">
        <v>55</v>
      </c>
      <c r="E15" s="39" t="s">
        <v>5</v>
      </c>
    </row>
    <row r="16" spans="1:5" ht="102">
      <c r="A16" s="35" t="s">
        <v>56</v>
      </c>
      <c r="E16" s="40" t="s">
        <v>6862</v>
      </c>
    </row>
    <row r="17" spans="1:5" ht="140.25">
      <c r="A17" t="s">
        <v>58</v>
      </c>
      <c r="E17" s="39" t="s">
        <v>59</v>
      </c>
    </row>
    <row r="18" spans="1:16" ht="25.5">
      <c r="A18" t="s">
        <v>49</v>
      </c>
      <c s="34" t="s">
        <v>26</v>
      </c>
      <c s="34" t="s">
        <v>923</v>
      </c>
      <c s="35" t="s">
        <v>5</v>
      </c>
      <c s="6" t="s">
        <v>924</v>
      </c>
      <c s="36" t="s">
        <v>53</v>
      </c>
      <c s="37">
        <v>639.423</v>
      </c>
      <c s="36">
        <v>0</v>
      </c>
      <c s="36">
        <f>ROUND(G18*H18,6)</f>
      </c>
      <c r="L18" s="38">
        <v>0</v>
      </c>
      <c s="32">
        <f>ROUND(ROUND(L18,2)*ROUND(G18,3),2)</f>
      </c>
      <c s="36" t="s">
        <v>54</v>
      </c>
      <c>
        <f>(M18*21)/100</f>
      </c>
      <c t="s">
        <v>27</v>
      </c>
    </row>
    <row r="19" spans="1:5" ht="12.75">
      <c r="A19" s="35" t="s">
        <v>55</v>
      </c>
      <c r="E19" s="39" t="s">
        <v>5</v>
      </c>
    </row>
    <row r="20" spans="1:5" ht="25.5">
      <c r="A20" s="35" t="s">
        <v>56</v>
      </c>
      <c r="E20" s="40" t="s">
        <v>6863</v>
      </c>
    </row>
    <row r="21" spans="1:5" ht="140.25">
      <c r="A21" t="s">
        <v>58</v>
      </c>
      <c r="E21" s="39" t="s">
        <v>59</v>
      </c>
    </row>
    <row r="22" spans="1:16" ht="25.5">
      <c r="A22" t="s">
        <v>49</v>
      </c>
      <c s="34" t="s">
        <v>87</v>
      </c>
      <c s="34" t="s">
        <v>3777</v>
      </c>
      <c s="35" t="s">
        <v>5</v>
      </c>
      <c s="6" t="s">
        <v>3778</v>
      </c>
      <c s="36" t="s">
        <v>53</v>
      </c>
      <c s="37">
        <v>909.798</v>
      </c>
      <c s="36">
        <v>0</v>
      </c>
      <c s="36">
        <f>ROUND(G22*H22,6)</f>
      </c>
      <c r="L22" s="38">
        <v>0</v>
      </c>
      <c s="32">
        <f>ROUND(ROUND(L22,2)*ROUND(G22,3),2)</f>
      </c>
      <c s="36" t="s">
        <v>54</v>
      </c>
      <c>
        <f>(M22*21)/100</f>
      </c>
      <c t="s">
        <v>27</v>
      </c>
    </row>
    <row r="23" spans="1:5" ht="12.75">
      <c r="A23" s="35" t="s">
        <v>55</v>
      </c>
      <c r="E23" s="39" t="s">
        <v>5</v>
      </c>
    </row>
    <row r="24" spans="1:5" ht="102">
      <c r="A24" s="35" t="s">
        <v>56</v>
      </c>
      <c r="E24" s="40" t="s">
        <v>6864</v>
      </c>
    </row>
    <row r="25" spans="1:5" ht="140.25">
      <c r="A25" t="s">
        <v>58</v>
      </c>
      <c r="E25" s="39" t="s">
        <v>59</v>
      </c>
    </row>
    <row r="26" spans="1:16" ht="25.5">
      <c r="A26" t="s">
        <v>49</v>
      </c>
      <c s="34" t="s">
        <v>92</v>
      </c>
      <c s="34" t="s">
        <v>2597</v>
      </c>
      <c s="35" t="s">
        <v>5</v>
      </c>
      <c s="6" t="s">
        <v>6865</v>
      </c>
      <c s="36" t="s">
        <v>53</v>
      </c>
      <c s="37">
        <v>219.4</v>
      </c>
      <c s="36">
        <v>0</v>
      </c>
      <c s="36">
        <f>ROUND(G26*H26,6)</f>
      </c>
      <c r="L26" s="38">
        <v>0</v>
      </c>
      <c s="32">
        <f>ROUND(ROUND(L26,2)*ROUND(G26,3),2)</f>
      </c>
      <c s="36" t="s">
        <v>54</v>
      </c>
      <c>
        <f>(M26*21)/100</f>
      </c>
      <c t="s">
        <v>27</v>
      </c>
    </row>
    <row r="27" spans="1:5" ht="12.75">
      <c r="A27" s="35" t="s">
        <v>55</v>
      </c>
      <c r="E27" s="39" t="s">
        <v>5</v>
      </c>
    </row>
    <row r="28" spans="1:5" ht="140.25">
      <c r="A28" s="35" t="s">
        <v>56</v>
      </c>
      <c r="E28" s="40" t="s">
        <v>6866</v>
      </c>
    </row>
    <row r="29" spans="1:5" ht="140.25">
      <c r="A29" t="s">
        <v>58</v>
      </c>
      <c r="E29" s="39" t="s">
        <v>59</v>
      </c>
    </row>
    <row r="30" spans="1:16" ht="25.5">
      <c r="A30" t="s">
        <v>49</v>
      </c>
      <c s="34" t="s">
        <v>97</v>
      </c>
      <c s="34" t="s">
        <v>4344</v>
      </c>
      <c s="35" t="s">
        <v>5</v>
      </c>
      <c s="6" t="s">
        <v>4345</v>
      </c>
      <c s="36" t="s">
        <v>53</v>
      </c>
      <c s="37">
        <v>7.83</v>
      </c>
      <c s="36">
        <v>0</v>
      </c>
      <c s="36">
        <f>ROUND(G30*H30,6)</f>
      </c>
      <c r="L30" s="38">
        <v>0</v>
      </c>
      <c s="32">
        <f>ROUND(ROUND(L30,2)*ROUND(G30,3),2)</f>
      </c>
      <c s="36" t="s">
        <v>54</v>
      </c>
      <c>
        <f>(M30*21)/100</f>
      </c>
      <c t="s">
        <v>27</v>
      </c>
    </row>
    <row r="31" spans="1:5" ht="12.75">
      <c r="A31" s="35" t="s">
        <v>55</v>
      </c>
      <c r="E31" s="39" t="s">
        <v>6867</v>
      </c>
    </row>
    <row r="32" spans="1:5" ht="25.5">
      <c r="A32" s="35" t="s">
        <v>56</v>
      </c>
      <c r="E32" s="40" t="s">
        <v>6868</v>
      </c>
    </row>
    <row r="33" spans="1:5" ht="140.25">
      <c r="A33" t="s">
        <v>58</v>
      </c>
      <c r="E33" s="39" t="s">
        <v>59</v>
      </c>
    </row>
    <row r="34" spans="1:16" ht="12.75">
      <c r="A34" t="s">
        <v>49</v>
      </c>
      <c s="34" t="s">
        <v>767</v>
      </c>
      <c s="34" t="s">
        <v>6869</v>
      </c>
      <c s="35" t="s">
        <v>5</v>
      </c>
      <c s="6" t="s">
        <v>6870</v>
      </c>
      <c s="36" t="s">
        <v>1012</v>
      </c>
      <c s="37">
        <v>1</v>
      </c>
      <c s="36">
        <v>0</v>
      </c>
      <c s="36">
        <f>ROUND(G34*H34,6)</f>
      </c>
      <c r="L34" s="38">
        <v>0</v>
      </c>
      <c s="32">
        <f>ROUND(ROUND(L34,2)*ROUND(G34,3),2)</f>
      </c>
      <c s="36" t="s">
        <v>529</v>
      </c>
      <c>
        <f>(M34*21)/100</f>
      </c>
      <c t="s">
        <v>27</v>
      </c>
    </row>
    <row r="35" spans="1:5" ht="38.25">
      <c r="A35" s="35" t="s">
        <v>55</v>
      </c>
      <c r="E35" s="39" t="s">
        <v>6871</v>
      </c>
    </row>
    <row r="36" spans="1:5" ht="12.75">
      <c r="A36" s="35" t="s">
        <v>56</v>
      </c>
      <c r="E36" s="40" t="s">
        <v>545</v>
      </c>
    </row>
    <row r="37" spans="1:5" ht="12.75">
      <c r="A37" t="s">
        <v>58</v>
      </c>
      <c r="E37" s="39" t="s">
        <v>5</v>
      </c>
    </row>
    <row r="38" spans="1:16" ht="12.75">
      <c r="A38" t="s">
        <v>49</v>
      </c>
      <c s="34" t="s">
        <v>770</v>
      </c>
      <c s="34" t="s">
        <v>6872</v>
      </c>
      <c s="35" t="s">
        <v>5</v>
      </c>
      <c s="6" t="s">
        <v>6873</v>
      </c>
      <c s="36" t="s">
        <v>1012</v>
      </c>
      <c s="37">
        <v>1</v>
      </c>
      <c s="36">
        <v>0</v>
      </c>
      <c s="36">
        <f>ROUND(G38*H38,6)</f>
      </c>
      <c r="L38" s="38">
        <v>0</v>
      </c>
      <c s="32">
        <f>ROUND(ROUND(L38,2)*ROUND(G38,3),2)</f>
      </c>
      <c s="36" t="s">
        <v>54</v>
      </c>
      <c>
        <f>(M38*21)/100</f>
      </c>
      <c t="s">
        <v>27</v>
      </c>
    </row>
    <row r="39" spans="1:5" ht="12.75">
      <c r="A39" s="35" t="s">
        <v>55</v>
      </c>
      <c r="E39" s="39" t="s">
        <v>6874</v>
      </c>
    </row>
    <row r="40" spans="1:5" ht="12.75">
      <c r="A40" s="35" t="s">
        <v>56</v>
      </c>
      <c r="E40" s="40" t="s">
        <v>545</v>
      </c>
    </row>
    <row r="41" spans="1:5" ht="12.75">
      <c r="A41" t="s">
        <v>58</v>
      </c>
      <c r="E41" s="39" t="s">
        <v>6875</v>
      </c>
    </row>
    <row r="42" spans="1:16" ht="12.75">
      <c r="A42" t="s">
        <v>49</v>
      </c>
      <c s="34" t="s">
        <v>773</v>
      </c>
      <c s="34" t="s">
        <v>6876</v>
      </c>
      <c s="35" t="s">
        <v>5</v>
      </c>
      <c s="6" t="s">
        <v>6877</v>
      </c>
      <c s="36" t="s">
        <v>1012</v>
      </c>
      <c s="37">
        <v>1</v>
      </c>
      <c s="36">
        <v>0</v>
      </c>
      <c s="36">
        <f>ROUND(G42*H42,6)</f>
      </c>
      <c r="L42" s="38">
        <v>0</v>
      </c>
      <c s="32">
        <f>ROUND(ROUND(L42,2)*ROUND(G42,3),2)</f>
      </c>
      <c s="36" t="s">
        <v>54</v>
      </c>
      <c>
        <f>(M42*21)/100</f>
      </c>
      <c t="s">
        <v>27</v>
      </c>
    </row>
    <row r="43" spans="1:5" ht="12.75">
      <c r="A43" s="35" t="s">
        <v>55</v>
      </c>
      <c r="E43" s="39" t="s">
        <v>6878</v>
      </c>
    </row>
    <row r="44" spans="1:5" ht="12.75">
      <c r="A44" s="35" t="s">
        <v>56</v>
      </c>
      <c r="E44" s="40" t="s">
        <v>545</v>
      </c>
    </row>
    <row r="45" spans="1:5" ht="12.75">
      <c r="A45" t="s">
        <v>58</v>
      </c>
      <c r="E45" s="39" t="s">
        <v>433</v>
      </c>
    </row>
    <row r="46" spans="1:16" ht="12.75">
      <c r="A46" t="s">
        <v>49</v>
      </c>
      <c s="34" t="s">
        <v>776</v>
      </c>
      <c s="34" t="s">
        <v>6879</v>
      </c>
      <c s="35" t="s">
        <v>5</v>
      </c>
      <c s="6" t="s">
        <v>2604</v>
      </c>
      <c s="36" t="s">
        <v>1012</v>
      </c>
      <c s="37">
        <v>1</v>
      </c>
      <c s="36">
        <v>0</v>
      </c>
      <c s="36">
        <f>ROUND(G46*H46,6)</f>
      </c>
      <c r="L46" s="38">
        <v>0</v>
      </c>
      <c s="32">
        <f>ROUND(ROUND(L46,2)*ROUND(G46,3),2)</f>
      </c>
      <c s="36" t="s">
        <v>54</v>
      </c>
      <c>
        <f>(M46*21)/100</f>
      </c>
      <c t="s">
        <v>27</v>
      </c>
    </row>
    <row r="47" spans="1:5" ht="25.5">
      <c r="A47" s="35" t="s">
        <v>55</v>
      </c>
      <c r="E47" s="39" t="s">
        <v>6880</v>
      </c>
    </row>
    <row r="48" spans="1:5" ht="12.75">
      <c r="A48" s="35" t="s">
        <v>56</v>
      </c>
      <c r="E48" s="40" t="s">
        <v>545</v>
      </c>
    </row>
    <row r="49" spans="1:5" ht="12.75">
      <c r="A49" t="s">
        <v>58</v>
      </c>
      <c r="E49" s="39" t="s">
        <v>2607</v>
      </c>
    </row>
    <row r="50" spans="1:16" ht="12.75">
      <c r="A50" t="s">
        <v>49</v>
      </c>
      <c s="34" t="s">
        <v>806</v>
      </c>
      <c s="34" t="s">
        <v>6881</v>
      </c>
      <c s="35" t="s">
        <v>4404</v>
      </c>
      <c s="6" t="s">
        <v>6882</v>
      </c>
      <c s="36" t="s">
        <v>1012</v>
      </c>
      <c s="37">
        <v>1</v>
      </c>
      <c s="36">
        <v>0</v>
      </c>
      <c s="36">
        <f>ROUND(G50*H50,6)</f>
      </c>
      <c r="L50" s="38">
        <v>0</v>
      </c>
      <c s="32">
        <f>ROUND(ROUND(L50,2)*ROUND(G50,3),2)</f>
      </c>
      <c s="36" t="s">
        <v>429</v>
      </c>
      <c>
        <f>(M50*21)/100</f>
      </c>
      <c t="s">
        <v>27</v>
      </c>
    </row>
    <row r="51" spans="1:5" ht="89.25">
      <c r="A51" s="35" t="s">
        <v>55</v>
      </c>
      <c r="E51" s="39" t="s">
        <v>6883</v>
      </c>
    </row>
    <row r="52" spans="1:5" ht="12.75">
      <c r="A52" s="35" t="s">
        <v>56</v>
      </c>
      <c r="E52" s="40" t="s">
        <v>545</v>
      </c>
    </row>
    <row r="53" spans="1:5" ht="12.75">
      <c r="A53" t="s">
        <v>58</v>
      </c>
      <c r="E53" s="39" t="s">
        <v>433</v>
      </c>
    </row>
    <row r="54" spans="1:16" ht="12.75">
      <c r="A54" t="s">
        <v>49</v>
      </c>
      <c s="34" t="s">
        <v>809</v>
      </c>
      <c s="34" t="s">
        <v>6881</v>
      </c>
      <c s="35" t="s">
        <v>4407</v>
      </c>
      <c s="6" t="s">
        <v>6884</v>
      </c>
      <c s="36" t="s">
        <v>1012</v>
      </c>
      <c s="37">
        <v>1</v>
      </c>
      <c s="36">
        <v>0</v>
      </c>
      <c s="36">
        <f>ROUND(G54*H54,6)</f>
      </c>
      <c r="L54" s="38">
        <v>0</v>
      </c>
      <c s="32">
        <f>ROUND(ROUND(L54,2)*ROUND(G54,3),2)</f>
      </c>
      <c s="36" t="s">
        <v>429</v>
      </c>
      <c>
        <f>(M54*21)/100</f>
      </c>
      <c t="s">
        <v>27</v>
      </c>
    </row>
    <row r="55" spans="1:5" ht="153">
      <c r="A55" s="35" t="s">
        <v>55</v>
      </c>
      <c r="E55" s="39" t="s">
        <v>6885</v>
      </c>
    </row>
    <row r="56" spans="1:5" ht="12.75">
      <c r="A56" s="35" t="s">
        <v>56</v>
      </c>
      <c r="E56" s="40" t="s">
        <v>545</v>
      </c>
    </row>
    <row r="57" spans="1:5" ht="12.75">
      <c r="A57" t="s">
        <v>58</v>
      </c>
      <c r="E57" s="39" t="s">
        <v>433</v>
      </c>
    </row>
    <row r="58" spans="1:16" ht="12.75">
      <c r="A58" t="s">
        <v>49</v>
      </c>
      <c s="34" t="s">
        <v>812</v>
      </c>
      <c s="34" t="s">
        <v>6881</v>
      </c>
      <c s="35" t="s">
        <v>4529</v>
      </c>
      <c s="6" t="s">
        <v>6886</v>
      </c>
      <c s="36" t="s">
        <v>1012</v>
      </c>
      <c s="37">
        <v>1</v>
      </c>
      <c s="36">
        <v>0</v>
      </c>
      <c s="36">
        <f>ROUND(G58*H58,6)</f>
      </c>
      <c r="L58" s="38">
        <v>0</v>
      </c>
      <c s="32">
        <f>ROUND(ROUND(L58,2)*ROUND(G58,3),2)</f>
      </c>
      <c s="36" t="s">
        <v>429</v>
      </c>
      <c>
        <f>(M58*21)/100</f>
      </c>
      <c t="s">
        <v>27</v>
      </c>
    </row>
    <row r="59" spans="1:5" ht="127.5">
      <c r="A59" s="35" t="s">
        <v>55</v>
      </c>
      <c r="E59" s="39" t="s">
        <v>6887</v>
      </c>
    </row>
    <row r="60" spans="1:5" ht="12.75">
      <c r="A60" s="35" t="s">
        <v>56</v>
      </c>
      <c r="E60" s="40" t="s">
        <v>545</v>
      </c>
    </row>
    <row r="61" spans="1:5" ht="12.75">
      <c r="A61" t="s">
        <v>58</v>
      </c>
      <c r="E61" s="39" t="s">
        <v>433</v>
      </c>
    </row>
    <row r="62" spans="1:16" ht="12.75">
      <c r="A62" t="s">
        <v>49</v>
      </c>
      <c s="34" t="s">
        <v>815</v>
      </c>
      <c s="34" t="s">
        <v>6888</v>
      </c>
      <c s="35" t="s">
        <v>6889</v>
      </c>
      <c s="6" t="s">
        <v>6890</v>
      </c>
      <c s="36" t="s">
        <v>1012</v>
      </c>
      <c s="37">
        <v>2</v>
      </c>
      <c s="36">
        <v>0</v>
      </c>
      <c s="36">
        <f>ROUND(G62*H62,6)</f>
      </c>
      <c r="L62" s="38">
        <v>0</v>
      </c>
      <c s="32">
        <f>ROUND(ROUND(L62,2)*ROUND(G62,3),2)</f>
      </c>
      <c s="36" t="s">
        <v>429</v>
      </c>
      <c>
        <f>(M62*21)/100</f>
      </c>
      <c t="s">
        <v>27</v>
      </c>
    </row>
    <row r="63" spans="1:5" ht="191.25">
      <c r="A63" s="35" t="s">
        <v>55</v>
      </c>
      <c r="E63" s="39" t="s">
        <v>6891</v>
      </c>
    </row>
    <row r="64" spans="1:5" ht="12.75">
      <c r="A64" s="35" t="s">
        <v>56</v>
      </c>
      <c r="E64" s="40" t="s">
        <v>3769</v>
      </c>
    </row>
    <row r="65" spans="1:5" ht="25.5">
      <c r="A65" t="s">
        <v>58</v>
      </c>
      <c r="E65" s="39" t="s">
        <v>6892</v>
      </c>
    </row>
    <row r="66" spans="1:16" ht="12.75">
      <c r="A66" t="s">
        <v>49</v>
      </c>
      <c s="34" t="s">
        <v>819</v>
      </c>
      <c s="34" t="s">
        <v>6888</v>
      </c>
      <c s="35" t="s">
        <v>6893</v>
      </c>
      <c s="6" t="s">
        <v>6894</v>
      </c>
      <c s="36" t="s">
        <v>1012</v>
      </c>
      <c s="37">
        <v>2</v>
      </c>
      <c s="36">
        <v>0</v>
      </c>
      <c s="36">
        <f>ROUND(G66*H66,6)</f>
      </c>
      <c r="L66" s="38">
        <v>0</v>
      </c>
      <c s="32">
        <f>ROUND(ROUND(L66,2)*ROUND(G66,3),2)</f>
      </c>
      <c s="36" t="s">
        <v>429</v>
      </c>
      <c>
        <f>(M66*21)/100</f>
      </c>
      <c t="s">
        <v>27</v>
      </c>
    </row>
    <row r="67" spans="1:5" ht="204">
      <c r="A67" s="35" t="s">
        <v>55</v>
      </c>
      <c r="E67" s="39" t="s">
        <v>6895</v>
      </c>
    </row>
    <row r="68" spans="1:5" ht="12.75">
      <c r="A68" s="35" t="s">
        <v>56</v>
      </c>
      <c r="E68" s="40" t="s">
        <v>3769</v>
      </c>
    </row>
    <row r="69" spans="1:5" ht="25.5">
      <c r="A69" t="s">
        <v>58</v>
      </c>
      <c r="E69" s="39" t="s">
        <v>6892</v>
      </c>
    </row>
    <row r="70" spans="1:16" ht="12.75">
      <c r="A70" t="s">
        <v>49</v>
      </c>
      <c s="34" t="s">
        <v>823</v>
      </c>
      <c s="34" t="s">
        <v>6896</v>
      </c>
      <c s="35" t="s">
        <v>5262</v>
      </c>
      <c s="6" t="s">
        <v>6897</v>
      </c>
      <c s="36" t="s">
        <v>1012</v>
      </c>
      <c s="37">
        <v>1</v>
      </c>
      <c s="36">
        <v>0</v>
      </c>
      <c s="36">
        <f>ROUND(G70*H70,6)</f>
      </c>
      <c r="L70" s="38">
        <v>0</v>
      </c>
      <c s="32">
        <f>ROUND(ROUND(L70,2)*ROUND(G70,3),2)</f>
      </c>
      <c s="36" t="s">
        <v>429</v>
      </c>
      <c>
        <f>(M70*21)/100</f>
      </c>
      <c t="s">
        <v>27</v>
      </c>
    </row>
    <row r="71" spans="1:5" ht="114.75">
      <c r="A71" s="35" t="s">
        <v>55</v>
      </c>
      <c r="E71" s="39" t="s">
        <v>6898</v>
      </c>
    </row>
    <row r="72" spans="1:5" ht="12.75">
      <c r="A72" s="35" t="s">
        <v>56</v>
      </c>
      <c r="E72" s="40" t="s">
        <v>545</v>
      </c>
    </row>
    <row r="73" spans="1:5" ht="12.75">
      <c r="A73" t="s">
        <v>58</v>
      </c>
      <c r="E73" s="39" t="s">
        <v>433</v>
      </c>
    </row>
    <row r="74" spans="1:16" ht="12.75">
      <c r="A74" t="s">
        <v>49</v>
      </c>
      <c s="34" t="s">
        <v>826</v>
      </c>
      <c s="34" t="s">
        <v>6896</v>
      </c>
      <c s="35" t="s">
        <v>6899</v>
      </c>
      <c s="6" t="s">
        <v>6900</v>
      </c>
      <c s="36" t="s">
        <v>1012</v>
      </c>
      <c s="37">
        <v>1</v>
      </c>
      <c s="36">
        <v>0</v>
      </c>
      <c s="36">
        <f>ROUND(G74*H74,6)</f>
      </c>
      <c r="L74" s="38">
        <v>0</v>
      </c>
      <c s="32">
        <f>ROUND(ROUND(L74,2)*ROUND(G74,3),2)</f>
      </c>
      <c s="36" t="s">
        <v>429</v>
      </c>
      <c>
        <f>(M74*21)/100</f>
      </c>
      <c t="s">
        <v>27</v>
      </c>
    </row>
    <row r="75" spans="1:5" ht="127.5">
      <c r="A75" s="35" t="s">
        <v>55</v>
      </c>
      <c r="E75" s="39" t="s">
        <v>6901</v>
      </c>
    </row>
    <row r="76" spans="1:5" ht="12.75">
      <c r="A76" s="35" t="s">
        <v>56</v>
      </c>
      <c r="E76" s="40" t="s">
        <v>545</v>
      </c>
    </row>
    <row r="77" spans="1:5" ht="12.75">
      <c r="A77" t="s">
        <v>58</v>
      </c>
      <c r="E77" s="39" t="s">
        <v>433</v>
      </c>
    </row>
    <row r="78" spans="1:16" ht="12.75">
      <c r="A78" t="s">
        <v>49</v>
      </c>
      <c s="34" t="s">
        <v>2054</v>
      </c>
      <c s="34" t="s">
        <v>6896</v>
      </c>
      <c s="35" t="s">
        <v>6902</v>
      </c>
      <c s="6" t="s">
        <v>6903</v>
      </c>
      <c s="36" t="s">
        <v>1012</v>
      </c>
      <c s="37">
        <v>1</v>
      </c>
      <c s="36">
        <v>0</v>
      </c>
      <c s="36">
        <f>ROUND(G78*H78,6)</f>
      </c>
      <c r="L78" s="38">
        <v>0</v>
      </c>
      <c s="32">
        <f>ROUND(ROUND(L78,2)*ROUND(G78,3),2)</f>
      </c>
      <c s="36" t="s">
        <v>429</v>
      </c>
      <c>
        <f>(M78*21)/100</f>
      </c>
      <c t="s">
        <v>27</v>
      </c>
    </row>
    <row r="79" spans="1:5" ht="306">
      <c r="A79" s="35" t="s">
        <v>55</v>
      </c>
      <c r="E79" s="39" t="s">
        <v>6904</v>
      </c>
    </row>
    <row r="80" spans="1:5" ht="12.75">
      <c r="A80" s="35" t="s">
        <v>56</v>
      </c>
      <c r="E80" s="40" t="s">
        <v>545</v>
      </c>
    </row>
    <row r="81" spans="1:5" ht="12.75">
      <c r="A81" t="s">
        <v>58</v>
      </c>
      <c r="E81" s="39" t="s">
        <v>433</v>
      </c>
    </row>
    <row r="82" spans="1:16" ht="25.5">
      <c r="A82" t="s">
        <v>49</v>
      </c>
      <c s="34" t="s">
        <v>2057</v>
      </c>
      <c s="34" t="s">
        <v>6896</v>
      </c>
      <c s="35" t="s">
        <v>6905</v>
      </c>
      <c s="6" t="s">
        <v>6906</v>
      </c>
      <c s="36" t="s">
        <v>1012</v>
      </c>
      <c s="37">
        <v>1</v>
      </c>
      <c s="36">
        <v>0</v>
      </c>
      <c s="36">
        <f>ROUND(G82*H82,6)</f>
      </c>
      <c r="L82" s="38">
        <v>0</v>
      </c>
      <c s="32">
        <f>ROUND(ROUND(L82,2)*ROUND(G82,3),2)</f>
      </c>
      <c s="36" t="s">
        <v>429</v>
      </c>
      <c>
        <f>(M82*21)/100</f>
      </c>
      <c t="s">
        <v>27</v>
      </c>
    </row>
    <row r="83" spans="1:5" ht="229.5">
      <c r="A83" s="35" t="s">
        <v>55</v>
      </c>
      <c r="E83" s="39" t="s">
        <v>6907</v>
      </c>
    </row>
    <row r="84" spans="1:5" ht="12.75">
      <c r="A84" s="35" t="s">
        <v>56</v>
      </c>
      <c r="E84" s="40" t="s">
        <v>545</v>
      </c>
    </row>
    <row r="85" spans="1:5" ht="12.75">
      <c r="A85" t="s">
        <v>58</v>
      </c>
      <c r="E85" s="39" t="s">
        <v>433</v>
      </c>
    </row>
    <row r="86" spans="1:16" ht="12.75">
      <c r="A86" t="s">
        <v>49</v>
      </c>
      <c s="34" t="s">
        <v>2060</v>
      </c>
      <c s="34" t="s">
        <v>6908</v>
      </c>
      <c s="35" t="s">
        <v>5</v>
      </c>
      <c s="6" t="s">
        <v>6909</v>
      </c>
      <c s="36" t="s">
        <v>1012</v>
      </c>
      <c s="37">
        <v>1</v>
      </c>
      <c s="36">
        <v>0</v>
      </c>
      <c s="36">
        <f>ROUND(G86*H86,6)</f>
      </c>
      <c r="L86" s="38">
        <v>0</v>
      </c>
      <c s="32">
        <f>ROUND(ROUND(L86,2)*ROUND(G86,3),2)</f>
      </c>
      <c s="36" t="s">
        <v>54</v>
      </c>
      <c>
        <f>(M86*21)/100</f>
      </c>
      <c t="s">
        <v>27</v>
      </c>
    </row>
    <row r="87" spans="1:5" ht="102">
      <c r="A87" s="35" t="s">
        <v>55</v>
      </c>
      <c r="E87" s="39" t="s">
        <v>6910</v>
      </c>
    </row>
    <row r="88" spans="1:5" ht="12.75">
      <c r="A88" s="35" t="s">
        <v>56</v>
      </c>
      <c r="E88" s="40" t="s">
        <v>545</v>
      </c>
    </row>
    <row r="89" spans="1:5" ht="12.75">
      <c r="A89" t="s">
        <v>58</v>
      </c>
      <c r="E89" s="39" t="s">
        <v>433</v>
      </c>
    </row>
    <row r="90" spans="1:16" ht="12.75">
      <c r="A90" t="s">
        <v>49</v>
      </c>
      <c s="34" t="s">
        <v>2067</v>
      </c>
      <c s="34" t="s">
        <v>6911</v>
      </c>
      <c s="35" t="s">
        <v>5</v>
      </c>
      <c s="6" t="s">
        <v>6912</v>
      </c>
      <c s="36" t="s">
        <v>1012</v>
      </c>
      <c s="37">
        <v>1</v>
      </c>
      <c s="36">
        <v>0</v>
      </c>
      <c s="36">
        <f>ROUND(G90*H90,6)</f>
      </c>
      <c r="L90" s="38">
        <v>0</v>
      </c>
      <c s="32">
        <f>ROUND(ROUND(L90,2)*ROUND(G90,3),2)</f>
      </c>
      <c s="36" t="s">
        <v>54</v>
      </c>
      <c>
        <f>(M90*21)/100</f>
      </c>
      <c t="s">
        <v>27</v>
      </c>
    </row>
    <row r="91" spans="1:5" ht="38.25">
      <c r="A91" s="35" t="s">
        <v>55</v>
      </c>
      <c r="E91" s="39" t="s">
        <v>6913</v>
      </c>
    </row>
    <row r="92" spans="1:5" ht="12.75">
      <c r="A92" s="35" t="s">
        <v>56</v>
      </c>
      <c r="E92" s="40" t="s">
        <v>545</v>
      </c>
    </row>
    <row r="93" spans="1:5" ht="12.75">
      <c r="A93" t="s">
        <v>58</v>
      </c>
      <c r="E93" s="39" t="s">
        <v>433</v>
      </c>
    </row>
    <row r="94" spans="1:16" ht="12.75">
      <c r="A94" t="s">
        <v>49</v>
      </c>
      <c s="34" t="s">
        <v>2072</v>
      </c>
      <c s="34" t="s">
        <v>6914</v>
      </c>
      <c s="35" t="s">
        <v>5</v>
      </c>
      <c s="6" t="s">
        <v>6915</v>
      </c>
      <c s="36" t="s">
        <v>1012</v>
      </c>
      <c s="37">
        <v>1</v>
      </c>
      <c s="36">
        <v>0</v>
      </c>
      <c s="36">
        <f>ROUND(G94*H94,6)</f>
      </c>
      <c r="L94" s="38">
        <v>0</v>
      </c>
      <c s="32">
        <f>ROUND(ROUND(L94,2)*ROUND(G94,3),2)</f>
      </c>
      <c s="36" t="s">
        <v>54</v>
      </c>
      <c>
        <f>(M94*21)/100</f>
      </c>
      <c t="s">
        <v>27</v>
      </c>
    </row>
    <row r="95" spans="1:5" ht="51">
      <c r="A95" s="35" t="s">
        <v>55</v>
      </c>
      <c r="E95" s="39" t="s">
        <v>6916</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f>
      </c>
      <c s="32">
        <f>0+M99+M103+M107+M111+M115+M119+M123+M127+M131+M135+M139+M143+M147+M151+M155+M159</f>
      </c>
    </row>
    <row r="99" spans="1:16" ht="12.75">
      <c r="A99" t="s">
        <v>49</v>
      </c>
      <c s="34" t="s">
        <v>85</v>
      </c>
      <c s="34" t="s">
        <v>3784</v>
      </c>
      <c s="35" t="s">
        <v>5</v>
      </c>
      <c s="6" t="s">
        <v>3785</v>
      </c>
      <c s="36" t="s">
        <v>75</v>
      </c>
      <c s="37">
        <v>54.9</v>
      </c>
      <c s="36">
        <v>0</v>
      </c>
      <c s="36">
        <f>ROUND(G99*H99,6)</f>
      </c>
      <c r="L99" s="38">
        <v>0</v>
      </c>
      <c s="32">
        <f>ROUND(ROUND(L99,2)*ROUND(G99,3),2)</f>
      </c>
      <c s="36" t="s">
        <v>54</v>
      </c>
      <c>
        <f>(M99*21)/100</f>
      </c>
      <c t="s">
        <v>27</v>
      </c>
    </row>
    <row r="100" spans="1:5" ht="12.75">
      <c r="A100" s="35" t="s">
        <v>55</v>
      </c>
      <c r="E100" s="39" t="s">
        <v>5</v>
      </c>
    </row>
    <row r="101" spans="1:5" ht="12.75">
      <c r="A101" s="35" t="s">
        <v>56</v>
      </c>
      <c r="E101" s="40" t="s">
        <v>6917</v>
      </c>
    </row>
    <row r="102" spans="1:5" ht="38.25">
      <c r="A102" t="s">
        <v>58</v>
      </c>
      <c r="E102" s="39" t="s">
        <v>3787</v>
      </c>
    </row>
    <row r="103" spans="1:16" ht="12.75">
      <c r="A103" t="s">
        <v>49</v>
      </c>
      <c s="34" t="s">
        <v>104</v>
      </c>
      <c s="34" t="s">
        <v>6425</v>
      </c>
      <c s="35" t="s">
        <v>5</v>
      </c>
      <c s="6" t="s">
        <v>6426</v>
      </c>
      <c s="36" t="s">
        <v>75</v>
      </c>
      <c s="37">
        <v>575.548</v>
      </c>
      <c s="36">
        <v>0</v>
      </c>
      <c s="36">
        <f>ROUND(G103*H103,6)</f>
      </c>
      <c r="L103" s="38">
        <v>0</v>
      </c>
      <c s="32">
        <f>ROUND(ROUND(L103,2)*ROUND(G103,3),2)</f>
      </c>
      <c s="36" t="s">
        <v>54</v>
      </c>
      <c>
        <f>(M103*21)/100</f>
      </c>
      <c t="s">
        <v>27</v>
      </c>
    </row>
    <row r="104" spans="1:5" ht="12.75">
      <c r="A104" s="35" t="s">
        <v>55</v>
      </c>
      <c r="E104" s="39" t="s">
        <v>5</v>
      </c>
    </row>
    <row r="105" spans="1:5" ht="38.25">
      <c r="A105" s="35" t="s">
        <v>56</v>
      </c>
      <c r="E105" s="40" t="s">
        <v>6918</v>
      </c>
    </row>
    <row r="106" spans="1:5" ht="369.75">
      <c r="A106" t="s">
        <v>58</v>
      </c>
      <c r="E106" s="39" t="s">
        <v>6429</v>
      </c>
    </row>
    <row r="107" spans="1:16" ht="12.75">
      <c r="A107" t="s">
        <v>49</v>
      </c>
      <c s="34" t="s">
        <v>108</v>
      </c>
      <c s="34" t="s">
        <v>6430</v>
      </c>
      <c s="35" t="s">
        <v>5</v>
      </c>
      <c s="6" t="s">
        <v>6431</v>
      </c>
      <c s="36" t="s">
        <v>439</v>
      </c>
      <c s="37">
        <v>7712.343</v>
      </c>
      <c s="36">
        <v>0</v>
      </c>
      <c s="36">
        <f>ROUND(G107*H107,6)</f>
      </c>
      <c r="L107" s="38">
        <v>0</v>
      </c>
      <c s="32">
        <f>ROUND(ROUND(L107,2)*ROUND(G107,3),2)</f>
      </c>
      <c s="36" t="s">
        <v>54</v>
      </c>
      <c>
        <f>(M107*21)/100</f>
      </c>
      <c t="s">
        <v>27</v>
      </c>
    </row>
    <row r="108" spans="1:5" ht="12.75">
      <c r="A108" s="35" t="s">
        <v>55</v>
      </c>
      <c r="E108" s="39" t="s">
        <v>6919</v>
      </c>
    </row>
    <row r="109" spans="1:5" ht="89.25">
      <c r="A109" s="35" t="s">
        <v>56</v>
      </c>
      <c r="E109" s="40" t="s">
        <v>6920</v>
      </c>
    </row>
    <row r="110" spans="1:5" ht="25.5">
      <c r="A110" t="s">
        <v>58</v>
      </c>
      <c r="E110" s="39" t="s">
        <v>441</v>
      </c>
    </row>
    <row r="111" spans="1:16" ht="12.75">
      <c r="A111" t="s">
        <v>49</v>
      </c>
      <c s="34" t="s">
        <v>112</v>
      </c>
      <c s="34" t="s">
        <v>6921</v>
      </c>
      <c s="35" t="s">
        <v>5</v>
      </c>
      <c s="6" t="s">
        <v>6922</v>
      </c>
      <c s="36" t="s">
        <v>75</v>
      </c>
      <c s="37">
        <v>23.153</v>
      </c>
      <c s="36">
        <v>0</v>
      </c>
      <c s="36">
        <f>ROUND(G111*H111,6)</f>
      </c>
      <c r="L111" s="38">
        <v>0</v>
      </c>
      <c s="32">
        <f>ROUND(ROUND(L111,2)*ROUND(G111,3),2)</f>
      </c>
      <c s="36" t="s">
        <v>54</v>
      </c>
      <c>
        <f>(M111*21)/100</f>
      </c>
      <c t="s">
        <v>27</v>
      </c>
    </row>
    <row r="112" spans="1:5" ht="12.75">
      <c r="A112" s="35" t="s">
        <v>55</v>
      </c>
      <c r="E112" s="39" t="s">
        <v>5</v>
      </c>
    </row>
    <row r="113" spans="1:5" ht="38.25">
      <c r="A113" s="35" t="s">
        <v>56</v>
      </c>
      <c r="E113" s="40" t="s">
        <v>6923</v>
      </c>
    </row>
    <row r="114" spans="1:5" ht="369.75">
      <c r="A114" t="s">
        <v>58</v>
      </c>
      <c r="E114" s="39" t="s">
        <v>6429</v>
      </c>
    </row>
    <row r="115" spans="1:16" ht="12.75">
      <c r="A115" t="s">
        <v>49</v>
      </c>
      <c s="34" t="s">
        <v>116</v>
      </c>
      <c s="34" t="s">
        <v>6924</v>
      </c>
      <c s="35" t="s">
        <v>5</v>
      </c>
      <c s="6" t="s">
        <v>6925</v>
      </c>
      <c s="36" t="s">
        <v>439</v>
      </c>
      <c s="37">
        <v>926.12</v>
      </c>
      <c s="36">
        <v>0</v>
      </c>
      <c s="36">
        <f>ROUND(G115*H115,6)</f>
      </c>
      <c r="L115" s="38">
        <v>0</v>
      </c>
      <c s="32">
        <f>ROUND(ROUND(L115,2)*ROUND(G115,3),2)</f>
      </c>
      <c s="36" t="s">
        <v>54</v>
      </c>
      <c>
        <f>(M115*21)/100</f>
      </c>
      <c t="s">
        <v>27</v>
      </c>
    </row>
    <row r="116" spans="1:5" ht="12.75">
      <c r="A116" s="35" t="s">
        <v>55</v>
      </c>
      <c r="E116" s="39" t="s">
        <v>6919</v>
      </c>
    </row>
    <row r="117" spans="1:5" ht="25.5">
      <c r="A117" s="35" t="s">
        <v>56</v>
      </c>
      <c r="E117" s="40" t="s">
        <v>6926</v>
      </c>
    </row>
    <row r="118" spans="1:5" ht="25.5">
      <c r="A118" t="s">
        <v>58</v>
      </c>
      <c r="E118" s="39" t="s">
        <v>441</v>
      </c>
    </row>
    <row r="119" spans="1:16" ht="12.75">
      <c r="A119" t="s">
        <v>49</v>
      </c>
      <c s="34" t="s">
        <v>120</v>
      </c>
      <c s="34" t="s">
        <v>6927</v>
      </c>
      <c s="35" t="s">
        <v>5</v>
      </c>
      <c s="6" t="s">
        <v>6928</v>
      </c>
      <c s="36" t="s">
        <v>75</v>
      </c>
      <c s="37">
        <v>457.784</v>
      </c>
      <c s="36">
        <v>0</v>
      </c>
      <c s="36">
        <f>ROUND(G119*H119,6)</f>
      </c>
      <c r="L119" s="38">
        <v>0</v>
      </c>
      <c s="32">
        <f>ROUND(ROUND(L119,2)*ROUND(G119,3),2)</f>
      </c>
      <c s="36" t="s">
        <v>54</v>
      </c>
      <c>
        <f>(M119*21)/100</f>
      </c>
      <c t="s">
        <v>27</v>
      </c>
    </row>
    <row r="120" spans="1:5" ht="12.75">
      <c r="A120" s="35" t="s">
        <v>55</v>
      </c>
      <c r="E120" s="39" t="s">
        <v>5</v>
      </c>
    </row>
    <row r="121" spans="1:5" ht="102">
      <c r="A121" s="35" t="s">
        <v>56</v>
      </c>
      <c r="E121" s="40" t="s">
        <v>6929</v>
      </c>
    </row>
    <row r="122" spans="1:5" ht="306">
      <c r="A122" t="s">
        <v>58</v>
      </c>
      <c r="E122" s="39" t="s">
        <v>6930</v>
      </c>
    </row>
    <row r="123" spans="1:16" ht="12.75">
      <c r="A123" t="s">
        <v>49</v>
      </c>
      <c s="34" t="s">
        <v>126</v>
      </c>
      <c s="34" t="s">
        <v>6931</v>
      </c>
      <c s="35" t="s">
        <v>5</v>
      </c>
      <c s="6" t="s">
        <v>6932</v>
      </c>
      <c s="36" t="s">
        <v>95</v>
      </c>
      <c s="37">
        <v>70</v>
      </c>
      <c s="36">
        <v>0</v>
      </c>
      <c s="36">
        <f>ROUND(G123*H123,6)</f>
      </c>
      <c r="L123" s="38">
        <v>0</v>
      </c>
      <c s="32">
        <f>ROUND(ROUND(L123,2)*ROUND(G123,3),2)</f>
      </c>
      <c s="36" t="s">
        <v>54</v>
      </c>
      <c>
        <f>(M123*21)/100</f>
      </c>
      <c t="s">
        <v>27</v>
      </c>
    </row>
    <row r="124" spans="1:5" ht="12.75">
      <c r="A124" s="35" t="s">
        <v>55</v>
      </c>
      <c r="E124" s="39" t="s">
        <v>5</v>
      </c>
    </row>
    <row r="125" spans="1:5" ht="89.25">
      <c r="A125" s="35" t="s">
        <v>56</v>
      </c>
      <c r="E125" s="40" t="s">
        <v>6933</v>
      </c>
    </row>
    <row r="126" spans="1:5" ht="63.75">
      <c r="A126" t="s">
        <v>58</v>
      </c>
      <c r="E126" s="39" t="s">
        <v>3429</v>
      </c>
    </row>
    <row r="127" spans="1:16" ht="12.75">
      <c r="A127" t="s">
        <v>49</v>
      </c>
      <c s="34" t="s">
        <v>130</v>
      </c>
      <c s="34" t="s">
        <v>3430</v>
      </c>
      <c s="35" t="s">
        <v>5</v>
      </c>
      <c s="6" t="s">
        <v>3431</v>
      </c>
      <c s="36" t="s">
        <v>95</v>
      </c>
      <c s="37">
        <v>96.6</v>
      </c>
      <c s="36">
        <v>0</v>
      </c>
      <c s="36">
        <f>ROUND(G127*H127,6)</f>
      </c>
      <c r="L127" s="38">
        <v>0</v>
      </c>
      <c s="32">
        <f>ROUND(ROUND(L127,2)*ROUND(G127,3),2)</f>
      </c>
      <c s="36" t="s">
        <v>54</v>
      </c>
      <c>
        <f>(M127*21)/100</f>
      </c>
      <c t="s">
        <v>27</v>
      </c>
    </row>
    <row r="128" spans="1:5" ht="12.75">
      <c r="A128" s="35" t="s">
        <v>55</v>
      </c>
      <c r="E128" s="39" t="s">
        <v>6934</v>
      </c>
    </row>
    <row r="129" spans="1:5" ht="25.5">
      <c r="A129" s="35" t="s">
        <v>56</v>
      </c>
      <c r="E129" s="40" t="s">
        <v>6935</v>
      </c>
    </row>
    <row r="130" spans="1:5" ht="63.75">
      <c r="A130" t="s">
        <v>58</v>
      </c>
      <c r="E130" s="39" t="s">
        <v>3429</v>
      </c>
    </row>
    <row r="131" spans="1:16" ht="12.75">
      <c r="A131" t="s">
        <v>49</v>
      </c>
      <c s="34" t="s">
        <v>134</v>
      </c>
      <c s="34" t="s">
        <v>6936</v>
      </c>
      <c s="35" t="s">
        <v>5</v>
      </c>
      <c s="6" t="s">
        <v>6937</v>
      </c>
      <c s="36" t="s">
        <v>75</v>
      </c>
      <c s="37">
        <v>267.987</v>
      </c>
      <c s="36">
        <v>0</v>
      </c>
      <c s="36">
        <f>ROUND(G131*H131,6)</f>
      </c>
      <c r="L131" s="38">
        <v>0</v>
      </c>
      <c s="32">
        <f>ROUND(ROUND(L131,2)*ROUND(G131,3),2)</f>
      </c>
      <c s="36" t="s">
        <v>54</v>
      </c>
      <c>
        <f>(M131*21)/100</f>
      </c>
      <c t="s">
        <v>27</v>
      </c>
    </row>
    <row r="132" spans="1:5" ht="12.75">
      <c r="A132" s="35" t="s">
        <v>55</v>
      </c>
      <c r="E132" s="39" t="s">
        <v>5</v>
      </c>
    </row>
    <row r="133" spans="1:5" ht="165.75">
      <c r="A133" s="35" t="s">
        <v>56</v>
      </c>
      <c r="E133" s="40" t="s">
        <v>6938</v>
      </c>
    </row>
    <row r="134" spans="1:5" ht="318.75">
      <c r="A134" t="s">
        <v>58</v>
      </c>
      <c r="E134" s="39" t="s">
        <v>4078</v>
      </c>
    </row>
    <row r="135" spans="1:16" ht="12.75">
      <c r="A135" t="s">
        <v>49</v>
      </c>
      <c s="34" t="s">
        <v>138</v>
      </c>
      <c s="34" t="s">
        <v>6939</v>
      </c>
      <c s="35" t="s">
        <v>5</v>
      </c>
      <c s="6" t="s">
        <v>6940</v>
      </c>
      <c s="36" t="s">
        <v>439</v>
      </c>
      <c s="37">
        <v>11511.48</v>
      </c>
      <c s="36">
        <v>0</v>
      </c>
      <c s="36">
        <f>ROUND(G135*H135,6)</f>
      </c>
      <c r="L135" s="38">
        <v>0</v>
      </c>
      <c s="32">
        <f>ROUND(ROUND(L135,2)*ROUND(G135,3),2)</f>
      </c>
      <c s="36" t="s">
        <v>54</v>
      </c>
      <c>
        <f>(M135*21)/100</f>
      </c>
      <c t="s">
        <v>27</v>
      </c>
    </row>
    <row r="136" spans="1:5" ht="25.5">
      <c r="A136" s="35" t="s">
        <v>55</v>
      </c>
      <c r="E136" s="39" t="s">
        <v>6941</v>
      </c>
    </row>
    <row r="137" spans="1:5" ht="51">
      <c r="A137" s="35" t="s">
        <v>56</v>
      </c>
      <c r="E137" s="40" t="s">
        <v>6942</v>
      </c>
    </row>
    <row r="138" spans="1:5" ht="25.5">
      <c r="A138" t="s">
        <v>58</v>
      </c>
      <c r="E138" s="39" t="s">
        <v>441</v>
      </c>
    </row>
    <row r="139" spans="1:16" ht="12.75">
      <c r="A139" t="s">
        <v>49</v>
      </c>
      <c s="34" t="s">
        <v>142</v>
      </c>
      <c s="34" t="s">
        <v>442</v>
      </c>
      <c s="35" t="s">
        <v>5</v>
      </c>
      <c s="6" t="s">
        <v>443</v>
      </c>
      <c s="36" t="s">
        <v>75</v>
      </c>
      <c s="37">
        <v>921.588</v>
      </c>
      <c s="36">
        <v>0</v>
      </c>
      <c s="36">
        <f>ROUND(G139*H139,6)</f>
      </c>
      <c r="L139" s="38">
        <v>0</v>
      </c>
      <c s="32">
        <f>ROUND(ROUND(L139,2)*ROUND(G139,3),2)</f>
      </c>
      <c s="36" t="s">
        <v>54</v>
      </c>
      <c>
        <f>(M139*21)/100</f>
      </c>
      <c t="s">
        <v>27</v>
      </c>
    </row>
    <row r="140" spans="1:5" ht="12.75">
      <c r="A140" s="35" t="s">
        <v>55</v>
      </c>
      <c r="E140" s="39" t="s">
        <v>5</v>
      </c>
    </row>
    <row r="141" spans="1:5" ht="216.75">
      <c r="A141" s="35" t="s">
        <v>56</v>
      </c>
      <c r="E141" s="40" t="s">
        <v>6943</v>
      </c>
    </row>
    <row r="142" spans="1:5" ht="191.25">
      <c r="A142" t="s">
        <v>58</v>
      </c>
      <c r="E142" s="39" t="s">
        <v>444</v>
      </c>
    </row>
    <row r="143" spans="1:16" ht="12.75">
      <c r="A143" t="s">
        <v>49</v>
      </c>
      <c s="34" t="s">
        <v>146</v>
      </c>
      <c s="34" t="s">
        <v>81</v>
      </c>
      <c s="35" t="s">
        <v>5</v>
      </c>
      <c s="6" t="s">
        <v>82</v>
      </c>
      <c s="36" t="s">
        <v>75</v>
      </c>
      <c s="37">
        <v>402.884</v>
      </c>
      <c s="36">
        <v>0</v>
      </c>
      <c s="36">
        <f>ROUND(G143*H143,6)</f>
      </c>
      <c r="L143" s="38">
        <v>0</v>
      </c>
      <c s="32">
        <f>ROUND(ROUND(L143,2)*ROUND(G143,3),2)</f>
      </c>
      <c s="36" t="s">
        <v>54</v>
      </c>
      <c>
        <f>(M143*21)/100</f>
      </c>
      <c t="s">
        <v>27</v>
      </c>
    </row>
    <row r="144" spans="1:5" ht="12.75">
      <c r="A144" s="35" t="s">
        <v>55</v>
      </c>
      <c r="E144" s="39" t="s">
        <v>5</v>
      </c>
    </row>
    <row r="145" spans="1:5" ht="25.5">
      <c r="A145" s="35" t="s">
        <v>56</v>
      </c>
      <c r="E145" s="40" t="s">
        <v>6944</v>
      </c>
    </row>
    <row r="146" spans="1:5" ht="229.5">
      <c r="A146" t="s">
        <v>58</v>
      </c>
      <c r="E146" s="39" t="s">
        <v>84</v>
      </c>
    </row>
    <row r="147" spans="1:16" ht="12.75">
      <c r="A147" t="s">
        <v>49</v>
      </c>
      <c s="34" t="s">
        <v>150</v>
      </c>
      <c s="34" t="s">
        <v>4259</v>
      </c>
      <c s="35" t="s">
        <v>5</v>
      </c>
      <c s="6" t="s">
        <v>4260</v>
      </c>
      <c s="36" t="s">
        <v>75</v>
      </c>
      <c s="37">
        <v>159.72</v>
      </c>
      <c s="36">
        <v>0</v>
      </c>
      <c s="36">
        <f>ROUND(G147*H147,6)</f>
      </c>
      <c r="L147" s="38">
        <v>0</v>
      </c>
      <c s="32">
        <f>ROUND(ROUND(L147,2)*ROUND(G147,3),2)</f>
      </c>
      <c s="36" t="s">
        <v>54</v>
      </c>
      <c>
        <f>(M147*21)/100</f>
      </c>
      <c t="s">
        <v>27</v>
      </c>
    </row>
    <row r="148" spans="1:5" ht="12.75">
      <c r="A148" s="35" t="s">
        <v>55</v>
      </c>
      <c r="E148" s="39" t="s">
        <v>5</v>
      </c>
    </row>
    <row r="149" spans="1:5" ht="102">
      <c r="A149" s="35" t="s">
        <v>56</v>
      </c>
      <c r="E149" s="40" t="s">
        <v>6945</v>
      </c>
    </row>
    <row r="150" spans="1:5" ht="229.5">
      <c r="A150" t="s">
        <v>58</v>
      </c>
      <c r="E150" s="39" t="s">
        <v>4262</v>
      </c>
    </row>
    <row r="151" spans="1:16" ht="12.75">
      <c r="A151" t="s">
        <v>49</v>
      </c>
      <c s="34" t="s">
        <v>153</v>
      </c>
      <c s="34" t="s">
        <v>3464</v>
      </c>
      <c s="35" t="s">
        <v>5</v>
      </c>
      <c s="6" t="s">
        <v>3465</v>
      </c>
      <c s="36" t="s">
        <v>75</v>
      </c>
      <c s="37">
        <v>130.956</v>
      </c>
      <c s="36">
        <v>0</v>
      </c>
      <c s="36">
        <f>ROUND(G151*H151,6)</f>
      </c>
      <c r="L151" s="38">
        <v>0</v>
      </c>
      <c s="32">
        <f>ROUND(ROUND(L151,2)*ROUND(G151,3),2)</f>
      </c>
      <c s="36" t="s">
        <v>54</v>
      </c>
      <c>
        <f>(M151*21)/100</f>
      </c>
      <c t="s">
        <v>27</v>
      </c>
    </row>
    <row r="152" spans="1:5" ht="12.75">
      <c r="A152" s="35" t="s">
        <v>55</v>
      </c>
      <c r="E152" s="39" t="s">
        <v>5</v>
      </c>
    </row>
    <row r="153" spans="1:5" ht="127.5">
      <c r="A153" s="35" t="s">
        <v>56</v>
      </c>
      <c r="E153" s="40" t="s">
        <v>6946</v>
      </c>
    </row>
    <row r="154" spans="1:5" ht="293.25">
      <c r="A154" t="s">
        <v>58</v>
      </c>
      <c r="E154" s="39" t="s">
        <v>3468</v>
      </c>
    </row>
    <row r="155" spans="1:16" ht="12.75">
      <c r="A155" t="s">
        <v>49</v>
      </c>
      <c s="34" t="s">
        <v>157</v>
      </c>
      <c s="34" t="s">
        <v>6947</v>
      </c>
      <c s="35" t="s">
        <v>5</v>
      </c>
      <c s="6" t="s">
        <v>6948</v>
      </c>
      <c s="36" t="s">
        <v>469</v>
      </c>
      <c s="37">
        <v>274.5</v>
      </c>
      <c s="36">
        <v>0</v>
      </c>
      <c s="36">
        <f>ROUND(G155*H155,6)</f>
      </c>
      <c r="L155" s="38">
        <v>0</v>
      </c>
      <c s="32">
        <f>ROUND(ROUND(L155,2)*ROUND(G155,3),2)</f>
      </c>
      <c s="36" t="s">
        <v>54</v>
      </c>
      <c>
        <f>(M155*21)/100</f>
      </c>
      <c t="s">
        <v>27</v>
      </c>
    </row>
    <row r="156" spans="1:5" ht="12.75">
      <c r="A156" s="35" t="s">
        <v>55</v>
      </c>
      <c r="E156" s="39" t="s">
        <v>5</v>
      </c>
    </row>
    <row r="157" spans="1:5" ht="25.5">
      <c r="A157" s="35" t="s">
        <v>56</v>
      </c>
      <c r="E157" s="40" t="s">
        <v>6949</v>
      </c>
    </row>
    <row r="158" spans="1:5" ht="38.25">
      <c r="A158" t="s">
        <v>58</v>
      </c>
      <c r="E158" s="39" t="s">
        <v>3476</v>
      </c>
    </row>
    <row r="159" spans="1:16" ht="12.75">
      <c r="A159" t="s">
        <v>49</v>
      </c>
      <c s="34" t="s">
        <v>161</v>
      </c>
      <c s="34" t="s">
        <v>3807</v>
      </c>
      <c s="35" t="s">
        <v>5</v>
      </c>
      <c s="6" t="s">
        <v>3808</v>
      </c>
      <c s="36" t="s">
        <v>469</v>
      </c>
      <c s="37">
        <v>274.5</v>
      </c>
      <c s="36">
        <v>0</v>
      </c>
      <c s="36">
        <f>ROUND(G159*H159,6)</f>
      </c>
      <c r="L159" s="38">
        <v>0</v>
      </c>
      <c s="32">
        <f>ROUND(ROUND(L159,2)*ROUND(G159,3),2)</f>
      </c>
      <c s="36" t="s">
        <v>54</v>
      </c>
      <c>
        <f>(M159*21)/100</f>
      </c>
      <c t="s">
        <v>27</v>
      </c>
    </row>
    <row r="160" spans="1:5" ht="12.75">
      <c r="A160" s="35" t="s">
        <v>55</v>
      </c>
      <c r="E160" s="39" t="s">
        <v>5</v>
      </c>
    </row>
    <row r="161" spans="1:5" ht="25.5">
      <c r="A161" s="35" t="s">
        <v>56</v>
      </c>
      <c r="E161" s="40" t="s">
        <v>6949</v>
      </c>
    </row>
    <row r="162" spans="1:5" ht="25.5">
      <c r="A162" t="s">
        <v>58</v>
      </c>
      <c r="E162" s="39" t="s">
        <v>3810</v>
      </c>
    </row>
    <row r="163" spans="1:13" ht="12.75">
      <c r="A163" t="s">
        <v>46</v>
      </c>
      <c r="C163" s="31" t="s">
        <v>27</v>
      </c>
      <c r="E163" s="33" t="s">
        <v>445</v>
      </c>
      <c r="J163" s="32">
        <f>0</f>
      </c>
      <c s="32">
        <f>0</f>
      </c>
      <c s="32">
        <f>0+L164+L168+L172+L176+L180+L184+L188+L192+L196+L200+L204</f>
      </c>
      <c s="32">
        <f>0+M164+M168+M172+M176+M180+M184+M188+M192+M196+M200+M204</f>
      </c>
    </row>
    <row r="164" spans="1:16" ht="12.75">
      <c r="A164" t="s">
        <v>49</v>
      </c>
      <c s="34" t="s">
        <v>165</v>
      </c>
      <c s="34" t="s">
        <v>6950</v>
      </c>
      <c s="35" t="s">
        <v>5</v>
      </c>
      <c s="6" t="s">
        <v>6951</v>
      </c>
      <c s="36" t="s">
        <v>469</v>
      </c>
      <c s="37">
        <v>268.75</v>
      </c>
      <c s="36">
        <v>0</v>
      </c>
      <c s="36">
        <f>ROUND(G164*H164,6)</f>
      </c>
      <c r="L164" s="38">
        <v>0</v>
      </c>
      <c s="32">
        <f>ROUND(ROUND(L164,2)*ROUND(G164,3),2)</f>
      </c>
      <c s="36" t="s">
        <v>54</v>
      </c>
      <c>
        <f>(M164*21)/100</f>
      </c>
      <c t="s">
        <v>27</v>
      </c>
    </row>
    <row r="165" spans="1:5" ht="12.75">
      <c r="A165" s="35" t="s">
        <v>55</v>
      </c>
      <c r="E165" s="39" t="s">
        <v>5</v>
      </c>
    </row>
    <row r="166" spans="1:5" ht="102">
      <c r="A166" s="35" t="s">
        <v>56</v>
      </c>
      <c r="E166" s="40" t="s">
        <v>6952</v>
      </c>
    </row>
    <row r="167" spans="1:5" ht="102">
      <c r="A167" t="s">
        <v>58</v>
      </c>
      <c r="E167" s="39" t="s">
        <v>4089</v>
      </c>
    </row>
    <row r="168" spans="1:16" ht="12.75">
      <c r="A168" t="s">
        <v>49</v>
      </c>
      <c s="34" t="s">
        <v>169</v>
      </c>
      <c s="34" t="s">
        <v>6953</v>
      </c>
      <c s="35" t="s">
        <v>5</v>
      </c>
      <c s="6" t="s">
        <v>6954</v>
      </c>
      <c s="36" t="s">
        <v>95</v>
      </c>
      <c s="37">
        <v>1380</v>
      </c>
      <c s="36">
        <v>0</v>
      </c>
      <c s="36">
        <f>ROUND(G168*H168,6)</f>
      </c>
      <c r="L168" s="38">
        <v>0</v>
      </c>
      <c s="32">
        <f>ROUND(ROUND(L168,2)*ROUND(G168,3),2)</f>
      </c>
      <c s="36" t="s">
        <v>54</v>
      </c>
      <c>
        <f>(M168*21)/100</f>
      </c>
      <c t="s">
        <v>27</v>
      </c>
    </row>
    <row r="169" spans="1:5" ht="12.75">
      <c r="A169" s="35" t="s">
        <v>55</v>
      </c>
      <c r="E169" s="39" t="s">
        <v>5</v>
      </c>
    </row>
    <row r="170" spans="1:5" ht="25.5">
      <c r="A170" s="35" t="s">
        <v>56</v>
      </c>
      <c r="E170" s="40" t="s">
        <v>6955</v>
      </c>
    </row>
    <row r="171" spans="1:5" ht="63.75">
      <c r="A171" t="s">
        <v>58</v>
      </c>
      <c r="E171" s="39" t="s">
        <v>3815</v>
      </c>
    </row>
    <row r="172" spans="1:16" ht="12.75">
      <c r="A172" t="s">
        <v>49</v>
      </c>
      <c s="34" t="s">
        <v>173</v>
      </c>
      <c s="34" t="s">
        <v>6956</v>
      </c>
      <c s="35" t="s">
        <v>5</v>
      </c>
      <c s="6" t="s">
        <v>6957</v>
      </c>
      <c s="36" t="s">
        <v>95</v>
      </c>
      <c s="37">
        <v>78</v>
      </c>
      <c s="36">
        <v>0</v>
      </c>
      <c s="36">
        <f>ROUND(G172*H172,6)</f>
      </c>
      <c r="L172" s="38">
        <v>0</v>
      </c>
      <c s="32">
        <f>ROUND(ROUND(L172,2)*ROUND(G172,3),2)</f>
      </c>
      <c s="36" t="s">
        <v>54</v>
      </c>
      <c>
        <f>(M172*21)/100</f>
      </c>
      <c t="s">
        <v>27</v>
      </c>
    </row>
    <row r="173" spans="1:5" ht="25.5">
      <c r="A173" s="35" t="s">
        <v>55</v>
      </c>
      <c r="E173" s="39" t="s">
        <v>6958</v>
      </c>
    </row>
    <row r="174" spans="1:5" ht="25.5">
      <c r="A174" s="35" t="s">
        <v>56</v>
      </c>
      <c r="E174" s="40" t="s">
        <v>6959</v>
      </c>
    </row>
    <row r="175" spans="1:5" ht="63.75">
      <c r="A175" t="s">
        <v>58</v>
      </c>
      <c r="E175" s="39" t="s">
        <v>3815</v>
      </c>
    </row>
    <row r="176" spans="1:16" ht="12.75">
      <c r="A176" t="s">
        <v>49</v>
      </c>
      <c s="34" t="s">
        <v>177</v>
      </c>
      <c s="34" t="s">
        <v>6960</v>
      </c>
      <c s="35" t="s">
        <v>5</v>
      </c>
      <c s="6" t="s">
        <v>6961</v>
      </c>
      <c s="36" t="s">
        <v>95</v>
      </c>
      <c s="37">
        <v>80</v>
      </c>
      <c s="36">
        <v>0</v>
      </c>
      <c s="36">
        <f>ROUND(G176*H176,6)</f>
      </c>
      <c r="L176" s="38">
        <v>0</v>
      </c>
      <c s="32">
        <f>ROUND(ROUND(L176,2)*ROUND(G176,3),2)</f>
      </c>
      <c s="36" t="s">
        <v>54</v>
      </c>
      <c>
        <f>(M176*21)/100</f>
      </c>
      <c t="s">
        <v>27</v>
      </c>
    </row>
    <row r="177" spans="1:5" ht="12.75">
      <c r="A177" s="35" t="s">
        <v>55</v>
      </c>
      <c r="E177" s="39" t="s">
        <v>6962</v>
      </c>
    </row>
    <row r="178" spans="1:5" ht="25.5">
      <c r="A178" s="35" t="s">
        <v>56</v>
      </c>
      <c r="E178" s="40" t="s">
        <v>6963</v>
      </c>
    </row>
    <row r="179" spans="1:5" ht="63.75">
      <c r="A179" t="s">
        <v>58</v>
      </c>
      <c r="E179" s="39" t="s">
        <v>3815</v>
      </c>
    </row>
    <row r="180" spans="1:16" ht="12.75">
      <c r="A180" t="s">
        <v>49</v>
      </c>
      <c s="34" t="s">
        <v>181</v>
      </c>
      <c s="34" t="s">
        <v>4643</v>
      </c>
      <c s="35" t="s">
        <v>5</v>
      </c>
      <c s="6" t="s">
        <v>4644</v>
      </c>
      <c s="36" t="s">
        <v>95</v>
      </c>
      <c s="37">
        <v>1.8</v>
      </c>
      <c s="36">
        <v>0</v>
      </c>
      <c s="36">
        <f>ROUND(G180*H180,6)</f>
      </c>
      <c r="L180" s="38">
        <v>0</v>
      </c>
      <c s="32">
        <f>ROUND(ROUND(L180,2)*ROUND(G180,3),2)</f>
      </c>
      <c s="36" t="s">
        <v>54</v>
      </c>
      <c>
        <f>(M180*21)/100</f>
      </c>
      <c t="s">
        <v>27</v>
      </c>
    </row>
    <row r="181" spans="1:5" ht="12.75">
      <c r="A181" s="35" t="s">
        <v>55</v>
      </c>
      <c r="E181" s="39" t="s">
        <v>6964</v>
      </c>
    </row>
    <row r="182" spans="1:5" ht="25.5">
      <c r="A182" s="35" t="s">
        <v>56</v>
      </c>
      <c r="E182" s="40" t="s">
        <v>6965</v>
      </c>
    </row>
    <row r="183" spans="1:5" ht="63.75">
      <c r="A183" t="s">
        <v>58</v>
      </c>
      <c r="E183" s="39" t="s">
        <v>3815</v>
      </c>
    </row>
    <row r="184" spans="1:16" ht="12.75">
      <c r="A184" t="s">
        <v>49</v>
      </c>
      <c s="34" t="s">
        <v>185</v>
      </c>
      <c s="34" t="s">
        <v>6966</v>
      </c>
      <c s="35" t="s">
        <v>5</v>
      </c>
      <c s="6" t="s">
        <v>6967</v>
      </c>
      <c s="36" t="s">
        <v>95</v>
      </c>
      <c s="37">
        <v>864</v>
      </c>
      <c s="36">
        <v>0</v>
      </c>
      <c s="36">
        <f>ROUND(G184*H184,6)</f>
      </c>
      <c r="L184" s="38">
        <v>0</v>
      </c>
      <c s="32">
        <f>ROUND(ROUND(L184,2)*ROUND(G184,3),2)</f>
      </c>
      <c s="36" t="s">
        <v>54</v>
      </c>
      <c>
        <f>(M184*21)/100</f>
      </c>
      <c t="s">
        <v>27</v>
      </c>
    </row>
    <row r="185" spans="1:5" ht="12.75">
      <c r="A185" s="35" t="s">
        <v>55</v>
      </c>
      <c r="E185" s="39" t="s">
        <v>6968</v>
      </c>
    </row>
    <row r="186" spans="1:5" ht="25.5">
      <c r="A186" s="35" t="s">
        <v>56</v>
      </c>
      <c r="E186" s="40" t="s">
        <v>6969</v>
      </c>
    </row>
    <row r="187" spans="1:5" ht="114.75">
      <c r="A187" t="s">
        <v>58</v>
      </c>
      <c r="E187" s="39" t="s">
        <v>6970</v>
      </c>
    </row>
    <row r="188" spans="1:16" ht="12.75">
      <c r="A188" t="s">
        <v>49</v>
      </c>
      <c s="34" t="s">
        <v>189</v>
      </c>
      <c s="34" t="s">
        <v>6971</v>
      </c>
      <c s="35" t="s">
        <v>5</v>
      </c>
      <c s="6" t="s">
        <v>6972</v>
      </c>
      <c s="36" t="s">
        <v>75</v>
      </c>
      <c s="37">
        <v>7.776</v>
      </c>
      <c s="36">
        <v>0</v>
      </c>
      <c s="36">
        <f>ROUND(G188*H188,6)</f>
      </c>
      <c r="L188" s="38">
        <v>0</v>
      </c>
      <c s="32">
        <f>ROUND(ROUND(L188,2)*ROUND(G188,3),2)</f>
      </c>
      <c s="36" t="s">
        <v>54</v>
      </c>
      <c>
        <f>(M188*21)/100</f>
      </c>
      <c t="s">
        <v>27</v>
      </c>
    </row>
    <row r="189" spans="1:5" ht="12.75">
      <c r="A189" s="35" t="s">
        <v>55</v>
      </c>
      <c r="E189" s="39" t="s">
        <v>6973</v>
      </c>
    </row>
    <row r="190" spans="1:5" ht="25.5">
      <c r="A190" s="35" t="s">
        <v>56</v>
      </c>
      <c r="E190" s="40" t="s">
        <v>6974</v>
      </c>
    </row>
    <row r="191" spans="1:5" ht="89.25">
      <c r="A191" t="s">
        <v>58</v>
      </c>
      <c r="E191" s="39" t="s">
        <v>4506</v>
      </c>
    </row>
    <row r="192" spans="1:16" ht="12.75">
      <c r="A192" t="s">
        <v>49</v>
      </c>
      <c s="34" t="s">
        <v>193</v>
      </c>
      <c s="34" t="s">
        <v>6975</v>
      </c>
      <c s="35" t="s">
        <v>5</v>
      </c>
      <c s="6" t="s">
        <v>6976</v>
      </c>
      <c s="36" t="s">
        <v>90</v>
      </c>
      <c s="37">
        <v>20</v>
      </c>
      <c s="36">
        <v>0</v>
      </c>
      <c s="36">
        <f>ROUND(G192*H192,6)</f>
      </c>
      <c r="L192" s="38">
        <v>0</v>
      </c>
      <c s="32">
        <f>ROUND(ROUND(L192,2)*ROUND(G192,3),2)</f>
      </c>
      <c s="36" t="s">
        <v>54</v>
      </c>
      <c>
        <f>(M192*21)/100</f>
      </c>
      <c t="s">
        <v>27</v>
      </c>
    </row>
    <row r="193" spans="1:5" ht="25.5">
      <c r="A193" s="35" t="s">
        <v>55</v>
      </c>
      <c r="E193" s="39" t="s">
        <v>6977</v>
      </c>
    </row>
    <row r="194" spans="1:5" ht="25.5">
      <c r="A194" s="35" t="s">
        <v>56</v>
      </c>
      <c r="E194" s="40" t="s">
        <v>6978</v>
      </c>
    </row>
    <row r="195" spans="1:5" ht="153">
      <c r="A195" t="s">
        <v>58</v>
      </c>
      <c r="E195" s="39" t="s">
        <v>6979</v>
      </c>
    </row>
    <row r="196" spans="1:16" ht="12.75">
      <c r="A196" t="s">
        <v>49</v>
      </c>
      <c s="34" t="s">
        <v>197</v>
      </c>
      <c s="34" t="s">
        <v>5959</v>
      </c>
      <c s="35" t="s">
        <v>5</v>
      </c>
      <c s="6" t="s">
        <v>5960</v>
      </c>
      <c s="36" t="s">
        <v>75</v>
      </c>
      <c s="37">
        <v>140.235</v>
      </c>
      <c s="36">
        <v>0</v>
      </c>
      <c s="36">
        <f>ROUND(G196*H196,6)</f>
      </c>
      <c r="L196" s="38">
        <v>0</v>
      </c>
      <c s="32">
        <f>ROUND(ROUND(L196,2)*ROUND(G196,3),2)</f>
      </c>
      <c s="36" t="s">
        <v>54</v>
      </c>
      <c>
        <f>(M196*21)/100</f>
      </c>
      <c t="s">
        <v>27</v>
      </c>
    </row>
    <row r="197" spans="1:5" ht="12.75">
      <c r="A197" s="35" t="s">
        <v>55</v>
      </c>
      <c r="E197" s="39" t="s">
        <v>5</v>
      </c>
    </row>
    <row r="198" spans="1:5" ht="127.5">
      <c r="A198" s="35" t="s">
        <v>56</v>
      </c>
      <c r="E198" s="40" t="s">
        <v>6980</v>
      </c>
    </row>
    <row r="199" spans="1:5" ht="369.75">
      <c r="A199" t="s">
        <v>58</v>
      </c>
      <c r="E199" s="39" t="s">
        <v>449</v>
      </c>
    </row>
    <row r="200" spans="1:16" ht="12.75">
      <c r="A200" t="s">
        <v>49</v>
      </c>
      <c s="34" t="s">
        <v>201</v>
      </c>
      <c s="34" t="s">
        <v>5966</v>
      </c>
      <c s="35" t="s">
        <v>5</v>
      </c>
      <c s="6" t="s">
        <v>5967</v>
      </c>
      <c s="36" t="s">
        <v>53</v>
      </c>
      <c s="37">
        <v>3.066</v>
      </c>
      <c s="36">
        <v>0</v>
      </c>
      <c s="36">
        <f>ROUND(G200*H200,6)</f>
      </c>
      <c r="L200" s="38">
        <v>0</v>
      </c>
      <c s="32">
        <f>ROUND(ROUND(L200,2)*ROUND(G200,3),2)</f>
      </c>
      <c s="36" t="s">
        <v>54</v>
      </c>
      <c>
        <f>(M200*21)/100</f>
      </c>
      <c t="s">
        <v>27</v>
      </c>
    </row>
    <row r="201" spans="1:5" ht="25.5">
      <c r="A201" s="35" t="s">
        <v>55</v>
      </c>
      <c r="E201" s="39" t="s">
        <v>6981</v>
      </c>
    </row>
    <row r="202" spans="1:5" ht="140.25">
      <c r="A202" s="35" t="s">
        <v>56</v>
      </c>
      <c r="E202" s="40" t="s">
        <v>6982</v>
      </c>
    </row>
    <row r="203" spans="1:5" ht="280.5">
      <c r="A203" t="s">
        <v>58</v>
      </c>
      <c r="E203" s="39" t="s">
        <v>6983</v>
      </c>
    </row>
    <row r="204" spans="1:16" ht="25.5">
      <c r="A204" t="s">
        <v>49</v>
      </c>
      <c s="34" t="s">
        <v>779</v>
      </c>
      <c s="34" t="s">
        <v>6984</v>
      </c>
      <c s="35" t="s">
        <v>5</v>
      </c>
      <c s="6" t="s">
        <v>6450</v>
      </c>
      <c s="36" t="s">
        <v>469</v>
      </c>
      <c s="37">
        <v>858.5</v>
      </c>
      <c s="36">
        <v>0</v>
      </c>
      <c s="36">
        <f>ROUND(G204*H204,6)</f>
      </c>
      <c r="L204" s="38">
        <v>0</v>
      </c>
      <c s="32">
        <f>ROUND(ROUND(L204,2)*ROUND(G204,3),2)</f>
      </c>
      <c s="36" t="s">
        <v>54</v>
      </c>
      <c>
        <f>(M204*21)/100</f>
      </c>
      <c t="s">
        <v>27</v>
      </c>
    </row>
    <row r="205" spans="1:5" ht="25.5">
      <c r="A205" s="35" t="s">
        <v>55</v>
      </c>
      <c r="E205" s="39" t="s">
        <v>6985</v>
      </c>
    </row>
    <row r="206" spans="1:5" ht="89.25">
      <c r="A206" s="35" t="s">
        <v>56</v>
      </c>
      <c r="E206" s="40" t="s">
        <v>6986</v>
      </c>
    </row>
    <row r="207" spans="1:5" ht="102">
      <c r="A207" t="s">
        <v>58</v>
      </c>
      <c r="E207" s="39" t="s">
        <v>6452</v>
      </c>
    </row>
    <row r="208" spans="1:13" ht="12.75">
      <c r="A208" t="s">
        <v>46</v>
      </c>
      <c r="C208" s="31" t="s">
        <v>26</v>
      </c>
      <c r="E208" s="33" t="s">
        <v>3502</v>
      </c>
      <c r="J208" s="32">
        <f>0</f>
      </c>
      <c s="32">
        <f>0</f>
      </c>
      <c s="32">
        <f>0+L209+L213+L217</f>
      </c>
      <c s="32">
        <f>0+M209+M213+M217</f>
      </c>
    </row>
    <row r="209" spans="1:16" ht="12.75">
      <c r="A209" t="s">
        <v>49</v>
      </c>
      <c s="34" t="s">
        <v>205</v>
      </c>
      <c s="34" t="s">
        <v>3958</v>
      </c>
      <c s="35" t="s">
        <v>5</v>
      </c>
      <c s="6" t="s">
        <v>3959</v>
      </c>
      <c s="36" t="s">
        <v>75</v>
      </c>
      <c s="37">
        <v>34.32</v>
      </c>
      <c s="36">
        <v>0</v>
      </c>
      <c s="36">
        <f>ROUND(G209*H209,6)</f>
      </c>
      <c r="L209" s="38">
        <v>0</v>
      </c>
      <c s="32">
        <f>ROUND(ROUND(L209,2)*ROUND(G209,3),2)</f>
      </c>
      <c s="36" t="s">
        <v>54</v>
      </c>
      <c>
        <f>(M209*21)/100</f>
      </c>
      <c t="s">
        <v>27</v>
      </c>
    </row>
    <row r="210" spans="1:5" ht="12.75">
      <c r="A210" s="35" t="s">
        <v>55</v>
      </c>
      <c r="E210" s="39" t="s">
        <v>6987</v>
      </c>
    </row>
    <row r="211" spans="1:5" ht="25.5">
      <c r="A211" s="35" t="s">
        <v>56</v>
      </c>
      <c r="E211" s="40" t="s">
        <v>6988</v>
      </c>
    </row>
    <row r="212" spans="1:5" ht="382.5">
      <c r="A212" t="s">
        <v>58</v>
      </c>
      <c r="E212" s="39" t="s">
        <v>3828</v>
      </c>
    </row>
    <row r="213" spans="1:16" ht="12.75">
      <c r="A213" t="s">
        <v>49</v>
      </c>
      <c s="34" t="s">
        <v>209</v>
      </c>
      <c s="34" t="s">
        <v>6989</v>
      </c>
      <c s="35" t="s">
        <v>5</v>
      </c>
      <c s="6" t="s">
        <v>6990</v>
      </c>
      <c s="36" t="s">
        <v>53</v>
      </c>
      <c s="37">
        <v>3.817</v>
      </c>
      <c s="36">
        <v>0</v>
      </c>
      <c s="36">
        <f>ROUND(G213*H213,6)</f>
      </c>
      <c r="L213" s="38">
        <v>0</v>
      </c>
      <c s="32">
        <f>ROUND(ROUND(L213,2)*ROUND(G213,3),2)</f>
      </c>
      <c s="36" t="s">
        <v>54</v>
      </c>
      <c>
        <f>(M213*21)/100</f>
      </c>
      <c t="s">
        <v>27</v>
      </c>
    </row>
    <row r="214" spans="1:5" ht="12.75">
      <c r="A214" s="35" t="s">
        <v>55</v>
      </c>
      <c r="E214" s="39" t="s">
        <v>5</v>
      </c>
    </row>
    <row r="215" spans="1:5" ht="89.25">
      <c r="A215" s="35" t="s">
        <v>56</v>
      </c>
      <c r="E215" s="40" t="s">
        <v>6991</v>
      </c>
    </row>
    <row r="216" spans="1:5" ht="242.25">
      <c r="A216" t="s">
        <v>58</v>
      </c>
      <c r="E216" s="39" t="s">
        <v>3832</v>
      </c>
    </row>
    <row r="217" spans="1:16" ht="12.75">
      <c r="A217" t="s">
        <v>49</v>
      </c>
      <c s="34" t="s">
        <v>213</v>
      </c>
      <c s="34" t="s">
        <v>6992</v>
      </c>
      <c s="35" t="s">
        <v>5</v>
      </c>
      <c s="6" t="s">
        <v>6993</v>
      </c>
      <c s="36" t="s">
        <v>53</v>
      </c>
      <c s="37">
        <v>0.044</v>
      </c>
      <c s="36">
        <v>0</v>
      </c>
      <c s="36">
        <f>ROUND(G217*H217,6)</f>
      </c>
      <c r="L217" s="38">
        <v>0</v>
      </c>
      <c s="32">
        <f>ROUND(ROUND(L217,2)*ROUND(G217,3),2)</f>
      </c>
      <c s="36" t="s">
        <v>54</v>
      </c>
      <c>
        <f>(M217*21)/100</f>
      </c>
      <c t="s">
        <v>27</v>
      </c>
    </row>
    <row r="218" spans="1:5" ht="12.75">
      <c r="A218" s="35" t="s">
        <v>55</v>
      </c>
      <c r="E218" s="39" t="s">
        <v>5</v>
      </c>
    </row>
    <row r="219" spans="1:5" ht="63.75">
      <c r="A219" s="35" t="s">
        <v>56</v>
      </c>
      <c r="E219" s="40" t="s">
        <v>6994</v>
      </c>
    </row>
    <row r="220" spans="1:5" ht="267.75">
      <c r="A220" t="s">
        <v>58</v>
      </c>
      <c r="E220" s="39" t="s">
        <v>6995</v>
      </c>
    </row>
    <row r="221" spans="1:13" ht="12.75">
      <c r="A221" t="s">
        <v>46</v>
      </c>
      <c r="C221" s="31" t="s">
        <v>87</v>
      </c>
      <c r="E221" s="33" t="s">
        <v>453</v>
      </c>
      <c r="J221" s="32">
        <f>0</f>
      </c>
      <c s="32">
        <f>0</f>
      </c>
      <c s="32">
        <f>0+L222+L226</f>
      </c>
      <c s="32">
        <f>0+M222+M226</f>
      </c>
    </row>
    <row r="222" spans="1:16" ht="12.75">
      <c r="A222" t="s">
        <v>49</v>
      </c>
      <c s="34" t="s">
        <v>217</v>
      </c>
      <c s="34" t="s">
        <v>4142</v>
      </c>
      <c s="35" t="s">
        <v>5</v>
      </c>
      <c s="6" t="s">
        <v>4143</v>
      </c>
      <c s="36" t="s">
        <v>75</v>
      </c>
      <c s="37">
        <v>29.142</v>
      </c>
      <c s="36">
        <v>0</v>
      </c>
      <c s="36">
        <f>ROUND(G222*H222,6)</f>
      </c>
      <c r="L222" s="38">
        <v>0</v>
      </c>
      <c s="32">
        <f>ROUND(ROUND(L222,2)*ROUND(G222,3),2)</f>
      </c>
      <c s="36" t="s">
        <v>54</v>
      </c>
      <c>
        <f>(M222*21)/100</f>
      </c>
      <c t="s">
        <v>27</v>
      </c>
    </row>
    <row r="223" spans="1:5" ht="12.75">
      <c r="A223" s="35" t="s">
        <v>55</v>
      </c>
      <c r="E223" s="39" t="s">
        <v>5</v>
      </c>
    </row>
    <row r="224" spans="1:5" ht="89.25">
      <c r="A224" s="35" t="s">
        <v>56</v>
      </c>
      <c r="E224" s="40" t="s">
        <v>6996</v>
      </c>
    </row>
    <row r="225" spans="1:5" ht="369.75">
      <c r="A225" t="s">
        <v>58</v>
      </c>
      <c r="E225" s="39" t="s">
        <v>457</v>
      </c>
    </row>
    <row r="226" spans="1:16" ht="12.75">
      <c r="A226" t="s">
        <v>49</v>
      </c>
      <c s="34" t="s">
        <v>782</v>
      </c>
      <c s="34" t="s">
        <v>6997</v>
      </c>
      <c s="35" t="s">
        <v>5</v>
      </c>
      <c s="6" t="s">
        <v>6998</v>
      </c>
      <c s="36" t="s">
        <v>469</v>
      </c>
      <c s="37">
        <v>1.2</v>
      </c>
      <c s="36">
        <v>0</v>
      </c>
      <c s="36">
        <f>ROUND(G226*H226,6)</f>
      </c>
      <c r="L226" s="38">
        <v>0</v>
      </c>
      <c s="32">
        <f>ROUND(ROUND(L226,2)*ROUND(G226,3),2)</f>
      </c>
      <c s="36" t="s">
        <v>54</v>
      </c>
      <c>
        <f>(M226*21)/100</f>
      </c>
      <c t="s">
        <v>27</v>
      </c>
    </row>
    <row r="227" spans="1:5" ht="12.75">
      <c r="A227" s="35" t="s">
        <v>55</v>
      </c>
      <c r="E227" s="39" t="s">
        <v>6999</v>
      </c>
    </row>
    <row r="228" spans="1:5" ht="25.5">
      <c r="A228" s="35" t="s">
        <v>56</v>
      </c>
      <c r="E228" s="40" t="s">
        <v>7000</v>
      </c>
    </row>
    <row r="229" spans="1:5" ht="293.25">
      <c r="A229" t="s">
        <v>58</v>
      </c>
      <c r="E229" s="39" t="s">
        <v>466</v>
      </c>
    </row>
    <row r="230" spans="1:13" ht="12.75">
      <c r="A230" t="s">
        <v>46</v>
      </c>
      <c r="C230" s="31" t="s">
        <v>92</v>
      </c>
      <c r="E230" s="33" t="s">
        <v>2628</v>
      </c>
      <c r="J230" s="32">
        <f>0</f>
      </c>
      <c s="32">
        <f>0</f>
      </c>
      <c s="32">
        <f>0+L231</f>
      </c>
      <c s="32">
        <f>0+M231</f>
      </c>
    </row>
    <row r="231" spans="1:16" ht="12.75">
      <c r="A231" t="s">
        <v>49</v>
      </c>
      <c s="34" t="s">
        <v>221</v>
      </c>
      <c s="34" t="s">
        <v>2431</v>
      </c>
      <c s="35" t="s">
        <v>5</v>
      </c>
      <c s="6" t="s">
        <v>2432</v>
      </c>
      <c s="36" t="s">
        <v>469</v>
      </c>
      <c s="37">
        <v>35</v>
      </c>
      <c s="36">
        <v>0</v>
      </c>
      <c s="36">
        <f>ROUND(G231*H231,6)</f>
      </c>
      <c r="L231" s="38">
        <v>0</v>
      </c>
      <c s="32">
        <f>ROUND(ROUND(L231,2)*ROUND(G231,3),2)</f>
      </c>
      <c s="36" t="s">
        <v>54</v>
      </c>
      <c>
        <f>(M231*21)/100</f>
      </c>
      <c t="s">
        <v>27</v>
      </c>
    </row>
    <row r="232" spans="1:5" ht="12.75">
      <c r="A232" s="35" t="s">
        <v>55</v>
      </c>
      <c r="E232" s="39" t="s">
        <v>7001</v>
      </c>
    </row>
    <row r="233" spans="1:5" ht="25.5">
      <c r="A233" s="35" t="s">
        <v>56</v>
      </c>
      <c r="E233" s="40" t="s">
        <v>7002</v>
      </c>
    </row>
    <row r="234" spans="1:5" ht="51">
      <c r="A234" t="s">
        <v>58</v>
      </c>
      <c r="E234" s="39" t="s">
        <v>3554</v>
      </c>
    </row>
    <row r="235" spans="1:13" ht="12.75">
      <c r="A235" t="s">
        <v>46</v>
      </c>
      <c r="C235" s="31" t="s">
        <v>97</v>
      </c>
      <c r="E235" s="33" t="s">
        <v>4162</v>
      </c>
      <c r="J235" s="32">
        <f>0</f>
      </c>
      <c s="32">
        <f>0</f>
      </c>
      <c s="32">
        <f>0+L236+L240+L244+L248+L252</f>
      </c>
      <c s="32">
        <f>0+M236+M240+M244+M248+M252</f>
      </c>
    </row>
    <row r="236" spans="1:16" ht="12.75">
      <c r="A236" t="s">
        <v>49</v>
      </c>
      <c s="34" t="s">
        <v>225</v>
      </c>
      <c s="34" t="s">
        <v>7003</v>
      </c>
      <c s="35" t="s">
        <v>5</v>
      </c>
      <c s="6" t="s">
        <v>7004</v>
      </c>
      <c s="36" t="s">
        <v>469</v>
      </c>
      <c s="37">
        <v>322.189</v>
      </c>
      <c s="36">
        <v>0</v>
      </c>
      <c s="36">
        <f>ROUND(G236*H236,6)</f>
      </c>
      <c r="L236" s="38">
        <v>0</v>
      </c>
      <c s="32">
        <f>ROUND(ROUND(L236,2)*ROUND(G236,3),2)</f>
      </c>
      <c s="36" t="s">
        <v>54</v>
      </c>
      <c>
        <f>(M236*21)/100</f>
      </c>
      <c t="s">
        <v>27</v>
      </c>
    </row>
    <row r="237" spans="1:5" ht="12.75">
      <c r="A237" s="35" t="s">
        <v>55</v>
      </c>
      <c r="E237" s="39" t="s">
        <v>5</v>
      </c>
    </row>
    <row r="238" spans="1:5" ht="140.25">
      <c r="A238" s="35" t="s">
        <v>56</v>
      </c>
      <c r="E238" s="40" t="s">
        <v>7005</v>
      </c>
    </row>
    <row r="239" spans="1:5" ht="76.5">
      <c r="A239" t="s">
        <v>58</v>
      </c>
      <c r="E239" s="39" t="s">
        <v>4166</v>
      </c>
    </row>
    <row r="240" spans="1:16" ht="12.75">
      <c r="A240" t="s">
        <v>49</v>
      </c>
      <c s="34" t="s">
        <v>229</v>
      </c>
      <c s="34" t="s">
        <v>7006</v>
      </c>
      <c s="35" t="s">
        <v>5</v>
      </c>
      <c s="6" t="s">
        <v>7007</v>
      </c>
      <c s="36" t="s">
        <v>469</v>
      </c>
      <c s="37">
        <v>301.2</v>
      </c>
      <c s="36">
        <v>0</v>
      </c>
      <c s="36">
        <f>ROUND(G240*H240,6)</f>
      </c>
      <c r="L240" s="38">
        <v>0</v>
      </c>
      <c s="32">
        <f>ROUND(ROUND(L240,2)*ROUND(G240,3),2)</f>
      </c>
      <c s="36" t="s">
        <v>54</v>
      </c>
      <c>
        <f>(M240*21)/100</f>
      </c>
      <c t="s">
        <v>27</v>
      </c>
    </row>
    <row r="241" spans="1:5" ht="12.75">
      <c r="A241" s="35" t="s">
        <v>55</v>
      </c>
      <c r="E241" s="39" t="s">
        <v>5</v>
      </c>
    </row>
    <row r="242" spans="1:5" ht="89.25">
      <c r="A242" s="35" t="s">
        <v>56</v>
      </c>
      <c r="E242" s="40" t="s">
        <v>7008</v>
      </c>
    </row>
    <row r="243" spans="1:5" ht="76.5">
      <c r="A243" t="s">
        <v>58</v>
      </c>
      <c r="E243" s="39" t="s">
        <v>4166</v>
      </c>
    </row>
    <row r="244" spans="1:16" ht="12.75">
      <c r="A244" t="s">
        <v>49</v>
      </c>
      <c s="34" t="s">
        <v>233</v>
      </c>
      <c s="34" t="s">
        <v>6003</v>
      </c>
      <c s="35" t="s">
        <v>5</v>
      </c>
      <c s="6" t="s">
        <v>6004</v>
      </c>
      <c s="36" t="s">
        <v>95</v>
      </c>
      <c s="37">
        <v>230</v>
      </c>
      <c s="36">
        <v>0</v>
      </c>
      <c s="36">
        <f>ROUND(G244*H244,6)</f>
      </c>
      <c r="L244" s="38">
        <v>0</v>
      </c>
      <c s="32">
        <f>ROUND(ROUND(L244,2)*ROUND(G244,3),2)</f>
      </c>
      <c s="36" t="s">
        <v>54</v>
      </c>
      <c>
        <f>(M244*21)/100</f>
      </c>
      <c t="s">
        <v>27</v>
      </c>
    </row>
    <row r="245" spans="1:5" ht="12.75">
      <c r="A245" s="35" t="s">
        <v>55</v>
      </c>
      <c r="E245" s="39" t="s">
        <v>5</v>
      </c>
    </row>
    <row r="246" spans="1:5" ht="38.25">
      <c r="A246" s="35" t="s">
        <v>56</v>
      </c>
      <c r="E246" s="40" t="s">
        <v>7009</v>
      </c>
    </row>
    <row r="247" spans="1:5" ht="76.5">
      <c r="A247" t="s">
        <v>58</v>
      </c>
      <c r="E247" s="39" t="s">
        <v>5314</v>
      </c>
    </row>
    <row r="248" spans="1:16" ht="12.75">
      <c r="A248" t="s">
        <v>49</v>
      </c>
      <c s="34" t="s">
        <v>2063</v>
      </c>
      <c s="34" t="s">
        <v>7010</v>
      </c>
      <c s="35" t="s">
        <v>5</v>
      </c>
      <c s="6" t="s">
        <v>7011</v>
      </c>
      <c s="36" t="s">
        <v>469</v>
      </c>
      <c s="37">
        <v>22.5</v>
      </c>
      <c s="36">
        <v>0</v>
      </c>
      <c s="36">
        <f>ROUND(G248*H248,6)</f>
      </c>
      <c r="L248" s="38">
        <v>0</v>
      </c>
      <c s="32">
        <f>ROUND(ROUND(L248,2)*ROUND(G248,3),2)</f>
      </c>
      <c s="36" t="s">
        <v>54</v>
      </c>
      <c>
        <f>(M248*21)/100</f>
      </c>
      <c t="s">
        <v>27</v>
      </c>
    </row>
    <row r="249" spans="1:5" ht="76.5">
      <c r="A249" s="35" t="s">
        <v>55</v>
      </c>
      <c r="E249" s="39" t="s">
        <v>7012</v>
      </c>
    </row>
    <row r="250" spans="1:5" ht="12.75">
      <c r="A250" s="35" t="s">
        <v>56</v>
      </c>
      <c r="E250" s="40" t="s">
        <v>7013</v>
      </c>
    </row>
    <row r="251" spans="1:5" ht="216.75">
      <c r="A251" t="s">
        <v>58</v>
      </c>
      <c r="E251" s="39" t="s">
        <v>7014</v>
      </c>
    </row>
    <row r="252" spans="1:16" ht="12.75">
      <c r="A252" t="s">
        <v>49</v>
      </c>
      <c s="34" t="s">
        <v>2069</v>
      </c>
      <c s="34" t="s">
        <v>7015</v>
      </c>
      <c s="35" t="s">
        <v>5</v>
      </c>
      <c s="6" t="s">
        <v>7016</v>
      </c>
      <c s="36" t="s">
        <v>95</v>
      </c>
      <c s="37">
        <v>5</v>
      </c>
      <c s="36">
        <v>0</v>
      </c>
      <c s="36">
        <f>ROUND(G252*H252,6)</f>
      </c>
      <c r="L252" s="38">
        <v>0</v>
      </c>
      <c s="32">
        <f>ROUND(ROUND(L252,2)*ROUND(G252,3),2)</f>
      </c>
      <c s="36" t="s">
        <v>54</v>
      </c>
      <c>
        <f>(M252*21)/100</f>
      </c>
      <c t="s">
        <v>27</v>
      </c>
    </row>
    <row r="253" spans="1:5" ht="12.75">
      <c r="A253" s="35" t="s">
        <v>55</v>
      </c>
      <c r="E253" s="39" t="s">
        <v>5</v>
      </c>
    </row>
    <row r="254" spans="1:5" ht="12.75">
      <c r="A254" s="35" t="s">
        <v>56</v>
      </c>
      <c r="E254" s="40" t="s">
        <v>5705</v>
      </c>
    </row>
    <row r="255" spans="1:5" ht="76.5">
      <c r="A255" t="s">
        <v>58</v>
      </c>
      <c r="E255" s="39" t="s">
        <v>5314</v>
      </c>
    </row>
    <row r="256" spans="1:13" ht="12.75">
      <c r="A256" t="s">
        <v>46</v>
      </c>
      <c r="C256" s="31" t="s">
        <v>85</v>
      </c>
      <c r="E256" s="33" t="s">
        <v>86</v>
      </c>
      <c r="J256" s="32">
        <f>0</f>
      </c>
      <c s="32">
        <f>0</f>
      </c>
      <c s="32">
        <f>0+L257+L261+L265+L269+L273</f>
      </c>
      <c s="32">
        <f>0+M257+M261+M265+M269+M273</f>
      </c>
    </row>
    <row r="257" spans="1:16" ht="12.75">
      <c r="A257" t="s">
        <v>49</v>
      </c>
      <c s="34" t="s">
        <v>237</v>
      </c>
      <c s="34" t="s">
        <v>2241</v>
      </c>
      <c s="35" t="s">
        <v>5</v>
      </c>
      <c s="6" t="s">
        <v>2242</v>
      </c>
      <c s="36" t="s">
        <v>95</v>
      </c>
      <c s="37">
        <v>330</v>
      </c>
      <c s="36">
        <v>0</v>
      </c>
      <c s="36">
        <f>ROUND(G257*H257,6)</f>
      </c>
      <c r="L257" s="38">
        <v>0</v>
      </c>
      <c s="32">
        <f>ROUND(ROUND(L257,2)*ROUND(G257,3),2)</f>
      </c>
      <c s="36" t="s">
        <v>54</v>
      </c>
      <c>
        <f>(M257*21)/100</f>
      </c>
      <c t="s">
        <v>27</v>
      </c>
    </row>
    <row r="258" spans="1:5" ht="12.75">
      <c r="A258" s="35" t="s">
        <v>55</v>
      </c>
      <c r="E258" s="39" t="s">
        <v>5</v>
      </c>
    </row>
    <row r="259" spans="1:5" ht="25.5">
      <c r="A259" s="35" t="s">
        <v>56</v>
      </c>
      <c r="E259" s="40" t="s">
        <v>7017</v>
      </c>
    </row>
    <row r="260" spans="1:5" ht="76.5">
      <c r="A260" t="s">
        <v>58</v>
      </c>
      <c r="E260" s="39" t="s">
        <v>938</v>
      </c>
    </row>
    <row r="261" spans="1:16" ht="12.75">
      <c r="A261" t="s">
        <v>49</v>
      </c>
      <c s="34" t="s">
        <v>241</v>
      </c>
      <c s="34" t="s">
        <v>1715</v>
      </c>
      <c s="35" t="s">
        <v>5</v>
      </c>
      <c s="6" t="s">
        <v>4005</v>
      </c>
      <c s="36" t="s">
        <v>469</v>
      </c>
      <c s="37">
        <v>2477.315</v>
      </c>
      <c s="36">
        <v>0</v>
      </c>
      <c s="36">
        <f>ROUND(G261*H261,6)</f>
      </c>
      <c r="L261" s="38">
        <v>0</v>
      </c>
      <c s="32">
        <f>ROUND(ROUND(L261,2)*ROUND(G261,3),2)</f>
      </c>
      <c s="36" t="s">
        <v>54</v>
      </c>
      <c>
        <f>(M261*21)/100</f>
      </c>
      <c t="s">
        <v>27</v>
      </c>
    </row>
    <row r="262" spans="1:5" ht="12.75">
      <c r="A262" s="35" t="s">
        <v>55</v>
      </c>
      <c r="E262" s="39" t="s">
        <v>5</v>
      </c>
    </row>
    <row r="263" spans="1:5" ht="127.5">
      <c r="A263" s="35" t="s">
        <v>56</v>
      </c>
      <c r="E263" s="40" t="s">
        <v>7018</v>
      </c>
    </row>
    <row r="264" spans="1:5" ht="38.25">
      <c r="A264" t="s">
        <v>58</v>
      </c>
      <c r="E264" s="39" t="s">
        <v>474</v>
      </c>
    </row>
    <row r="265" spans="1:16" ht="12.75">
      <c r="A265" t="s">
        <v>49</v>
      </c>
      <c s="34" t="s">
        <v>245</v>
      </c>
      <c s="34" t="s">
        <v>7019</v>
      </c>
      <c s="35" t="s">
        <v>5</v>
      </c>
      <c s="6" t="s">
        <v>7020</v>
      </c>
      <c s="36" t="s">
        <v>469</v>
      </c>
      <c s="37">
        <v>805.9</v>
      </c>
      <c s="36">
        <v>0</v>
      </c>
      <c s="36">
        <f>ROUND(G265*H265,6)</f>
      </c>
      <c r="L265" s="38">
        <v>0</v>
      </c>
      <c s="32">
        <f>ROUND(ROUND(L265,2)*ROUND(G265,3),2)</f>
      </c>
      <c s="36" t="s">
        <v>54</v>
      </c>
      <c>
        <f>(M265*21)/100</f>
      </c>
      <c t="s">
        <v>27</v>
      </c>
    </row>
    <row r="266" spans="1:5" ht="12.75">
      <c r="A266" s="35" t="s">
        <v>55</v>
      </c>
      <c r="E266" s="39" t="s">
        <v>7021</v>
      </c>
    </row>
    <row r="267" spans="1:5" ht="25.5">
      <c r="A267" s="35" t="s">
        <v>56</v>
      </c>
      <c r="E267" s="40" t="s">
        <v>7022</v>
      </c>
    </row>
    <row r="268" spans="1:5" ht="191.25">
      <c r="A268" t="s">
        <v>58</v>
      </c>
      <c r="E268" s="39" t="s">
        <v>7023</v>
      </c>
    </row>
    <row r="269" spans="1:16" ht="12.75">
      <c r="A269" t="s">
        <v>49</v>
      </c>
      <c s="34" t="s">
        <v>249</v>
      </c>
      <c s="34" t="s">
        <v>7024</v>
      </c>
      <c s="35" t="s">
        <v>5</v>
      </c>
      <c s="6" t="s">
        <v>7025</v>
      </c>
      <c s="36" t="s">
        <v>469</v>
      </c>
      <c s="37">
        <v>729.55</v>
      </c>
      <c s="36">
        <v>0</v>
      </c>
      <c s="36">
        <f>ROUND(G269*H269,6)</f>
      </c>
      <c r="L269" s="38">
        <v>0</v>
      </c>
      <c s="32">
        <f>ROUND(ROUND(L269,2)*ROUND(G269,3),2)</f>
      </c>
      <c s="36" t="s">
        <v>54</v>
      </c>
      <c>
        <f>(M269*21)/100</f>
      </c>
      <c t="s">
        <v>27</v>
      </c>
    </row>
    <row r="270" spans="1:5" ht="12.75">
      <c r="A270" s="35" t="s">
        <v>55</v>
      </c>
      <c r="E270" s="39" t="s">
        <v>7026</v>
      </c>
    </row>
    <row r="271" spans="1:5" ht="89.25">
      <c r="A271" s="35" t="s">
        <v>56</v>
      </c>
      <c r="E271" s="40" t="s">
        <v>7027</v>
      </c>
    </row>
    <row r="272" spans="1:5" ht="191.25">
      <c r="A272" t="s">
        <v>58</v>
      </c>
      <c r="E272" s="39" t="s">
        <v>7023</v>
      </c>
    </row>
    <row r="273" spans="1:16" ht="12.75">
      <c r="A273" t="s">
        <v>49</v>
      </c>
      <c s="34" t="s">
        <v>253</v>
      </c>
      <c s="34" t="s">
        <v>2471</v>
      </c>
      <c s="35" t="s">
        <v>5</v>
      </c>
      <c s="6" t="s">
        <v>2472</v>
      </c>
      <c s="36" t="s">
        <v>469</v>
      </c>
      <c s="37">
        <v>4622.23</v>
      </c>
      <c s="36">
        <v>0</v>
      </c>
      <c s="36">
        <f>ROUND(G273*H273,6)</f>
      </c>
      <c r="L273" s="38">
        <v>0</v>
      </c>
      <c s="32">
        <f>ROUND(ROUND(L273,2)*ROUND(G273,3),2)</f>
      </c>
      <c s="36" t="s">
        <v>54</v>
      </c>
      <c>
        <f>(M273*21)/100</f>
      </c>
      <c t="s">
        <v>27</v>
      </c>
    </row>
    <row r="274" spans="1:5" ht="12.75">
      <c r="A274" s="35" t="s">
        <v>55</v>
      </c>
      <c r="E274" s="39" t="s">
        <v>5</v>
      </c>
    </row>
    <row r="275" spans="1:5" ht="140.25">
      <c r="A275" s="35" t="s">
        <v>56</v>
      </c>
      <c r="E275" s="40" t="s">
        <v>7028</v>
      </c>
    </row>
    <row r="276" spans="1:5" ht="76.5">
      <c r="A276" t="s">
        <v>58</v>
      </c>
      <c r="E276" s="39" t="s">
        <v>7029</v>
      </c>
    </row>
    <row r="277" spans="1:13" ht="12.75">
      <c r="A277" t="s">
        <v>46</v>
      </c>
      <c r="C277" s="31" t="s">
        <v>104</v>
      </c>
      <c r="E277" s="33" t="s">
        <v>3563</v>
      </c>
      <c r="J277" s="32">
        <f>0</f>
      </c>
      <c s="32">
        <f>0</f>
      </c>
      <c s="32">
        <f>0+L278+L282+L286+L290+L294+L298+L302</f>
      </c>
      <c s="32">
        <f>0+M278+M282+M286+M290+M294+M298+M302</f>
      </c>
    </row>
    <row r="278" spans="1:16" ht="12.75">
      <c r="A278" t="s">
        <v>49</v>
      </c>
      <c s="34" t="s">
        <v>257</v>
      </c>
      <c s="34" t="s">
        <v>7030</v>
      </c>
      <c s="35" t="s">
        <v>5</v>
      </c>
      <c s="6" t="s">
        <v>7031</v>
      </c>
      <c s="36" t="s">
        <v>95</v>
      </c>
      <c s="37">
        <v>864</v>
      </c>
      <c s="36">
        <v>0</v>
      </c>
      <c s="36">
        <f>ROUND(G278*H278,6)</f>
      </c>
      <c r="L278" s="38">
        <v>0</v>
      </c>
      <c s="32">
        <f>ROUND(ROUND(L278,2)*ROUND(G278,3),2)</f>
      </c>
      <c s="36" t="s">
        <v>54</v>
      </c>
      <c>
        <f>(M278*21)/100</f>
      </c>
      <c t="s">
        <v>27</v>
      </c>
    </row>
    <row r="279" spans="1:5" ht="12.75">
      <c r="A279" s="35" t="s">
        <v>55</v>
      </c>
      <c r="E279" s="39" t="s">
        <v>5</v>
      </c>
    </row>
    <row r="280" spans="1:5" ht="25.5">
      <c r="A280" s="35" t="s">
        <v>56</v>
      </c>
      <c r="E280" s="40" t="s">
        <v>7032</v>
      </c>
    </row>
    <row r="281" spans="1:5" ht="242.25">
      <c r="A281" t="s">
        <v>58</v>
      </c>
      <c r="E281" s="39" t="s">
        <v>3878</v>
      </c>
    </row>
    <row r="282" spans="1:16" ht="12.75">
      <c r="A282" t="s">
        <v>49</v>
      </c>
      <c s="34" t="s">
        <v>261</v>
      </c>
      <c s="34" t="s">
        <v>7033</v>
      </c>
      <c s="35" t="s">
        <v>5</v>
      </c>
      <c s="6" t="s">
        <v>7034</v>
      </c>
      <c s="36" t="s">
        <v>95</v>
      </c>
      <c s="37">
        <v>44.8</v>
      </c>
      <c s="36">
        <v>0</v>
      </c>
      <c s="36">
        <f>ROUND(G282*H282,6)</f>
      </c>
      <c r="L282" s="38">
        <v>0</v>
      </c>
      <c s="32">
        <f>ROUND(ROUND(L282,2)*ROUND(G282,3),2)</f>
      </c>
      <c s="36" t="s">
        <v>54</v>
      </c>
      <c>
        <f>(M282*21)/100</f>
      </c>
      <c t="s">
        <v>27</v>
      </c>
    </row>
    <row r="283" spans="1:5" ht="12.75">
      <c r="A283" s="35" t="s">
        <v>55</v>
      </c>
      <c r="E283" s="39" t="s">
        <v>7035</v>
      </c>
    </row>
    <row r="284" spans="1:5" ht="25.5">
      <c r="A284" s="35" t="s">
        <v>56</v>
      </c>
      <c r="E284" s="40" t="s">
        <v>7036</v>
      </c>
    </row>
    <row r="285" spans="1:5" ht="242.25">
      <c r="A285" t="s">
        <v>58</v>
      </c>
      <c r="E285" s="39" t="s">
        <v>3878</v>
      </c>
    </row>
    <row r="286" spans="1:16" ht="12.75">
      <c r="A286" t="s">
        <v>49</v>
      </c>
      <c s="34" t="s">
        <v>265</v>
      </c>
      <c s="34" t="s">
        <v>4557</v>
      </c>
      <c s="35" t="s">
        <v>5</v>
      </c>
      <c s="6" t="s">
        <v>4558</v>
      </c>
      <c s="36" t="s">
        <v>95</v>
      </c>
      <c s="37">
        <v>18.8</v>
      </c>
      <c s="36">
        <v>0</v>
      </c>
      <c s="36">
        <f>ROUND(G286*H286,6)</f>
      </c>
      <c r="L286" s="38">
        <v>0</v>
      </c>
      <c s="32">
        <f>ROUND(ROUND(L286,2)*ROUND(G286,3),2)</f>
      </c>
      <c s="36" t="s">
        <v>54</v>
      </c>
      <c>
        <f>(M286*21)/100</f>
      </c>
      <c t="s">
        <v>27</v>
      </c>
    </row>
    <row r="287" spans="1:5" ht="12.75">
      <c r="A287" s="35" t="s">
        <v>55</v>
      </c>
      <c r="E287" s="39" t="s">
        <v>5</v>
      </c>
    </row>
    <row r="288" spans="1:5" ht="25.5">
      <c r="A288" s="35" t="s">
        <v>56</v>
      </c>
      <c r="E288" s="40" t="s">
        <v>7037</v>
      </c>
    </row>
    <row r="289" spans="1:5" ht="242.25">
      <c r="A289" t="s">
        <v>58</v>
      </c>
      <c r="E289" s="39" t="s">
        <v>3878</v>
      </c>
    </row>
    <row r="290" spans="1:16" ht="12.75">
      <c r="A290" t="s">
        <v>49</v>
      </c>
      <c s="34" t="s">
        <v>269</v>
      </c>
      <c s="34" t="s">
        <v>7038</v>
      </c>
      <c s="35" t="s">
        <v>5</v>
      </c>
      <c s="6" t="s">
        <v>7039</v>
      </c>
      <c s="36" t="s">
        <v>95</v>
      </c>
      <c s="37">
        <v>335</v>
      </c>
      <c s="36">
        <v>0</v>
      </c>
      <c s="36">
        <f>ROUND(G290*H290,6)</f>
      </c>
      <c r="L290" s="38">
        <v>0</v>
      </c>
      <c s="32">
        <f>ROUND(ROUND(L290,2)*ROUND(G290,3),2)</f>
      </c>
      <c s="36" t="s">
        <v>54</v>
      </c>
      <c>
        <f>(M290*21)/100</f>
      </c>
      <c t="s">
        <v>27</v>
      </c>
    </row>
    <row r="291" spans="1:5" ht="12.75">
      <c r="A291" s="35" t="s">
        <v>55</v>
      </c>
      <c r="E291" s="39" t="s">
        <v>5</v>
      </c>
    </row>
    <row r="292" spans="1:5" ht="25.5">
      <c r="A292" s="35" t="s">
        <v>56</v>
      </c>
      <c r="E292" s="40" t="s">
        <v>7040</v>
      </c>
    </row>
    <row r="293" spans="1:5" ht="242.25">
      <c r="A293" t="s">
        <v>58</v>
      </c>
      <c r="E293" s="39" t="s">
        <v>3878</v>
      </c>
    </row>
    <row r="294" spans="1:16" ht="12.75">
      <c r="A294" t="s">
        <v>49</v>
      </c>
      <c s="34" t="s">
        <v>273</v>
      </c>
      <c s="34" t="s">
        <v>3586</v>
      </c>
      <c s="35" t="s">
        <v>5</v>
      </c>
      <c s="6" t="s">
        <v>3587</v>
      </c>
      <c s="36" t="s">
        <v>90</v>
      </c>
      <c s="37">
        <v>18</v>
      </c>
      <c s="36">
        <v>0</v>
      </c>
      <c s="36">
        <f>ROUND(G294*H294,6)</f>
      </c>
      <c r="L294" s="38">
        <v>0</v>
      </c>
      <c s="32">
        <f>ROUND(ROUND(L294,2)*ROUND(G294,3),2)</f>
      </c>
      <c s="36" t="s">
        <v>54</v>
      </c>
      <c>
        <f>(M294*21)/100</f>
      </c>
      <c t="s">
        <v>27</v>
      </c>
    </row>
    <row r="295" spans="1:5" ht="38.25">
      <c r="A295" s="35" t="s">
        <v>55</v>
      </c>
      <c r="E295" s="39" t="s">
        <v>7041</v>
      </c>
    </row>
    <row r="296" spans="1:5" ht="25.5">
      <c r="A296" s="35" t="s">
        <v>56</v>
      </c>
      <c r="E296" s="40" t="s">
        <v>7042</v>
      </c>
    </row>
    <row r="297" spans="1:5" ht="89.25">
      <c r="A297" t="s">
        <v>58</v>
      </c>
      <c r="E297" s="39" t="s">
        <v>3590</v>
      </c>
    </row>
    <row r="298" spans="1:16" ht="12.75">
      <c r="A298" t="s">
        <v>49</v>
      </c>
      <c s="34" t="s">
        <v>278</v>
      </c>
      <c s="34" t="s">
        <v>7043</v>
      </c>
      <c s="35" t="s">
        <v>5</v>
      </c>
      <c s="6" t="s">
        <v>7044</v>
      </c>
      <c s="36" t="s">
        <v>90</v>
      </c>
      <c s="37">
        <v>2</v>
      </c>
      <c s="36">
        <v>0</v>
      </c>
      <c s="36">
        <f>ROUND(G298*H298,6)</f>
      </c>
      <c r="L298" s="38">
        <v>0</v>
      </c>
      <c s="32">
        <f>ROUND(ROUND(L298,2)*ROUND(G298,3),2)</f>
      </c>
      <c s="36" t="s">
        <v>54</v>
      </c>
      <c>
        <f>(M298*21)/100</f>
      </c>
      <c t="s">
        <v>27</v>
      </c>
    </row>
    <row r="299" spans="1:5" ht="38.25">
      <c r="A299" s="35" t="s">
        <v>55</v>
      </c>
      <c r="E299" s="39" t="s">
        <v>7045</v>
      </c>
    </row>
    <row r="300" spans="1:5" ht="25.5">
      <c r="A300" s="35" t="s">
        <v>56</v>
      </c>
      <c r="E300" s="40" t="s">
        <v>7046</v>
      </c>
    </row>
    <row r="301" spans="1:5" ht="89.25">
      <c r="A301" t="s">
        <v>58</v>
      </c>
      <c r="E301" s="39" t="s">
        <v>3590</v>
      </c>
    </row>
    <row r="302" spans="1:16" ht="12.75">
      <c r="A302" t="s">
        <v>49</v>
      </c>
      <c s="34" t="s">
        <v>282</v>
      </c>
      <c s="34" t="s">
        <v>7047</v>
      </c>
      <c s="35" t="s">
        <v>5</v>
      </c>
      <c s="6" t="s">
        <v>7048</v>
      </c>
      <c s="36" t="s">
        <v>75</v>
      </c>
      <c s="37">
        <v>3.36</v>
      </c>
      <c s="36">
        <v>0</v>
      </c>
      <c s="36">
        <f>ROUND(G302*H302,6)</f>
      </c>
      <c r="L302" s="38">
        <v>0</v>
      </c>
      <c s="32">
        <f>ROUND(ROUND(L302,2)*ROUND(G302,3),2)</f>
      </c>
      <c s="36" t="s">
        <v>54</v>
      </c>
      <c>
        <f>(M302*21)/100</f>
      </c>
      <c t="s">
        <v>27</v>
      </c>
    </row>
    <row r="303" spans="1:5" ht="12.75">
      <c r="A303" s="35" t="s">
        <v>55</v>
      </c>
      <c r="E303" s="39" t="s">
        <v>7049</v>
      </c>
    </row>
    <row r="304" spans="1:5" ht="25.5">
      <c r="A304" s="35" t="s">
        <v>56</v>
      </c>
      <c r="E304" s="40" t="s">
        <v>7050</v>
      </c>
    </row>
    <row r="305" spans="1:5" ht="369.75">
      <c r="A305" t="s">
        <v>58</v>
      </c>
      <c r="E305" s="39" t="s">
        <v>457</v>
      </c>
    </row>
    <row r="306" spans="1:13" ht="12.75">
      <c r="A306" t="s">
        <v>46</v>
      </c>
      <c r="C306" s="31" t="s">
        <v>108</v>
      </c>
      <c r="E306" s="33" t="s">
        <v>2697</v>
      </c>
      <c r="J306" s="32">
        <f>0</f>
      </c>
      <c s="32">
        <f>0</f>
      </c>
      <c s="32">
        <f>0+L307+L311+L315+L319+L323+L327+L331+L335+L339+L343+L347+L351+L355+L359+L363</f>
      </c>
      <c s="32">
        <f>0+M307+M311+M315+M319+M323+M327+M331+M335+M339+M343+M347+M351+M355+M359+M363</f>
      </c>
    </row>
    <row r="307" spans="1:16" ht="12.75">
      <c r="A307" t="s">
        <v>49</v>
      </c>
      <c s="34" t="s">
        <v>286</v>
      </c>
      <c s="34" t="s">
        <v>6044</v>
      </c>
      <c s="35" t="s">
        <v>5</v>
      </c>
      <c s="6" t="s">
        <v>6045</v>
      </c>
      <c s="36" t="s">
        <v>469</v>
      </c>
      <c s="37">
        <v>1280.959</v>
      </c>
      <c s="36">
        <v>0</v>
      </c>
      <c s="36">
        <f>ROUND(G307*H307,6)</f>
      </c>
      <c r="L307" s="38">
        <v>0</v>
      </c>
      <c s="32">
        <f>ROUND(ROUND(L307,2)*ROUND(G307,3),2)</f>
      </c>
      <c s="36" t="s">
        <v>54</v>
      </c>
      <c>
        <f>(M307*21)/100</f>
      </c>
      <c t="s">
        <v>27</v>
      </c>
    </row>
    <row r="308" spans="1:5" ht="12.75">
      <c r="A308" s="35" t="s">
        <v>55</v>
      </c>
      <c r="E308" s="39" t="s">
        <v>5</v>
      </c>
    </row>
    <row r="309" spans="1:5" ht="293.25">
      <c r="A309" s="35" t="s">
        <v>56</v>
      </c>
      <c r="E309" s="40" t="s">
        <v>7051</v>
      </c>
    </row>
    <row r="310" spans="1:5" ht="25.5">
      <c r="A310" t="s">
        <v>58</v>
      </c>
      <c r="E310" s="39" t="s">
        <v>6047</v>
      </c>
    </row>
    <row r="311" spans="1:16" ht="12.75">
      <c r="A311" t="s">
        <v>49</v>
      </c>
      <c s="34" t="s">
        <v>290</v>
      </c>
      <c s="34" t="s">
        <v>4309</v>
      </c>
      <c s="35" t="s">
        <v>5</v>
      </c>
      <c s="6" t="s">
        <v>4310</v>
      </c>
      <c s="36" t="s">
        <v>95</v>
      </c>
      <c s="37">
        <v>36</v>
      </c>
      <c s="36">
        <v>0</v>
      </c>
      <c s="36">
        <f>ROUND(G311*H311,6)</f>
      </c>
      <c r="L311" s="38">
        <v>0</v>
      </c>
      <c s="32">
        <f>ROUND(ROUND(L311,2)*ROUND(G311,3),2)</f>
      </c>
      <c s="36" t="s">
        <v>54</v>
      </c>
      <c>
        <f>(M311*21)/100</f>
      </c>
      <c t="s">
        <v>27</v>
      </c>
    </row>
    <row r="312" spans="1:5" ht="12.75">
      <c r="A312" s="35" t="s">
        <v>55</v>
      </c>
      <c r="E312" s="39" t="s">
        <v>5</v>
      </c>
    </row>
    <row r="313" spans="1:5" ht="25.5">
      <c r="A313" s="35" t="s">
        <v>56</v>
      </c>
      <c r="E313" s="40" t="s">
        <v>7052</v>
      </c>
    </row>
    <row r="314" spans="1:5" ht="89.25">
      <c r="A314" t="s">
        <v>58</v>
      </c>
      <c r="E314" s="39" t="s">
        <v>3604</v>
      </c>
    </row>
    <row r="315" spans="1:16" ht="12.75">
      <c r="A315" t="s">
        <v>49</v>
      </c>
      <c s="34" t="s">
        <v>294</v>
      </c>
      <c s="34" t="s">
        <v>3891</v>
      </c>
      <c s="35" t="s">
        <v>5</v>
      </c>
      <c s="6" t="s">
        <v>3892</v>
      </c>
      <c s="36" t="s">
        <v>1908</v>
      </c>
      <c s="37">
        <v>737.68</v>
      </c>
      <c s="36">
        <v>0</v>
      </c>
      <c s="36">
        <f>ROUND(G315*H315,6)</f>
      </c>
      <c r="L315" s="38">
        <v>0</v>
      </c>
      <c s="32">
        <f>ROUND(ROUND(L315,2)*ROUND(G315,3),2)</f>
      </c>
      <c s="36" t="s">
        <v>54</v>
      </c>
      <c>
        <f>(M315*21)/100</f>
      </c>
      <c t="s">
        <v>27</v>
      </c>
    </row>
    <row r="316" spans="1:5" ht="12.75">
      <c r="A316" s="35" t="s">
        <v>55</v>
      </c>
      <c r="E316" s="39" t="s">
        <v>7053</v>
      </c>
    </row>
    <row r="317" spans="1:5" ht="114.75">
      <c r="A317" s="35" t="s">
        <v>56</v>
      </c>
      <c r="E317" s="40" t="s">
        <v>7054</v>
      </c>
    </row>
    <row r="318" spans="1:5" ht="357">
      <c r="A318" t="s">
        <v>58</v>
      </c>
      <c r="E318" s="39" t="s">
        <v>3894</v>
      </c>
    </row>
    <row r="319" spans="1:16" ht="12.75">
      <c r="A319" t="s">
        <v>49</v>
      </c>
      <c s="34" t="s">
        <v>50</v>
      </c>
      <c s="34" t="s">
        <v>5771</v>
      </c>
      <c s="35" t="s">
        <v>5</v>
      </c>
      <c s="6" t="s">
        <v>5772</v>
      </c>
      <c s="36" t="s">
        <v>469</v>
      </c>
      <c s="37">
        <v>1066.2</v>
      </c>
      <c s="36">
        <v>0</v>
      </c>
      <c s="36">
        <f>ROUND(G319*H319,6)</f>
      </c>
      <c r="L319" s="38">
        <v>0</v>
      </c>
      <c s="32">
        <f>ROUND(ROUND(L319,2)*ROUND(G319,3),2)</f>
      </c>
      <c s="36" t="s">
        <v>54</v>
      </c>
      <c>
        <f>(M319*21)/100</f>
      </c>
      <c t="s">
        <v>27</v>
      </c>
    </row>
    <row r="320" spans="1:5" ht="38.25">
      <c r="A320" s="35" t="s">
        <v>55</v>
      </c>
      <c r="E320" s="39" t="s">
        <v>7055</v>
      </c>
    </row>
    <row r="321" spans="1:5" ht="204">
      <c r="A321" s="35" t="s">
        <v>56</v>
      </c>
      <c r="E321" s="40" t="s">
        <v>7056</v>
      </c>
    </row>
    <row r="322" spans="1:5" ht="25.5">
      <c r="A322" t="s">
        <v>58</v>
      </c>
      <c r="E322" s="39" t="s">
        <v>4212</v>
      </c>
    </row>
    <row r="323" spans="1:16" ht="12.75">
      <c r="A323" t="s">
        <v>49</v>
      </c>
      <c s="34" t="s">
        <v>60</v>
      </c>
      <c s="34" t="s">
        <v>7057</v>
      </c>
      <c s="35" t="s">
        <v>5</v>
      </c>
      <c s="6" t="s">
        <v>7058</v>
      </c>
      <c s="36" t="s">
        <v>469</v>
      </c>
      <c s="37">
        <v>5940.87</v>
      </c>
      <c s="36">
        <v>0</v>
      </c>
      <c s="36">
        <f>ROUND(G323*H323,6)</f>
      </c>
      <c r="L323" s="38">
        <v>0</v>
      </c>
      <c s="32">
        <f>ROUND(ROUND(L323,2)*ROUND(G323,3),2)</f>
      </c>
      <c s="36" t="s">
        <v>54</v>
      </c>
      <c>
        <f>(M323*21)/100</f>
      </c>
      <c t="s">
        <v>27</v>
      </c>
    </row>
    <row r="324" spans="1:5" ht="12.75">
      <c r="A324" s="35" t="s">
        <v>55</v>
      </c>
      <c r="E324" s="39" t="s">
        <v>7059</v>
      </c>
    </row>
    <row r="325" spans="1:5" ht="178.5">
      <c r="A325" s="35" t="s">
        <v>56</v>
      </c>
      <c r="E325" s="40" t="s">
        <v>7060</v>
      </c>
    </row>
    <row r="326" spans="1:5" ht="25.5">
      <c r="A326" t="s">
        <v>58</v>
      </c>
      <c r="E326" s="39" t="s">
        <v>4212</v>
      </c>
    </row>
    <row r="327" spans="1:16" ht="12.75">
      <c r="A327" t="s">
        <v>49</v>
      </c>
      <c s="34" t="s">
        <v>64</v>
      </c>
      <c s="34" t="s">
        <v>4030</v>
      </c>
      <c s="35" t="s">
        <v>5</v>
      </c>
      <c s="6" t="s">
        <v>4031</v>
      </c>
      <c s="36" t="s">
        <v>75</v>
      </c>
      <c s="37">
        <v>245.769</v>
      </c>
      <c s="36">
        <v>0</v>
      </c>
      <c s="36">
        <f>ROUND(G327*H327,6)</f>
      </c>
      <c r="L327" s="38">
        <v>0</v>
      </c>
      <c s="32">
        <f>ROUND(ROUND(L327,2)*ROUND(G327,3),2)</f>
      </c>
      <c s="36" t="s">
        <v>54</v>
      </c>
      <c>
        <f>(M327*21)/100</f>
      </c>
      <c t="s">
        <v>27</v>
      </c>
    </row>
    <row r="328" spans="1:5" ht="51">
      <c r="A328" s="35" t="s">
        <v>55</v>
      </c>
      <c r="E328" s="39" t="s">
        <v>7061</v>
      </c>
    </row>
    <row r="329" spans="1:5" ht="318.75">
      <c r="A329" s="35" t="s">
        <v>56</v>
      </c>
      <c r="E329" s="40" t="s">
        <v>7062</v>
      </c>
    </row>
    <row r="330" spans="1:5" ht="114.75">
      <c r="A330" t="s">
        <v>58</v>
      </c>
      <c r="E330" s="39" t="s">
        <v>4033</v>
      </c>
    </row>
    <row r="331" spans="1:16" ht="12.75">
      <c r="A331" t="s">
        <v>49</v>
      </c>
      <c s="34" t="s">
        <v>67</v>
      </c>
      <c s="34" t="s">
        <v>1925</v>
      </c>
      <c s="35" t="s">
        <v>5</v>
      </c>
      <c s="6" t="s">
        <v>1926</v>
      </c>
      <c s="36" t="s">
        <v>1574</v>
      </c>
      <c s="37">
        <v>24576.9</v>
      </c>
      <c s="36">
        <v>0</v>
      </c>
      <c s="36">
        <f>ROUND(G331*H331,6)</f>
      </c>
      <c r="L331" s="38">
        <v>0</v>
      </c>
      <c s="32">
        <f>ROUND(ROUND(L331,2)*ROUND(G331,3),2)</f>
      </c>
      <c s="36" t="s">
        <v>54</v>
      </c>
      <c>
        <f>(M331*21)/100</f>
      </c>
      <c t="s">
        <v>27</v>
      </c>
    </row>
    <row r="332" spans="1:5" ht="12.75">
      <c r="A332" s="35" t="s">
        <v>55</v>
      </c>
      <c r="E332" s="39" t="s">
        <v>7063</v>
      </c>
    </row>
    <row r="333" spans="1:5" ht="25.5">
      <c r="A333" s="35" t="s">
        <v>56</v>
      </c>
      <c r="E333" s="40" t="s">
        <v>7064</v>
      </c>
    </row>
    <row r="334" spans="1:5" ht="25.5">
      <c r="A334" t="s">
        <v>58</v>
      </c>
      <c r="E334" s="39" t="s">
        <v>1927</v>
      </c>
    </row>
    <row r="335" spans="1:16" ht="12.75">
      <c r="A335" t="s">
        <v>49</v>
      </c>
      <c s="34" t="s">
        <v>764</v>
      </c>
      <c s="34" t="s">
        <v>3909</v>
      </c>
      <c s="35" t="s">
        <v>5</v>
      </c>
      <c s="6" t="s">
        <v>3910</v>
      </c>
      <c s="36" t="s">
        <v>1574</v>
      </c>
      <c s="37">
        <v>170.4</v>
      </c>
      <c s="36">
        <v>0</v>
      </c>
      <c s="36">
        <f>ROUND(G335*H335,6)</f>
      </c>
      <c r="L335" s="38">
        <v>0</v>
      </c>
      <c s="32">
        <f>ROUND(ROUND(L335,2)*ROUND(G335,3),2)</f>
      </c>
      <c s="36" t="s">
        <v>54</v>
      </c>
      <c>
        <f>(M335*21)/100</f>
      </c>
      <c t="s">
        <v>27</v>
      </c>
    </row>
    <row r="336" spans="1:5" ht="12.75">
      <c r="A336" s="35" t="s">
        <v>55</v>
      </c>
      <c r="E336" s="39" t="s">
        <v>7065</v>
      </c>
    </row>
    <row r="337" spans="1:5" ht="89.25">
      <c r="A337" s="35" t="s">
        <v>56</v>
      </c>
      <c r="E337" s="40" t="s">
        <v>7066</v>
      </c>
    </row>
    <row r="338" spans="1:5" ht="25.5">
      <c r="A338" t="s">
        <v>58</v>
      </c>
      <c r="E338" s="39" t="s">
        <v>1927</v>
      </c>
    </row>
    <row r="339" spans="1:16" ht="12.75">
      <c r="A339" t="s">
        <v>49</v>
      </c>
      <c s="34" t="s">
        <v>785</v>
      </c>
      <c s="34" t="s">
        <v>7067</v>
      </c>
      <c s="35" t="s">
        <v>5</v>
      </c>
      <c s="6" t="s">
        <v>7068</v>
      </c>
      <c s="36" t="s">
        <v>90</v>
      </c>
      <c s="37">
        <v>48</v>
      </c>
      <c s="36">
        <v>0</v>
      </c>
      <c s="36">
        <f>ROUND(G339*H339,6)</f>
      </c>
      <c r="L339" s="38">
        <v>0</v>
      </c>
      <c s="32">
        <f>ROUND(ROUND(L339,2)*ROUND(G339,3),2)</f>
      </c>
      <c s="36" t="s">
        <v>54</v>
      </c>
      <c>
        <f>(M339*21)/100</f>
      </c>
      <c t="s">
        <v>27</v>
      </c>
    </row>
    <row r="340" spans="1:5" ht="229.5">
      <c r="A340" s="35" t="s">
        <v>55</v>
      </c>
      <c r="E340" s="39" t="s">
        <v>7069</v>
      </c>
    </row>
    <row r="341" spans="1:5" ht="12.75">
      <c r="A341" s="35" t="s">
        <v>56</v>
      </c>
      <c r="E341" s="40" t="s">
        <v>7070</v>
      </c>
    </row>
    <row r="342" spans="1:5" ht="25.5">
      <c r="A342" t="s">
        <v>58</v>
      </c>
      <c r="E342" s="39" t="s">
        <v>3890</v>
      </c>
    </row>
    <row r="343" spans="1:16" ht="12.75">
      <c r="A343" t="s">
        <v>49</v>
      </c>
      <c s="34" t="s">
        <v>789</v>
      </c>
      <c s="34" t="s">
        <v>7071</v>
      </c>
      <c s="35" t="s">
        <v>5</v>
      </c>
      <c s="6" t="s">
        <v>7072</v>
      </c>
      <c s="36" t="s">
        <v>95</v>
      </c>
      <c s="37">
        <v>100</v>
      </c>
      <c s="36">
        <v>0</v>
      </c>
      <c s="36">
        <f>ROUND(G343*H343,6)</f>
      </c>
      <c r="L343" s="38">
        <v>0</v>
      </c>
      <c s="32">
        <f>ROUND(ROUND(L343,2)*ROUND(G343,3),2)</f>
      </c>
      <c s="36" t="s">
        <v>54</v>
      </c>
      <c>
        <f>(M343*21)/100</f>
      </c>
      <c t="s">
        <v>27</v>
      </c>
    </row>
    <row r="344" spans="1:5" ht="12.75">
      <c r="A344" s="35" t="s">
        <v>55</v>
      </c>
      <c r="E344" s="39" t="s">
        <v>7073</v>
      </c>
    </row>
    <row r="345" spans="1:5" ht="12.75">
      <c r="A345" s="35" t="s">
        <v>56</v>
      </c>
      <c r="E345" s="40" t="s">
        <v>7074</v>
      </c>
    </row>
    <row r="346" spans="1:5" ht="76.5">
      <c r="A346" t="s">
        <v>58</v>
      </c>
      <c r="E346" s="39" t="s">
        <v>7075</v>
      </c>
    </row>
    <row r="347" spans="1:16" ht="12.75">
      <c r="A347" t="s">
        <v>49</v>
      </c>
      <c s="34" t="s">
        <v>792</v>
      </c>
      <c s="34" t="s">
        <v>7076</v>
      </c>
      <c s="35" t="s">
        <v>5</v>
      </c>
      <c s="6" t="s">
        <v>7058</v>
      </c>
      <c s="36" t="s">
        <v>469</v>
      </c>
      <c s="37">
        <v>9</v>
      </c>
      <c s="36">
        <v>0</v>
      </c>
      <c s="36">
        <f>ROUND(G347*H347,6)</f>
      </c>
      <c r="L347" s="38">
        <v>0</v>
      </c>
      <c s="32">
        <f>ROUND(ROUND(L347,2)*ROUND(G347,3),2)</f>
      </c>
      <c s="36" t="s">
        <v>54</v>
      </c>
      <c>
        <f>(M347*21)/100</f>
      </c>
      <c t="s">
        <v>27</v>
      </c>
    </row>
    <row r="348" spans="1:5" ht="12.75">
      <c r="A348" s="35" t="s">
        <v>55</v>
      </c>
      <c r="E348" s="39" t="s">
        <v>7077</v>
      </c>
    </row>
    <row r="349" spans="1:5" ht="25.5">
      <c r="A349" s="35" t="s">
        <v>56</v>
      </c>
      <c r="E349" s="40" t="s">
        <v>7078</v>
      </c>
    </row>
    <row r="350" spans="1:5" ht="25.5">
      <c r="A350" t="s">
        <v>58</v>
      </c>
      <c r="E350" s="39" t="s">
        <v>4212</v>
      </c>
    </row>
    <row r="351" spans="1:16" ht="12.75">
      <c r="A351" t="s">
        <v>49</v>
      </c>
      <c s="34" t="s">
        <v>795</v>
      </c>
      <c s="34" t="s">
        <v>7079</v>
      </c>
      <c s="35" t="s">
        <v>5</v>
      </c>
      <c s="6" t="s">
        <v>7080</v>
      </c>
      <c s="36" t="s">
        <v>95</v>
      </c>
      <c s="37">
        <v>388.8</v>
      </c>
      <c s="36">
        <v>0</v>
      </c>
      <c s="36">
        <f>ROUND(G351*H351,6)</f>
      </c>
      <c r="L351" s="38">
        <v>0</v>
      </c>
      <c s="32">
        <f>ROUND(ROUND(L351,2)*ROUND(G351,3),2)</f>
      </c>
      <c s="36" t="s">
        <v>54</v>
      </c>
      <c>
        <f>(M351*21)/100</f>
      </c>
      <c t="s">
        <v>27</v>
      </c>
    </row>
    <row r="352" spans="1:5" ht="12.75">
      <c r="A352" s="35" t="s">
        <v>55</v>
      </c>
      <c r="E352" s="39" t="s">
        <v>5</v>
      </c>
    </row>
    <row r="353" spans="1:5" ht="12.75">
      <c r="A353" s="35" t="s">
        <v>56</v>
      </c>
      <c r="E353" s="40" t="s">
        <v>7081</v>
      </c>
    </row>
    <row r="354" spans="1:5" ht="25.5">
      <c r="A354" t="s">
        <v>58</v>
      </c>
      <c r="E354" s="39" t="s">
        <v>7082</v>
      </c>
    </row>
    <row r="355" spans="1:16" ht="12.75">
      <c r="A355" t="s">
        <v>49</v>
      </c>
      <c s="34" t="s">
        <v>798</v>
      </c>
      <c s="34" t="s">
        <v>7083</v>
      </c>
      <c s="35" t="s">
        <v>5</v>
      </c>
      <c s="6" t="s">
        <v>7084</v>
      </c>
      <c s="36" t="s">
        <v>469</v>
      </c>
      <c s="37">
        <v>7.48</v>
      </c>
      <c s="36">
        <v>0</v>
      </c>
      <c s="36">
        <f>ROUND(G355*H355,6)</f>
      </c>
      <c r="L355" s="38">
        <v>0</v>
      </c>
      <c s="32">
        <f>ROUND(ROUND(L355,2)*ROUND(G355,3),2)</f>
      </c>
      <c s="36" t="s">
        <v>54</v>
      </c>
      <c>
        <f>(M355*21)/100</f>
      </c>
      <c t="s">
        <v>27</v>
      </c>
    </row>
    <row r="356" spans="1:5" ht="12.75">
      <c r="A356" s="35" t="s">
        <v>55</v>
      </c>
      <c r="E356" s="39" t="s">
        <v>7085</v>
      </c>
    </row>
    <row r="357" spans="1:5" ht="12.75">
      <c r="A357" s="35" t="s">
        <v>56</v>
      </c>
      <c r="E357" s="40" t="s">
        <v>7086</v>
      </c>
    </row>
    <row r="358" spans="1:5" ht="25.5">
      <c r="A358" t="s">
        <v>58</v>
      </c>
      <c r="E358" s="39" t="s">
        <v>7082</v>
      </c>
    </row>
    <row r="359" spans="1:16" ht="12.75">
      <c r="A359" t="s">
        <v>49</v>
      </c>
      <c s="34" t="s">
        <v>801</v>
      </c>
      <c s="34" t="s">
        <v>7087</v>
      </c>
      <c s="35" t="s">
        <v>5</v>
      </c>
      <c s="6" t="s">
        <v>7088</v>
      </c>
      <c s="36" t="s">
        <v>95</v>
      </c>
      <c s="37">
        <v>356.8</v>
      </c>
      <c s="36">
        <v>0</v>
      </c>
      <c s="36">
        <f>ROUND(G359*H359,6)</f>
      </c>
      <c r="L359" s="38">
        <v>0</v>
      </c>
      <c s="32">
        <f>ROUND(ROUND(L359,2)*ROUND(G359,3),2)</f>
      </c>
      <c s="36" t="s">
        <v>54</v>
      </c>
      <c>
        <f>(M359*21)/100</f>
      </c>
      <c t="s">
        <v>27</v>
      </c>
    </row>
    <row r="360" spans="1:5" ht="12.75">
      <c r="A360" s="35" t="s">
        <v>55</v>
      </c>
      <c r="E360" s="39" t="s">
        <v>5</v>
      </c>
    </row>
    <row r="361" spans="1:5" ht="12.75">
      <c r="A361" s="35" t="s">
        <v>56</v>
      </c>
      <c r="E361" s="40" t="s">
        <v>7089</v>
      </c>
    </row>
    <row r="362" spans="1:5" ht="165.75">
      <c r="A362" t="s">
        <v>58</v>
      </c>
      <c r="E362" s="39" t="s">
        <v>7090</v>
      </c>
    </row>
    <row r="363" spans="1:16" ht="12.75">
      <c r="A363" t="s">
        <v>49</v>
      </c>
      <c s="34" t="s">
        <v>804</v>
      </c>
      <c s="34" t="s">
        <v>7091</v>
      </c>
      <c s="35" t="s">
        <v>5</v>
      </c>
      <c s="6" t="s">
        <v>7092</v>
      </c>
      <c s="36" t="s">
        <v>469</v>
      </c>
      <c s="37">
        <v>782.95</v>
      </c>
      <c s="36">
        <v>0</v>
      </c>
      <c s="36">
        <f>ROUND(G363*H363,6)</f>
      </c>
      <c r="L363" s="38">
        <v>0</v>
      </c>
      <c s="32">
        <f>ROUND(ROUND(L363,2)*ROUND(G363,3),2)</f>
      </c>
      <c s="36" t="s">
        <v>54</v>
      </c>
      <c>
        <f>(M363*21)/100</f>
      </c>
      <c t="s">
        <v>27</v>
      </c>
    </row>
    <row r="364" spans="1:5" ht="12.75">
      <c r="A364" s="35" t="s">
        <v>55</v>
      </c>
      <c r="E364" s="39" t="s">
        <v>5</v>
      </c>
    </row>
    <row r="365" spans="1:5" ht="89.25">
      <c r="A365" s="35" t="s">
        <v>56</v>
      </c>
      <c r="E365" s="40" t="s">
        <v>7093</v>
      </c>
    </row>
    <row r="366" spans="1:5" ht="76.5">
      <c r="A366" t="s">
        <v>58</v>
      </c>
      <c r="E366"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6856</v>
      </c>
      <c s="41">
        <f>Rekapitulace!C120</f>
      </c>
      <c s="20" t="s">
        <v>0</v>
      </c>
      <c t="s">
        <v>23</v>
      </c>
      <c t="s">
        <v>27</v>
      </c>
    </row>
    <row r="4" spans="1:16" ht="32" customHeight="1">
      <c r="A4" s="24" t="s">
        <v>20</v>
      </c>
      <c s="25" t="s">
        <v>28</v>
      </c>
      <c s="27" t="s">
        <v>6856</v>
      </c>
      <c r="E4" s="26" t="s">
        <v>6857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7096</v>
      </c>
      <c r="E8" s="30" t="s">
        <v>7095</v>
      </c>
      <c r="J8" s="29">
        <f>0+J9+J94+J131+J172+J177+J190+J191+J220+J245+J262</f>
      </c>
      <c s="29">
        <f>0+K9+K94+K131+K172+K177+K190+K191+K220+K245+K262</f>
      </c>
      <c s="29">
        <f>0+L9+L94+L131+L172+L177+L190+L191+L220+L245+L262</f>
      </c>
      <c s="29">
        <f>0+M9+M94+M131+M172+M177+M190+M191+M220+M245+M262</f>
      </c>
    </row>
    <row r="9" spans="1:13" ht="12.75">
      <c r="A9" t="s">
        <v>46</v>
      </c>
      <c r="C9" s="31" t="s">
        <v>47</v>
      </c>
      <c r="E9" s="33" t="s">
        <v>48</v>
      </c>
      <c r="J9" s="32">
        <f>0</f>
      </c>
      <c s="32">
        <f>0</f>
      </c>
      <c s="32">
        <f>0+L10+L14+L18+L22+L26+L30+L34+L38+L42+L46+L50+L54+L58+L62+L66+L70+L74+L78+L82+L86+L90</f>
      </c>
      <c s="32">
        <f>0+M10+M14+M18+M22+M26+M30+M34+M38+M42+M46+M50+M54+M58+M62+M66+M70+M74+M78+M82+M86+M90</f>
      </c>
    </row>
    <row r="10" spans="1:16" ht="25.5">
      <c r="A10" t="s">
        <v>49</v>
      </c>
      <c s="34" t="s">
        <v>71</v>
      </c>
      <c s="34" t="s">
        <v>427</v>
      </c>
      <c s="35" t="s">
        <v>5</v>
      </c>
      <c s="6" t="s">
        <v>428</v>
      </c>
      <c s="36" t="s">
        <v>53</v>
      </c>
      <c s="37">
        <v>3332</v>
      </c>
      <c s="36">
        <v>0</v>
      </c>
      <c s="36">
        <f>ROUND(G10*H10,6)</f>
      </c>
      <c r="L10" s="38">
        <v>0</v>
      </c>
      <c s="32">
        <f>ROUND(ROUND(L10,2)*ROUND(G10,3),2)</f>
      </c>
      <c s="36" t="s">
        <v>54</v>
      </c>
      <c>
        <f>(M10*21)/100</f>
      </c>
      <c t="s">
        <v>27</v>
      </c>
    </row>
    <row r="11" spans="1:5" ht="12.75">
      <c r="A11" s="35" t="s">
        <v>55</v>
      </c>
      <c r="E11" s="39" t="s">
        <v>5</v>
      </c>
    </row>
    <row r="12" spans="1:5" ht="25.5">
      <c r="A12" s="35" t="s">
        <v>56</v>
      </c>
      <c r="E12" s="40" t="s">
        <v>7097</v>
      </c>
    </row>
    <row r="13" spans="1:5" ht="140.25">
      <c r="A13" t="s">
        <v>58</v>
      </c>
      <c r="E13" s="39" t="s">
        <v>59</v>
      </c>
    </row>
    <row r="14" spans="1:16" ht="25.5">
      <c r="A14" t="s">
        <v>49</v>
      </c>
      <c s="34" t="s">
        <v>27</v>
      </c>
      <c s="34" t="s">
        <v>923</v>
      </c>
      <c s="35" t="s">
        <v>5</v>
      </c>
      <c s="6" t="s">
        <v>7098</v>
      </c>
      <c s="36" t="s">
        <v>53</v>
      </c>
      <c s="37">
        <v>3725.34</v>
      </c>
      <c s="36">
        <v>0</v>
      </c>
      <c s="36">
        <f>ROUND(G14*H14,6)</f>
      </c>
      <c r="L14" s="38">
        <v>0</v>
      </c>
      <c s="32">
        <f>ROUND(ROUND(L14,2)*ROUND(G14,3),2)</f>
      </c>
      <c s="36" t="s">
        <v>54</v>
      </c>
      <c>
        <f>(M14*21)/100</f>
      </c>
      <c t="s">
        <v>27</v>
      </c>
    </row>
    <row r="15" spans="1:5" ht="12.75">
      <c r="A15" s="35" t="s">
        <v>55</v>
      </c>
      <c r="E15" s="39" t="s">
        <v>5</v>
      </c>
    </row>
    <row r="16" spans="1:5" ht="63.75">
      <c r="A16" s="35" t="s">
        <v>56</v>
      </c>
      <c r="E16" s="40" t="s">
        <v>7099</v>
      </c>
    </row>
    <row r="17" spans="1:5" ht="140.25">
      <c r="A17" t="s">
        <v>58</v>
      </c>
      <c r="E17" s="39" t="s">
        <v>59</v>
      </c>
    </row>
    <row r="18" spans="1:16" ht="25.5">
      <c r="A18" t="s">
        <v>49</v>
      </c>
      <c s="34" t="s">
        <v>26</v>
      </c>
      <c s="34" t="s">
        <v>3777</v>
      </c>
      <c s="35" t="s">
        <v>5</v>
      </c>
      <c s="6" t="s">
        <v>7100</v>
      </c>
      <c s="36" t="s">
        <v>53</v>
      </c>
      <c s="37">
        <v>7290</v>
      </c>
      <c s="36">
        <v>0</v>
      </c>
      <c s="36">
        <f>ROUND(G18*H18,6)</f>
      </c>
      <c r="L18" s="38">
        <v>0</v>
      </c>
      <c s="32">
        <f>ROUND(ROUND(L18,2)*ROUND(G18,3),2)</f>
      </c>
      <c s="36" t="s">
        <v>54</v>
      </c>
      <c>
        <f>(M18*21)/100</f>
      </c>
      <c t="s">
        <v>27</v>
      </c>
    </row>
    <row r="19" spans="1:5" ht="12.75">
      <c r="A19" s="35" t="s">
        <v>55</v>
      </c>
      <c r="E19" s="39" t="s">
        <v>5</v>
      </c>
    </row>
    <row r="20" spans="1:5" ht="51">
      <c r="A20" s="35" t="s">
        <v>56</v>
      </c>
      <c r="E20" s="40" t="s">
        <v>7101</v>
      </c>
    </row>
    <row r="21" spans="1:5" ht="140.25">
      <c r="A21" t="s">
        <v>58</v>
      </c>
      <c r="E21" s="39" t="s">
        <v>59</v>
      </c>
    </row>
    <row r="22" spans="1:16" ht="25.5">
      <c r="A22" t="s">
        <v>49</v>
      </c>
      <c s="34" t="s">
        <v>87</v>
      </c>
      <c s="34" t="s">
        <v>6072</v>
      </c>
      <c s="35" t="s">
        <v>5</v>
      </c>
      <c s="6" t="s">
        <v>6073</v>
      </c>
      <c s="36" t="s">
        <v>53</v>
      </c>
      <c s="37">
        <v>3.08</v>
      </c>
      <c s="36">
        <v>0</v>
      </c>
      <c s="36">
        <f>ROUND(G22*H22,6)</f>
      </c>
      <c r="L22" s="38">
        <v>0</v>
      </c>
      <c s="32">
        <f>ROUND(ROUND(L22,2)*ROUND(G22,3),2)</f>
      </c>
      <c s="36" t="s">
        <v>54</v>
      </c>
      <c>
        <f>(M22*21)/100</f>
      </c>
      <c t="s">
        <v>27</v>
      </c>
    </row>
    <row r="23" spans="1:5" ht="12.75">
      <c r="A23" s="35" t="s">
        <v>55</v>
      </c>
      <c r="E23" s="39" t="s">
        <v>5</v>
      </c>
    </row>
    <row r="24" spans="1:5" ht="51">
      <c r="A24" s="35" t="s">
        <v>56</v>
      </c>
      <c r="E24" s="40" t="s">
        <v>7102</v>
      </c>
    </row>
    <row r="25" spans="1:5" ht="140.25">
      <c r="A25" t="s">
        <v>58</v>
      </c>
      <c r="E25" s="39" t="s">
        <v>59</v>
      </c>
    </row>
    <row r="26" spans="1:16" ht="12.75">
      <c r="A26" t="s">
        <v>49</v>
      </c>
      <c s="34" t="s">
        <v>221</v>
      </c>
      <c s="34" t="s">
        <v>5315</v>
      </c>
      <c s="35" t="s">
        <v>5</v>
      </c>
      <c s="6" t="s">
        <v>5316</v>
      </c>
      <c s="36" t="s">
        <v>469</v>
      </c>
      <c s="37">
        <v>500.2</v>
      </c>
      <c s="36">
        <v>0</v>
      </c>
      <c s="36">
        <f>ROUND(G26*H26,6)</f>
      </c>
      <c r="L26" s="38">
        <v>0</v>
      </c>
      <c s="32">
        <f>ROUND(ROUND(L26,2)*ROUND(G26,3),2)</f>
      </c>
      <c s="36" t="s">
        <v>54</v>
      </c>
      <c>
        <f>(M26*21)/100</f>
      </c>
      <c t="s">
        <v>27</v>
      </c>
    </row>
    <row r="27" spans="1:5" ht="12.75">
      <c r="A27" s="35" t="s">
        <v>55</v>
      </c>
      <c r="E27" s="39" t="s">
        <v>5</v>
      </c>
    </row>
    <row r="28" spans="1:5" ht="38.25">
      <c r="A28" s="35" t="s">
        <v>56</v>
      </c>
      <c r="E28" s="40" t="s">
        <v>7103</v>
      </c>
    </row>
    <row r="29" spans="1:5" ht="89.25">
      <c r="A29" t="s">
        <v>58</v>
      </c>
      <c r="E29" s="39" t="s">
        <v>5319</v>
      </c>
    </row>
    <row r="30" spans="1:16" ht="12.75">
      <c r="A30" t="s">
        <v>49</v>
      </c>
      <c s="34" t="s">
        <v>290</v>
      </c>
      <c s="34" t="s">
        <v>7104</v>
      </c>
      <c s="35" t="s">
        <v>5</v>
      </c>
      <c s="6" t="s">
        <v>7105</v>
      </c>
      <c s="36" t="s">
        <v>7106</v>
      </c>
      <c s="37">
        <v>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294</v>
      </c>
      <c s="34" t="s">
        <v>7107</v>
      </c>
      <c s="35" t="s">
        <v>5</v>
      </c>
      <c s="6" t="s">
        <v>7108</v>
      </c>
      <c s="36" t="s">
        <v>7106</v>
      </c>
      <c s="37">
        <v>9</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50</v>
      </c>
      <c s="34" t="s">
        <v>7109</v>
      </c>
      <c s="35" t="s">
        <v>5</v>
      </c>
      <c s="6" t="s">
        <v>7068</v>
      </c>
      <c s="36" t="s">
        <v>5413</v>
      </c>
      <c s="37">
        <v>44</v>
      </c>
      <c s="36">
        <v>0</v>
      </c>
      <c s="36">
        <f>ROUND(G38*H38,6)</f>
      </c>
      <c r="L38" s="38">
        <v>0</v>
      </c>
      <c s="32">
        <f>ROUND(ROUND(L38,2)*ROUND(G38,3),2)</f>
      </c>
      <c s="36" t="s">
        <v>54</v>
      </c>
      <c>
        <f>(M38*21)/100</f>
      </c>
      <c t="s">
        <v>27</v>
      </c>
    </row>
    <row r="39" spans="1:5" ht="12.75">
      <c r="A39" s="35" t="s">
        <v>55</v>
      </c>
      <c r="E39" s="39" t="s">
        <v>5</v>
      </c>
    </row>
    <row r="40" spans="1:5" ht="38.25">
      <c r="A40" s="35" t="s">
        <v>56</v>
      </c>
      <c r="E40" s="40" t="s">
        <v>7110</v>
      </c>
    </row>
    <row r="41" spans="1:5" ht="12.75">
      <c r="A41" t="s">
        <v>58</v>
      </c>
      <c r="E41" s="39" t="s">
        <v>5</v>
      </c>
    </row>
    <row r="42" spans="1:16" ht="12.75">
      <c r="A42" t="s">
        <v>49</v>
      </c>
      <c s="34" t="s">
        <v>60</v>
      </c>
      <c s="34" t="s">
        <v>7111</v>
      </c>
      <c s="35" t="s">
        <v>5</v>
      </c>
      <c s="6" t="s">
        <v>7088</v>
      </c>
      <c s="36" t="s">
        <v>406</v>
      </c>
      <c s="37">
        <v>554.4</v>
      </c>
      <c s="36">
        <v>0</v>
      </c>
      <c s="36">
        <f>ROUND(G42*H42,6)</f>
      </c>
      <c r="L42" s="38">
        <v>0</v>
      </c>
      <c s="32">
        <f>ROUND(ROUND(L42,2)*ROUND(G42,3),2)</f>
      </c>
      <c s="36" t="s">
        <v>54</v>
      </c>
      <c>
        <f>(M42*21)/100</f>
      </c>
      <c t="s">
        <v>27</v>
      </c>
    </row>
    <row r="43" spans="1:5" ht="140.25">
      <c r="A43" s="35" t="s">
        <v>55</v>
      </c>
      <c r="E43" s="39" t="s">
        <v>7112</v>
      </c>
    </row>
    <row r="44" spans="1:5" ht="63.75">
      <c r="A44" s="35" t="s">
        <v>56</v>
      </c>
      <c r="E44" s="40" t="s">
        <v>7113</v>
      </c>
    </row>
    <row r="45" spans="1:5" ht="12.75">
      <c r="A45" t="s">
        <v>58</v>
      </c>
      <c r="E45" s="39" t="s">
        <v>5</v>
      </c>
    </row>
    <row r="46" spans="1:16" ht="12.75">
      <c r="A46" t="s">
        <v>49</v>
      </c>
      <c s="34" t="s">
        <v>64</v>
      </c>
      <c s="34" t="s">
        <v>6881</v>
      </c>
      <c s="35" t="s">
        <v>4404</v>
      </c>
      <c s="6" t="s">
        <v>6882</v>
      </c>
      <c s="36" t="s">
        <v>1012</v>
      </c>
      <c s="37">
        <v>1</v>
      </c>
      <c s="36">
        <v>0</v>
      </c>
      <c s="36">
        <f>ROUND(G46*H46,6)</f>
      </c>
      <c r="L46" s="38">
        <v>0</v>
      </c>
      <c s="32">
        <f>ROUND(ROUND(L46,2)*ROUND(G46,3),2)</f>
      </c>
      <c s="36" t="s">
        <v>429</v>
      </c>
      <c>
        <f>(M46*21)/100</f>
      </c>
      <c t="s">
        <v>27</v>
      </c>
    </row>
    <row r="47" spans="1:5" ht="102">
      <c r="A47" s="35" t="s">
        <v>55</v>
      </c>
      <c r="E47" s="39" t="s">
        <v>7114</v>
      </c>
    </row>
    <row r="48" spans="1:5" ht="12.75">
      <c r="A48" s="35" t="s">
        <v>56</v>
      </c>
      <c r="E48" s="40" t="s">
        <v>545</v>
      </c>
    </row>
    <row r="49" spans="1:5" ht="12.75">
      <c r="A49" t="s">
        <v>58</v>
      </c>
      <c r="E49" s="39" t="s">
        <v>433</v>
      </c>
    </row>
    <row r="50" spans="1:16" ht="12.75">
      <c r="A50" t="s">
        <v>49</v>
      </c>
      <c s="34" t="s">
        <v>67</v>
      </c>
      <c s="34" t="s">
        <v>6881</v>
      </c>
      <c s="35" t="s">
        <v>4407</v>
      </c>
      <c s="6" t="s">
        <v>6884</v>
      </c>
      <c s="36" t="s">
        <v>1012</v>
      </c>
      <c s="37">
        <v>1</v>
      </c>
      <c s="36">
        <v>0</v>
      </c>
      <c s="36">
        <f>ROUND(G50*H50,6)</f>
      </c>
      <c r="L50" s="38">
        <v>0</v>
      </c>
      <c s="32">
        <f>ROUND(ROUND(L50,2)*ROUND(G50,3),2)</f>
      </c>
      <c s="36" t="s">
        <v>429</v>
      </c>
      <c>
        <f>(M50*21)/100</f>
      </c>
      <c t="s">
        <v>27</v>
      </c>
    </row>
    <row r="51" spans="1:5" ht="153">
      <c r="A51" s="35" t="s">
        <v>55</v>
      </c>
      <c r="E51" s="39" t="s">
        <v>7115</v>
      </c>
    </row>
    <row r="52" spans="1:5" ht="12.75">
      <c r="A52" s="35" t="s">
        <v>56</v>
      </c>
      <c r="E52" s="40" t="s">
        <v>545</v>
      </c>
    </row>
    <row r="53" spans="1:5" ht="12.75">
      <c r="A53" t="s">
        <v>58</v>
      </c>
      <c r="E53" s="39" t="s">
        <v>433</v>
      </c>
    </row>
    <row r="54" spans="1:16" ht="12.75">
      <c r="A54" t="s">
        <v>49</v>
      </c>
      <c s="34" t="s">
        <v>764</v>
      </c>
      <c s="34" t="s">
        <v>6881</v>
      </c>
      <c s="35" t="s">
        <v>4529</v>
      </c>
      <c s="6" t="s">
        <v>6886</v>
      </c>
      <c s="36" t="s">
        <v>1012</v>
      </c>
      <c s="37">
        <v>1</v>
      </c>
      <c s="36">
        <v>0</v>
      </c>
      <c s="36">
        <f>ROUND(G54*H54,6)</f>
      </c>
      <c r="L54" s="38">
        <v>0</v>
      </c>
      <c s="32">
        <f>ROUND(ROUND(L54,2)*ROUND(G54,3),2)</f>
      </c>
      <c s="36" t="s">
        <v>429</v>
      </c>
      <c>
        <f>(M54*21)/100</f>
      </c>
      <c t="s">
        <v>27</v>
      </c>
    </row>
    <row r="55" spans="1:5" ht="127.5">
      <c r="A55" s="35" t="s">
        <v>55</v>
      </c>
      <c r="E55" s="39" t="s">
        <v>7116</v>
      </c>
    </row>
    <row r="56" spans="1:5" ht="12.75">
      <c r="A56" s="35" t="s">
        <v>56</v>
      </c>
      <c r="E56" s="40" t="s">
        <v>545</v>
      </c>
    </row>
    <row r="57" spans="1:5" ht="12.75">
      <c r="A57" t="s">
        <v>58</v>
      </c>
      <c r="E57" s="39" t="s">
        <v>433</v>
      </c>
    </row>
    <row r="58" spans="1:16" ht="12.75">
      <c r="A58" t="s">
        <v>49</v>
      </c>
      <c s="34" t="s">
        <v>767</v>
      </c>
      <c s="34" t="s">
        <v>6888</v>
      </c>
      <c s="35" t="s">
        <v>6889</v>
      </c>
      <c s="6" t="s">
        <v>6890</v>
      </c>
      <c s="36" t="s">
        <v>1012</v>
      </c>
      <c s="37">
        <v>2</v>
      </c>
      <c s="36">
        <v>0</v>
      </c>
      <c s="36">
        <f>ROUND(G58*H58,6)</f>
      </c>
      <c r="L58" s="38">
        <v>0</v>
      </c>
      <c s="32">
        <f>ROUND(ROUND(L58,2)*ROUND(G58,3),2)</f>
      </c>
      <c s="36" t="s">
        <v>429</v>
      </c>
      <c>
        <f>(M58*21)/100</f>
      </c>
      <c t="s">
        <v>27</v>
      </c>
    </row>
    <row r="59" spans="1:5" ht="191.25">
      <c r="A59" s="35" t="s">
        <v>55</v>
      </c>
      <c r="E59" s="39" t="s">
        <v>6891</v>
      </c>
    </row>
    <row r="60" spans="1:5" ht="12.75">
      <c r="A60" s="35" t="s">
        <v>56</v>
      </c>
      <c r="E60" s="40" t="s">
        <v>3769</v>
      </c>
    </row>
    <row r="61" spans="1:5" ht="25.5">
      <c r="A61" t="s">
        <v>58</v>
      </c>
      <c r="E61" s="39" t="s">
        <v>6892</v>
      </c>
    </row>
    <row r="62" spans="1:16" ht="12.75">
      <c r="A62" t="s">
        <v>49</v>
      </c>
      <c s="34" t="s">
        <v>770</v>
      </c>
      <c s="34" t="s">
        <v>6888</v>
      </c>
      <c s="35" t="s">
        <v>6893</v>
      </c>
      <c s="6" t="s">
        <v>6894</v>
      </c>
      <c s="36" t="s">
        <v>1012</v>
      </c>
      <c s="37">
        <v>2</v>
      </c>
      <c s="36">
        <v>0</v>
      </c>
      <c s="36">
        <f>ROUND(G62*H62,6)</f>
      </c>
      <c r="L62" s="38">
        <v>0</v>
      </c>
      <c s="32">
        <f>ROUND(ROUND(L62,2)*ROUND(G62,3),2)</f>
      </c>
      <c s="36" t="s">
        <v>429</v>
      </c>
      <c>
        <f>(M62*21)/100</f>
      </c>
      <c t="s">
        <v>27</v>
      </c>
    </row>
    <row r="63" spans="1:5" ht="204">
      <c r="A63" s="35" t="s">
        <v>55</v>
      </c>
      <c r="E63" s="39" t="s">
        <v>6895</v>
      </c>
    </row>
    <row r="64" spans="1:5" ht="12.75">
      <c r="A64" s="35" t="s">
        <v>56</v>
      </c>
      <c r="E64" s="40" t="s">
        <v>3769</v>
      </c>
    </row>
    <row r="65" spans="1:5" ht="25.5">
      <c r="A65" t="s">
        <v>58</v>
      </c>
      <c r="E65" s="39" t="s">
        <v>6892</v>
      </c>
    </row>
    <row r="66" spans="1:16" ht="12.75">
      <c r="A66" t="s">
        <v>49</v>
      </c>
      <c s="34" t="s">
        <v>773</v>
      </c>
      <c s="34" t="s">
        <v>6896</v>
      </c>
      <c s="35" t="s">
        <v>5262</v>
      </c>
      <c s="6" t="s">
        <v>6897</v>
      </c>
      <c s="36" t="s">
        <v>1012</v>
      </c>
      <c s="37">
        <v>1</v>
      </c>
      <c s="36">
        <v>0</v>
      </c>
      <c s="36">
        <f>ROUND(G66*H66,6)</f>
      </c>
      <c r="L66" s="38">
        <v>0</v>
      </c>
      <c s="32">
        <f>ROUND(ROUND(L66,2)*ROUND(G66,3),2)</f>
      </c>
      <c s="36" t="s">
        <v>429</v>
      </c>
      <c>
        <f>(M66*21)/100</f>
      </c>
      <c t="s">
        <v>27</v>
      </c>
    </row>
    <row r="67" spans="1:5" ht="114.75">
      <c r="A67" s="35" t="s">
        <v>55</v>
      </c>
      <c r="E67" s="39" t="s">
        <v>7117</v>
      </c>
    </row>
    <row r="68" spans="1:5" ht="12.75">
      <c r="A68" s="35" t="s">
        <v>56</v>
      </c>
      <c r="E68" s="40" t="s">
        <v>545</v>
      </c>
    </row>
    <row r="69" spans="1:5" ht="12.75">
      <c r="A69" t="s">
        <v>58</v>
      </c>
      <c r="E69" s="39" t="s">
        <v>433</v>
      </c>
    </row>
    <row r="70" spans="1:16" ht="12.75">
      <c r="A70" t="s">
        <v>49</v>
      </c>
      <c s="34" t="s">
        <v>776</v>
      </c>
      <c s="34" t="s">
        <v>6896</v>
      </c>
      <c s="35" t="s">
        <v>6899</v>
      </c>
      <c s="6" t="s">
        <v>6900</v>
      </c>
      <c s="36" t="s">
        <v>1012</v>
      </c>
      <c s="37">
        <v>1</v>
      </c>
      <c s="36">
        <v>0</v>
      </c>
      <c s="36">
        <f>ROUND(G70*H70,6)</f>
      </c>
      <c r="L70" s="38">
        <v>0</v>
      </c>
      <c s="32">
        <f>ROUND(ROUND(L70,2)*ROUND(G70,3),2)</f>
      </c>
      <c s="36" t="s">
        <v>429</v>
      </c>
      <c>
        <f>(M70*21)/100</f>
      </c>
      <c t="s">
        <v>27</v>
      </c>
    </row>
    <row r="71" spans="1:5" ht="127.5">
      <c r="A71" s="35" t="s">
        <v>55</v>
      </c>
      <c r="E71" s="39" t="s">
        <v>7118</v>
      </c>
    </row>
    <row r="72" spans="1:5" ht="12.75">
      <c r="A72" s="35" t="s">
        <v>56</v>
      </c>
      <c r="E72" s="40" t="s">
        <v>545</v>
      </c>
    </row>
    <row r="73" spans="1:5" ht="12.75">
      <c r="A73" t="s">
        <v>58</v>
      </c>
      <c r="E73" s="39" t="s">
        <v>433</v>
      </c>
    </row>
    <row r="74" spans="1:16" ht="12.75">
      <c r="A74" t="s">
        <v>49</v>
      </c>
      <c s="34" t="s">
        <v>779</v>
      </c>
      <c s="34" t="s">
        <v>6896</v>
      </c>
      <c s="35" t="s">
        <v>6902</v>
      </c>
      <c s="6" t="s">
        <v>6903</v>
      </c>
      <c s="36" t="s">
        <v>1012</v>
      </c>
      <c s="37">
        <v>1</v>
      </c>
      <c s="36">
        <v>0</v>
      </c>
      <c s="36">
        <f>ROUND(G74*H74,6)</f>
      </c>
      <c r="L74" s="38">
        <v>0</v>
      </c>
      <c s="32">
        <f>ROUND(ROUND(L74,2)*ROUND(G74,3),2)</f>
      </c>
      <c s="36" t="s">
        <v>429</v>
      </c>
      <c>
        <f>(M74*21)/100</f>
      </c>
      <c t="s">
        <v>27</v>
      </c>
    </row>
    <row r="75" spans="1:5" ht="306">
      <c r="A75" s="35" t="s">
        <v>55</v>
      </c>
      <c r="E75" s="39" t="s">
        <v>7119</v>
      </c>
    </row>
    <row r="76" spans="1:5" ht="12.75">
      <c r="A76" s="35" t="s">
        <v>56</v>
      </c>
      <c r="E76" s="40" t="s">
        <v>545</v>
      </c>
    </row>
    <row r="77" spans="1:5" ht="12.75">
      <c r="A77" t="s">
        <v>58</v>
      </c>
      <c r="E77" s="39" t="s">
        <v>433</v>
      </c>
    </row>
    <row r="78" spans="1:16" ht="25.5">
      <c r="A78" t="s">
        <v>49</v>
      </c>
      <c s="34" t="s">
        <v>782</v>
      </c>
      <c s="34" t="s">
        <v>6896</v>
      </c>
      <c s="35" t="s">
        <v>6905</v>
      </c>
      <c s="6" t="s">
        <v>6906</v>
      </c>
      <c s="36" t="s">
        <v>1012</v>
      </c>
      <c s="37">
        <v>1</v>
      </c>
      <c s="36">
        <v>0</v>
      </c>
      <c s="36">
        <f>ROUND(G78*H78,6)</f>
      </c>
      <c r="L78" s="38">
        <v>0</v>
      </c>
      <c s="32">
        <f>ROUND(ROUND(L78,2)*ROUND(G78,3),2)</f>
      </c>
      <c s="36" t="s">
        <v>429</v>
      </c>
      <c>
        <f>(M78*21)/100</f>
      </c>
      <c t="s">
        <v>27</v>
      </c>
    </row>
    <row r="79" spans="1:5" ht="229.5">
      <c r="A79" s="35" t="s">
        <v>55</v>
      </c>
      <c r="E79" s="39" t="s">
        <v>7120</v>
      </c>
    </row>
    <row r="80" spans="1:5" ht="12.75">
      <c r="A80" s="35" t="s">
        <v>56</v>
      </c>
      <c r="E80" s="40" t="s">
        <v>545</v>
      </c>
    </row>
    <row r="81" spans="1:5" ht="12.75">
      <c r="A81" t="s">
        <v>58</v>
      </c>
      <c r="E81" s="39" t="s">
        <v>433</v>
      </c>
    </row>
    <row r="82" spans="1:16" ht="12.75">
      <c r="A82" t="s">
        <v>49</v>
      </c>
      <c s="34" t="s">
        <v>785</v>
      </c>
      <c s="34" t="s">
        <v>7121</v>
      </c>
      <c s="35" t="s">
        <v>5</v>
      </c>
      <c s="6" t="s">
        <v>7122</v>
      </c>
      <c s="36" t="s">
        <v>7106</v>
      </c>
      <c s="37">
        <v>9</v>
      </c>
      <c s="36">
        <v>0</v>
      </c>
      <c s="36">
        <f>ROUND(G82*H82,6)</f>
      </c>
      <c r="L82" s="38">
        <v>0</v>
      </c>
      <c s="32">
        <f>ROUND(ROUND(L82,2)*ROUND(G82,3),2)</f>
      </c>
      <c s="36" t="s">
        <v>54</v>
      </c>
      <c>
        <f>(M82*21)/100</f>
      </c>
      <c t="s">
        <v>27</v>
      </c>
    </row>
    <row r="83" spans="1:5" ht="12.75">
      <c r="A83" s="35" t="s">
        <v>55</v>
      </c>
      <c r="E83" s="39" t="s">
        <v>5</v>
      </c>
    </row>
    <row r="84" spans="1:5" ht="12.75">
      <c r="A84" s="35" t="s">
        <v>56</v>
      </c>
      <c r="E84" s="40" t="s">
        <v>5</v>
      </c>
    </row>
    <row r="85" spans="1:5" ht="12.75">
      <c r="A85" t="s">
        <v>58</v>
      </c>
      <c r="E85" s="39" t="s">
        <v>5</v>
      </c>
    </row>
    <row r="86" spans="1:16" ht="12.75">
      <c r="A86" t="s">
        <v>49</v>
      </c>
      <c s="34" t="s">
        <v>789</v>
      </c>
      <c s="34" t="s">
        <v>7123</v>
      </c>
      <c s="35" t="s">
        <v>5</v>
      </c>
      <c s="6" t="s">
        <v>7124</v>
      </c>
      <c s="36" t="s">
        <v>7106</v>
      </c>
      <c s="37">
        <v>9</v>
      </c>
      <c s="36">
        <v>0</v>
      </c>
      <c s="36">
        <f>ROUND(G86*H86,6)</f>
      </c>
      <c r="L86" s="38">
        <v>0</v>
      </c>
      <c s="32">
        <f>ROUND(ROUND(L86,2)*ROUND(G86,3),2)</f>
      </c>
      <c s="36" t="s">
        <v>54</v>
      </c>
      <c>
        <f>(M86*21)/100</f>
      </c>
      <c t="s">
        <v>27</v>
      </c>
    </row>
    <row r="87" spans="1:5" ht="12.75">
      <c r="A87" s="35" t="s">
        <v>55</v>
      </c>
      <c r="E87" s="39" t="s">
        <v>5</v>
      </c>
    </row>
    <row r="88" spans="1:5" ht="12.75">
      <c r="A88" s="35" t="s">
        <v>56</v>
      </c>
      <c r="E88" s="40" t="s">
        <v>5</v>
      </c>
    </row>
    <row r="89" spans="1:5" ht="12.75">
      <c r="A89" t="s">
        <v>58</v>
      </c>
      <c r="E89" s="39" t="s">
        <v>5</v>
      </c>
    </row>
    <row r="90" spans="1:16" ht="12.75">
      <c r="A90" t="s">
        <v>49</v>
      </c>
      <c s="34" t="s">
        <v>792</v>
      </c>
      <c s="34" t="s">
        <v>6869</v>
      </c>
      <c s="35" t="s">
        <v>5</v>
      </c>
      <c s="6" t="s">
        <v>6870</v>
      </c>
      <c s="36" t="s">
        <v>1012</v>
      </c>
      <c s="37">
        <v>1</v>
      </c>
      <c s="36">
        <v>0</v>
      </c>
      <c s="36">
        <f>ROUND(G90*H90,6)</f>
      </c>
      <c r="L90" s="38">
        <v>0</v>
      </c>
      <c s="32">
        <f>ROUND(ROUND(L90,2)*ROUND(G90,3),2)</f>
      </c>
      <c s="36" t="s">
        <v>529</v>
      </c>
      <c>
        <f>(M90*21)/100</f>
      </c>
      <c t="s">
        <v>27</v>
      </c>
    </row>
    <row r="91" spans="1:5" ht="51">
      <c r="A91" s="35" t="s">
        <v>55</v>
      </c>
      <c r="E91" s="39" t="s">
        <v>7125</v>
      </c>
    </row>
    <row r="92" spans="1:5" ht="12.75">
      <c r="A92" s="35" t="s">
        <v>56</v>
      </c>
      <c r="E92" s="40" t="s">
        <v>5</v>
      </c>
    </row>
    <row r="93" spans="1:5" ht="12.75">
      <c r="A93" t="s">
        <v>58</v>
      </c>
      <c r="E93" s="39" t="s">
        <v>5</v>
      </c>
    </row>
    <row r="94" spans="1:13" ht="12.75">
      <c r="A94" t="s">
        <v>46</v>
      </c>
      <c r="C94" s="31" t="s">
        <v>71</v>
      </c>
      <c r="E94" s="33" t="s">
        <v>72</v>
      </c>
      <c r="J94" s="32">
        <f>0</f>
      </c>
      <c s="32">
        <f>0</f>
      </c>
      <c s="32">
        <f>0+L95+L99+L103+L107+L111+L115+L119+L123+L127</f>
      </c>
      <c s="32">
        <f>0+M95+M99+M103+M107+M111+M115+M119+M123+M127</f>
      </c>
    </row>
    <row r="95" spans="1:16" ht="12.75">
      <c r="A95" t="s">
        <v>49</v>
      </c>
      <c s="34" t="s">
        <v>85</v>
      </c>
      <c s="34" t="s">
        <v>7126</v>
      </c>
      <c s="35" t="s">
        <v>5</v>
      </c>
      <c s="6" t="s">
        <v>7127</v>
      </c>
      <c s="36" t="s">
        <v>75</v>
      </c>
      <c s="37">
        <v>611.325</v>
      </c>
      <c s="36">
        <v>0</v>
      </c>
      <c s="36">
        <f>ROUND(G95*H95,6)</f>
      </c>
      <c r="L95" s="38">
        <v>0</v>
      </c>
      <c s="32">
        <f>ROUND(ROUND(L95,2)*ROUND(G95,3),2)</f>
      </c>
      <c s="36" t="s">
        <v>54</v>
      </c>
      <c>
        <f>(M95*21)/100</f>
      </c>
      <c t="s">
        <v>27</v>
      </c>
    </row>
    <row r="96" spans="1:5" ht="12.75">
      <c r="A96" s="35" t="s">
        <v>55</v>
      </c>
      <c r="E96" s="39" t="s">
        <v>5</v>
      </c>
    </row>
    <row r="97" spans="1:5" ht="76.5">
      <c r="A97" s="35" t="s">
        <v>56</v>
      </c>
      <c r="E97" s="40" t="s">
        <v>7128</v>
      </c>
    </row>
    <row r="98" spans="1:5" ht="63.75">
      <c r="A98" t="s">
        <v>58</v>
      </c>
      <c r="E98" s="39" t="s">
        <v>2397</v>
      </c>
    </row>
    <row r="99" spans="1:16" ht="12.75">
      <c r="A99" t="s">
        <v>49</v>
      </c>
      <c s="34" t="s">
        <v>104</v>
      </c>
      <c s="34" t="s">
        <v>4243</v>
      </c>
      <c s="35" t="s">
        <v>5</v>
      </c>
      <c s="6" t="s">
        <v>4245</v>
      </c>
      <c s="36" t="s">
        <v>75</v>
      </c>
      <c s="37">
        <v>291.6</v>
      </c>
      <c s="36">
        <v>0</v>
      </c>
      <c s="36">
        <f>ROUND(G99*H99,6)</f>
      </c>
      <c r="L99" s="38">
        <v>0</v>
      </c>
      <c s="32">
        <f>ROUND(ROUND(L99,2)*ROUND(G99,3),2)</f>
      </c>
      <c s="36" t="s">
        <v>54</v>
      </c>
      <c>
        <f>(M99*21)/100</f>
      </c>
      <c t="s">
        <v>27</v>
      </c>
    </row>
    <row r="100" spans="1:5" ht="12.75">
      <c r="A100" s="35" t="s">
        <v>55</v>
      </c>
      <c r="E100" s="39" t="s">
        <v>5</v>
      </c>
    </row>
    <row r="101" spans="1:5" ht="51">
      <c r="A101" s="35" t="s">
        <v>56</v>
      </c>
      <c r="E101" s="40" t="s">
        <v>7129</v>
      </c>
    </row>
    <row r="102" spans="1:5" ht="76.5">
      <c r="A102" t="s">
        <v>58</v>
      </c>
      <c r="E102" s="39" t="s">
        <v>4247</v>
      </c>
    </row>
    <row r="103" spans="1:16" ht="12.75">
      <c r="A103" t="s">
        <v>49</v>
      </c>
      <c s="34" t="s">
        <v>108</v>
      </c>
      <c s="34" t="s">
        <v>7130</v>
      </c>
      <c s="35" t="s">
        <v>5</v>
      </c>
      <c s="6" t="s">
        <v>7131</v>
      </c>
      <c s="36" t="s">
        <v>95</v>
      </c>
      <c s="37">
        <v>544.5</v>
      </c>
      <c s="36">
        <v>0</v>
      </c>
      <c s="36">
        <f>ROUND(G103*H103,6)</f>
      </c>
      <c r="L103" s="38">
        <v>0</v>
      </c>
      <c s="32">
        <f>ROUND(ROUND(L103,2)*ROUND(G103,3),2)</f>
      </c>
      <c s="36" t="s">
        <v>54</v>
      </c>
      <c>
        <f>(M103*21)/100</f>
      </c>
      <c t="s">
        <v>27</v>
      </c>
    </row>
    <row r="104" spans="1:5" ht="12.75">
      <c r="A104" s="35" t="s">
        <v>55</v>
      </c>
      <c r="E104" s="39" t="s">
        <v>5</v>
      </c>
    </row>
    <row r="105" spans="1:5" ht="25.5">
      <c r="A105" s="35" t="s">
        <v>56</v>
      </c>
      <c r="E105" s="40" t="s">
        <v>7132</v>
      </c>
    </row>
    <row r="106" spans="1:5" ht="25.5">
      <c r="A106" t="s">
        <v>58</v>
      </c>
      <c r="E106" s="39" t="s">
        <v>7133</v>
      </c>
    </row>
    <row r="107" spans="1:16" ht="12.75">
      <c r="A107" t="s">
        <v>49</v>
      </c>
      <c s="34" t="s">
        <v>112</v>
      </c>
      <c s="34" t="s">
        <v>4248</v>
      </c>
      <c s="35" t="s">
        <v>5</v>
      </c>
      <c s="6" t="s">
        <v>4249</v>
      </c>
      <c s="36" t="s">
        <v>75</v>
      </c>
      <c s="37">
        <v>3332</v>
      </c>
      <c s="36">
        <v>0</v>
      </c>
      <c s="36">
        <f>ROUND(G107*H107,6)</f>
      </c>
      <c r="L107" s="38">
        <v>0</v>
      </c>
      <c s="32">
        <f>ROUND(ROUND(L107,2)*ROUND(G107,3),2)</f>
      </c>
      <c s="36" t="s">
        <v>54</v>
      </c>
      <c>
        <f>(M107*21)/100</f>
      </c>
      <c t="s">
        <v>27</v>
      </c>
    </row>
    <row r="108" spans="1:5" ht="12.75">
      <c r="A108" s="35" t="s">
        <v>55</v>
      </c>
      <c r="E108" s="39" t="s">
        <v>5</v>
      </c>
    </row>
    <row r="109" spans="1:5" ht="25.5">
      <c r="A109" s="35" t="s">
        <v>56</v>
      </c>
      <c r="E109" s="40" t="s">
        <v>7097</v>
      </c>
    </row>
    <row r="110" spans="1:5" ht="318.75">
      <c r="A110" t="s">
        <v>58</v>
      </c>
      <c r="E110" s="39" t="s">
        <v>3442</v>
      </c>
    </row>
    <row r="111" spans="1:16" ht="12.75">
      <c r="A111" t="s">
        <v>49</v>
      </c>
      <c s="34" t="s">
        <v>116</v>
      </c>
      <c s="34" t="s">
        <v>437</v>
      </c>
      <c s="35" t="s">
        <v>5</v>
      </c>
      <c s="6" t="s">
        <v>438</v>
      </c>
      <c s="36" t="s">
        <v>439</v>
      </c>
      <c s="37">
        <v>13649</v>
      </c>
      <c s="36">
        <v>0</v>
      </c>
      <c s="36">
        <f>ROUND(G111*H111,6)</f>
      </c>
      <c r="L111" s="38">
        <v>0</v>
      </c>
      <c s="32">
        <f>ROUND(ROUND(L111,2)*ROUND(G111,3),2)</f>
      </c>
      <c s="36" t="s">
        <v>54</v>
      </c>
      <c>
        <f>(M111*21)/100</f>
      </c>
      <c t="s">
        <v>27</v>
      </c>
    </row>
    <row r="112" spans="1:5" ht="12.75">
      <c r="A112" s="35" t="s">
        <v>55</v>
      </c>
      <c r="E112" s="39" t="s">
        <v>5</v>
      </c>
    </row>
    <row r="113" spans="1:5" ht="38.25">
      <c r="A113" s="35" t="s">
        <v>56</v>
      </c>
      <c r="E113" s="40" t="s">
        <v>7134</v>
      </c>
    </row>
    <row r="114" spans="1:5" ht="25.5">
      <c r="A114" t="s">
        <v>58</v>
      </c>
      <c r="E114" s="39" t="s">
        <v>441</v>
      </c>
    </row>
    <row r="115" spans="1:16" ht="12.75">
      <c r="A115" t="s">
        <v>49</v>
      </c>
      <c s="34" t="s">
        <v>120</v>
      </c>
      <c s="34" t="s">
        <v>442</v>
      </c>
      <c s="35" t="s">
        <v>5</v>
      </c>
      <c s="6" t="s">
        <v>443</v>
      </c>
      <c s="36" t="s">
        <v>75</v>
      </c>
      <c s="37">
        <v>3332</v>
      </c>
      <c s="36">
        <v>0</v>
      </c>
      <c s="36">
        <f>ROUND(G115*H115,6)</f>
      </c>
      <c r="L115" s="38">
        <v>0</v>
      </c>
      <c s="32">
        <f>ROUND(ROUND(L115,2)*ROUND(G115,3),2)</f>
      </c>
      <c s="36" t="s">
        <v>54</v>
      </c>
      <c>
        <f>(M115*21)/100</f>
      </c>
      <c t="s">
        <v>27</v>
      </c>
    </row>
    <row r="116" spans="1:5" ht="12.75">
      <c r="A116" s="35" t="s">
        <v>55</v>
      </c>
      <c r="E116" s="39" t="s">
        <v>5</v>
      </c>
    </row>
    <row r="117" spans="1:5" ht="25.5">
      <c r="A117" s="35" t="s">
        <v>56</v>
      </c>
      <c r="E117" s="40" t="s">
        <v>7097</v>
      </c>
    </row>
    <row r="118" spans="1:5" ht="191.25">
      <c r="A118" t="s">
        <v>58</v>
      </c>
      <c r="E118" s="39" t="s">
        <v>444</v>
      </c>
    </row>
    <row r="119" spans="1:16" ht="12.75">
      <c r="A119" t="s">
        <v>49</v>
      </c>
      <c s="34" t="s">
        <v>126</v>
      </c>
      <c s="34" t="s">
        <v>81</v>
      </c>
      <c s="35" t="s">
        <v>5</v>
      </c>
      <c s="6" t="s">
        <v>82</v>
      </c>
      <c s="36" t="s">
        <v>75</v>
      </c>
      <c s="37">
        <v>3332</v>
      </c>
      <c s="36">
        <v>0</v>
      </c>
      <c s="36">
        <f>ROUND(G119*H119,6)</f>
      </c>
      <c r="L119" s="38">
        <v>0</v>
      </c>
      <c s="32">
        <f>ROUND(ROUND(L119,2)*ROUND(G119,3),2)</f>
      </c>
      <c s="36" t="s">
        <v>54</v>
      </c>
      <c>
        <f>(M119*21)/100</f>
      </c>
      <c t="s">
        <v>27</v>
      </c>
    </row>
    <row r="120" spans="1:5" ht="12.75">
      <c r="A120" s="35" t="s">
        <v>55</v>
      </c>
      <c r="E120" s="39" t="s">
        <v>5</v>
      </c>
    </row>
    <row r="121" spans="1:5" ht="25.5">
      <c r="A121" s="35" t="s">
        <v>56</v>
      </c>
      <c r="E121" s="40" t="s">
        <v>7097</v>
      </c>
    </row>
    <row r="122" spans="1:5" ht="229.5">
      <c r="A122" t="s">
        <v>58</v>
      </c>
      <c r="E122" s="39" t="s">
        <v>84</v>
      </c>
    </row>
    <row r="123" spans="1:16" ht="12.75">
      <c r="A123" t="s">
        <v>49</v>
      </c>
      <c s="34" t="s">
        <v>130</v>
      </c>
      <c s="34" t="s">
        <v>4259</v>
      </c>
      <c s="35" t="s">
        <v>5</v>
      </c>
      <c s="6" t="s">
        <v>4260</v>
      </c>
      <c s="36" t="s">
        <v>75</v>
      </c>
      <c s="37">
        <v>3332</v>
      </c>
      <c s="36">
        <v>0</v>
      </c>
      <c s="36">
        <f>ROUND(G123*H123,6)</f>
      </c>
      <c r="L123" s="38">
        <v>0</v>
      </c>
      <c s="32">
        <f>ROUND(ROUND(L123,2)*ROUND(G123,3),2)</f>
      </c>
      <c s="36" t="s">
        <v>54</v>
      </c>
      <c>
        <f>(M123*21)/100</f>
      </c>
      <c t="s">
        <v>27</v>
      </c>
    </row>
    <row r="124" spans="1:5" ht="12.75">
      <c r="A124" s="35" t="s">
        <v>55</v>
      </c>
      <c r="E124" s="39" t="s">
        <v>5</v>
      </c>
    </row>
    <row r="125" spans="1:5" ht="25.5">
      <c r="A125" s="35" t="s">
        <v>56</v>
      </c>
      <c r="E125" s="40" t="s">
        <v>7097</v>
      </c>
    </row>
    <row r="126" spans="1:5" ht="229.5">
      <c r="A126" t="s">
        <v>58</v>
      </c>
      <c r="E126" s="39" t="s">
        <v>4262</v>
      </c>
    </row>
    <row r="127" spans="1:16" ht="12.75">
      <c r="A127" t="s">
        <v>49</v>
      </c>
      <c s="34" t="s">
        <v>217</v>
      </c>
      <c s="34" t="s">
        <v>6007</v>
      </c>
      <c s="35" t="s">
        <v>5</v>
      </c>
      <c s="6" t="s">
        <v>6008</v>
      </c>
      <c s="36" t="s">
        <v>469</v>
      </c>
      <c s="37">
        <v>352</v>
      </c>
      <c s="36">
        <v>0</v>
      </c>
      <c s="36">
        <f>ROUND(G127*H127,6)</f>
      </c>
      <c r="L127" s="38">
        <v>0</v>
      </c>
      <c s="32">
        <f>ROUND(ROUND(L127,2)*ROUND(G127,3),2)</f>
      </c>
      <c s="36" t="s">
        <v>54</v>
      </c>
      <c>
        <f>(M127*21)/100</f>
      </c>
      <c t="s">
        <v>27</v>
      </c>
    </row>
    <row r="128" spans="1:5" ht="12.75">
      <c r="A128" s="35" t="s">
        <v>55</v>
      </c>
      <c r="E128" s="39" t="s">
        <v>5</v>
      </c>
    </row>
    <row r="129" spans="1:5" ht="38.25">
      <c r="A129" s="35" t="s">
        <v>56</v>
      </c>
      <c r="E129" s="40" t="s">
        <v>7135</v>
      </c>
    </row>
    <row r="130" spans="1:5" ht="89.25">
      <c r="A130" t="s">
        <v>58</v>
      </c>
      <c r="E130" s="39" t="s">
        <v>5319</v>
      </c>
    </row>
    <row r="131" spans="1:13" ht="12.75">
      <c r="A131" t="s">
        <v>46</v>
      </c>
      <c r="C131" s="31" t="s">
        <v>27</v>
      </c>
      <c r="E131" s="33" t="s">
        <v>445</v>
      </c>
      <c r="J131" s="32">
        <f>0</f>
      </c>
      <c s="32">
        <f>0</f>
      </c>
      <c s="32">
        <f>0+L132+L136+L140+L144+L148+L152+L156+L160+L164+L168</f>
      </c>
      <c s="32">
        <f>0+M132+M136+M140+M144+M148+M152+M156+M160+M164+M168</f>
      </c>
    </row>
    <row r="132" spans="1:16" ht="12.75">
      <c r="A132" t="s">
        <v>49</v>
      </c>
      <c s="34" t="s">
        <v>134</v>
      </c>
      <c s="34" t="s">
        <v>7136</v>
      </c>
      <c s="35" t="s">
        <v>5</v>
      </c>
      <c s="6" t="s">
        <v>7137</v>
      </c>
      <c s="36" t="s">
        <v>95</v>
      </c>
      <c s="37">
        <v>300.3</v>
      </c>
      <c s="36">
        <v>0</v>
      </c>
      <c s="36">
        <f>ROUND(G132*H132,6)</f>
      </c>
      <c r="L132" s="38">
        <v>0</v>
      </c>
      <c s="32">
        <f>ROUND(ROUND(L132,2)*ROUND(G132,3),2)</f>
      </c>
      <c s="36" t="s">
        <v>54</v>
      </c>
      <c>
        <f>(M132*21)/100</f>
      </c>
      <c t="s">
        <v>27</v>
      </c>
    </row>
    <row r="133" spans="1:5" ht="12.75">
      <c r="A133" s="35" t="s">
        <v>55</v>
      </c>
      <c r="E133" s="39" t="s">
        <v>5</v>
      </c>
    </row>
    <row r="134" spans="1:5" ht="89.25">
      <c r="A134" s="35" t="s">
        <v>56</v>
      </c>
      <c r="E134" s="40" t="s">
        <v>7138</v>
      </c>
    </row>
    <row r="135" spans="1:5" ht="63.75">
      <c r="A135" t="s">
        <v>58</v>
      </c>
      <c r="E135" s="39" t="s">
        <v>3815</v>
      </c>
    </row>
    <row r="136" spans="1:16" ht="12.75">
      <c r="A136" t="s">
        <v>49</v>
      </c>
      <c s="34" t="s">
        <v>138</v>
      </c>
      <c s="34" t="s">
        <v>7139</v>
      </c>
      <c s="35" t="s">
        <v>5</v>
      </c>
      <c s="6" t="s">
        <v>7140</v>
      </c>
      <c s="36" t="s">
        <v>95</v>
      </c>
      <c s="37">
        <v>17280</v>
      </c>
      <c s="36">
        <v>0</v>
      </c>
      <c s="36">
        <f>ROUND(G136*H136,6)</f>
      </c>
      <c r="L136" s="38">
        <v>0</v>
      </c>
      <c s="32">
        <f>ROUND(ROUND(L136,2)*ROUND(G136,3),2)</f>
      </c>
      <c s="36" t="s">
        <v>54</v>
      </c>
      <c>
        <f>(M136*21)/100</f>
      </c>
      <c t="s">
        <v>27</v>
      </c>
    </row>
    <row r="137" spans="1:5" ht="12.75">
      <c r="A137" s="35" t="s">
        <v>55</v>
      </c>
      <c r="E137" s="39" t="s">
        <v>5</v>
      </c>
    </row>
    <row r="138" spans="1:5" ht="38.25">
      <c r="A138" s="35" t="s">
        <v>56</v>
      </c>
      <c r="E138" s="40" t="s">
        <v>7141</v>
      </c>
    </row>
    <row r="139" spans="1:5" ht="114.75">
      <c r="A139" t="s">
        <v>58</v>
      </c>
      <c r="E139" s="39" t="s">
        <v>6970</v>
      </c>
    </row>
    <row r="140" spans="1:16" ht="12.75">
      <c r="A140" t="s">
        <v>49</v>
      </c>
      <c s="34" t="s">
        <v>142</v>
      </c>
      <c s="34" t="s">
        <v>7142</v>
      </c>
      <c s="35" t="s">
        <v>5</v>
      </c>
      <c s="6" t="s">
        <v>7143</v>
      </c>
      <c s="36" t="s">
        <v>95</v>
      </c>
      <c s="37">
        <v>1410</v>
      </c>
      <c s="36">
        <v>0</v>
      </c>
      <c s="36">
        <f>ROUND(G140*H140,6)</f>
      </c>
      <c r="L140" s="38">
        <v>0</v>
      </c>
      <c s="32">
        <f>ROUND(ROUND(L140,2)*ROUND(G140,3),2)</f>
      </c>
      <c s="36" t="s">
        <v>54</v>
      </c>
      <c>
        <f>(M140*21)/100</f>
      </c>
      <c t="s">
        <v>27</v>
      </c>
    </row>
    <row r="141" spans="1:5" ht="12.75">
      <c r="A141" s="35" t="s">
        <v>55</v>
      </c>
      <c r="E141" s="39" t="s">
        <v>5</v>
      </c>
    </row>
    <row r="142" spans="1:5" ht="38.25">
      <c r="A142" s="35" t="s">
        <v>56</v>
      </c>
      <c r="E142" s="40" t="s">
        <v>7144</v>
      </c>
    </row>
    <row r="143" spans="1:5" ht="114.75">
      <c r="A143" t="s">
        <v>58</v>
      </c>
      <c r="E143" s="39" t="s">
        <v>6970</v>
      </c>
    </row>
    <row r="144" spans="1:16" ht="12.75">
      <c r="A144" t="s">
        <v>49</v>
      </c>
      <c s="34" t="s">
        <v>146</v>
      </c>
      <c s="34" t="s">
        <v>7145</v>
      </c>
      <c s="35" t="s">
        <v>5</v>
      </c>
      <c s="6" t="s">
        <v>7146</v>
      </c>
      <c s="36" t="s">
        <v>95</v>
      </c>
      <c s="37">
        <v>3088.8</v>
      </c>
      <c s="36">
        <v>0</v>
      </c>
      <c s="36">
        <f>ROUND(G144*H144,6)</f>
      </c>
      <c r="L144" s="38">
        <v>0</v>
      </c>
      <c s="32">
        <f>ROUND(ROUND(L144,2)*ROUND(G144,3),2)</f>
      </c>
      <c s="36" t="s">
        <v>54</v>
      </c>
      <c>
        <f>(M144*21)/100</f>
      </c>
      <c t="s">
        <v>27</v>
      </c>
    </row>
    <row r="145" spans="1:5" ht="12.75">
      <c r="A145" s="35" t="s">
        <v>55</v>
      </c>
      <c r="E145" s="39" t="s">
        <v>5</v>
      </c>
    </row>
    <row r="146" spans="1:5" ht="25.5">
      <c r="A146" s="35" t="s">
        <v>56</v>
      </c>
      <c r="E146" s="40" t="s">
        <v>7147</v>
      </c>
    </row>
    <row r="147" spans="1:5" ht="114.75">
      <c r="A147" t="s">
        <v>58</v>
      </c>
      <c r="E147" s="39" t="s">
        <v>6970</v>
      </c>
    </row>
    <row r="148" spans="1:16" ht="12.75">
      <c r="A148" t="s">
        <v>49</v>
      </c>
      <c s="34" t="s">
        <v>150</v>
      </c>
      <c s="34" t="s">
        <v>7148</v>
      </c>
      <c s="35" t="s">
        <v>5</v>
      </c>
      <c s="6" t="s">
        <v>7149</v>
      </c>
      <c s="36" t="s">
        <v>75</v>
      </c>
      <c s="37">
        <v>960</v>
      </c>
      <c s="36">
        <v>0</v>
      </c>
      <c s="36">
        <f>ROUND(G148*H148,6)</f>
      </c>
      <c r="L148" s="38">
        <v>0</v>
      </c>
      <c s="32">
        <f>ROUND(ROUND(L148,2)*ROUND(G148,3),2)</f>
      </c>
      <c s="36" t="s">
        <v>54</v>
      </c>
      <c>
        <f>(M148*21)/100</f>
      </c>
      <c t="s">
        <v>27</v>
      </c>
    </row>
    <row r="149" spans="1:5" ht="12.75">
      <c r="A149" s="35" t="s">
        <v>55</v>
      </c>
      <c r="E149" s="39" t="s">
        <v>5</v>
      </c>
    </row>
    <row r="150" spans="1:5" ht="38.25">
      <c r="A150" s="35" t="s">
        <v>56</v>
      </c>
      <c r="E150" s="40" t="s">
        <v>7150</v>
      </c>
    </row>
    <row r="151" spans="1:5" ht="76.5">
      <c r="A151" t="s">
        <v>58</v>
      </c>
      <c r="E151" s="39" t="s">
        <v>7151</v>
      </c>
    </row>
    <row r="152" spans="1:16" ht="12.75">
      <c r="A152" t="s">
        <v>49</v>
      </c>
      <c s="34" t="s">
        <v>153</v>
      </c>
      <c s="34" t="s">
        <v>7152</v>
      </c>
      <c s="35" t="s">
        <v>5</v>
      </c>
      <c s="6" t="s">
        <v>7153</v>
      </c>
      <c s="36" t="s">
        <v>90</v>
      </c>
      <c s="37">
        <v>1053</v>
      </c>
      <c s="36">
        <v>0</v>
      </c>
      <c s="36">
        <f>ROUND(G152*H152,6)</f>
      </c>
      <c r="L152" s="38">
        <v>0</v>
      </c>
      <c s="32">
        <f>ROUND(ROUND(L152,2)*ROUND(G152,3),2)</f>
      </c>
      <c s="36" t="s">
        <v>54</v>
      </c>
      <c>
        <f>(M152*21)/100</f>
      </c>
      <c t="s">
        <v>27</v>
      </c>
    </row>
    <row r="153" spans="1:5" ht="12.75">
      <c r="A153" s="35" t="s">
        <v>55</v>
      </c>
      <c r="E153" s="39" t="s">
        <v>5</v>
      </c>
    </row>
    <row r="154" spans="1:5" ht="38.25">
      <c r="A154" s="35" t="s">
        <v>56</v>
      </c>
      <c r="E154" s="40" t="s">
        <v>7154</v>
      </c>
    </row>
    <row r="155" spans="1:5" ht="140.25">
      <c r="A155" t="s">
        <v>58</v>
      </c>
      <c r="E155" s="39" t="s">
        <v>7155</v>
      </c>
    </row>
    <row r="156" spans="1:16" ht="25.5">
      <c r="A156" t="s">
        <v>49</v>
      </c>
      <c s="34" t="s">
        <v>157</v>
      </c>
      <c s="34" t="s">
        <v>7156</v>
      </c>
      <c s="35" t="s">
        <v>5</v>
      </c>
      <c s="6" t="s">
        <v>7157</v>
      </c>
      <c s="36" t="s">
        <v>90</v>
      </c>
      <c s="37">
        <v>123840</v>
      </c>
      <c s="36">
        <v>0</v>
      </c>
      <c s="36">
        <f>ROUND(G156*H156,6)</f>
      </c>
      <c r="L156" s="38">
        <v>0</v>
      </c>
      <c s="32">
        <f>ROUND(ROUND(L156,2)*ROUND(G156,3),2)</f>
      </c>
      <c s="36" t="s">
        <v>54</v>
      </c>
      <c>
        <f>(M156*21)/100</f>
      </c>
      <c t="s">
        <v>27</v>
      </c>
    </row>
    <row r="157" spans="1:5" ht="12.75">
      <c r="A157" s="35" t="s">
        <v>55</v>
      </c>
      <c r="E157" s="39" t="s">
        <v>5</v>
      </c>
    </row>
    <row r="158" spans="1:5" ht="25.5">
      <c r="A158" s="35" t="s">
        <v>56</v>
      </c>
      <c r="E158" s="40" t="s">
        <v>7158</v>
      </c>
    </row>
    <row r="159" spans="1:5" ht="63.75">
      <c r="A159" t="s">
        <v>58</v>
      </c>
      <c r="E159" s="39" t="s">
        <v>4797</v>
      </c>
    </row>
    <row r="160" spans="1:16" ht="12.75">
      <c r="A160" t="s">
        <v>49</v>
      </c>
      <c s="34" t="s">
        <v>161</v>
      </c>
      <c s="34" t="s">
        <v>5959</v>
      </c>
      <c s="35" t="s">
        <v>5</v>
      </c>
      <c s="6" t="s">
        <v>7159</v>
      </c>
      <c s="36" t="s">
        <v>75</v>
      </c>
      <c s="37">
        <v>1222.65</v>
      </c>
      <c s="36">
        <v>0</v>
      </c>
      <c s="36">
        <f>ROUND(G160*H160,6)</f>
      </c>
      <c r="L160" s="38">
        <v>0</v>
      </c>
      <c s="32">
        <f>ROUND(ROUND(L160,2)*ROUND(G160,3),2)</f>
      </c>
      <c s="36" t="s">
        <v>54</v>
      </c>
      <c>
        <f>(M160*21)/100</f>
      </c>
      <c t="s">
        <v>27</v>
      </c>
    </row>
    <row r="161" spans="1:5" ht="12.75">
      <c r="A161" s="35" t="s">
        <v>55</v>
      </c>
      <c r="E161" s="39" t="s">
        <v>5</v>
      </c>
    </row>
    <row r="162" spans="1:5" ht="25.5">
      <c r="A162" s="35" t="s">
        <v>56</v>
      </c>
      <c r="E162" s="40" t="s">
        <v>7160</v>
      </c>
    </row>
    <row r="163" spans="1:5" ht="369.75">
      <c r="A163" t="s">
        <v>58</v>
      </c>
      <c r="E163" s="39" t="s">
        <v>449</v>
      </c>
    </row>
    <row r="164" spans="1:16" ht="12.75">
      <c r="A164" t="s">
        <v>49</v>
      </c>
      <c s="34" t="s">
        <v>165</v>
      </c>
      <c s="34" t="s">
        <v>5966</v>
      </c>
      <c s="35" t="s">
        <v>5</v>
      </c>
      <c s="6" t="s">
        <v>5967</v>
      </c>
      <c s="36" t="s">
        <v>53</v>
      </c>
      <c s="37">
        <v>6.24</v>
      </c>
      <c s="36">
        <v>0</v>
      </c>
      <c s="36">
        <f>ROUND(G164*H164,6)</f>
      </c>
      <c r="L164" s="38">
        <v>0</v>
      </c>
      <c s="32">
        <f>ROUND(ROUND(L164,2)*ROUND(G164,3),2)</f>
      </c>
      <c s="36" t="s">
        <v>54</v>
      </c>
      <c>
        <f>(M164*21)/100</f>
      </c>
      <c t="s">
        <v>27</v>
      </c>
    </row>
    <row r="165" spans="1:5" ht="12.75">
      <c r="A165" s="35" t="s">
        <v>55</v>
      </c>
      <c r="E165" s="39" t="s">
        <v>5</v>
      </c>
    </row>
    <row r="166" spans="1:5" ht="38.25">
      <c r="A166" s="35" t="s">
        <v>56</v>
      </c>
      <c r="E166" s="40" t="s">
        <v>7161</v>
      </c>
    </row>
    <row r="167" spans="1:5" ht="280.5">
      <c r="A167" t="s">
        <v>58</v>
      </c>
      <c r="E167" s="39" t="s">
        <v>6983</v>
      </c>
    </row>
    <row r="168" spans="1:16" ht="12.75">
      <c r="A168" t="s">
        <v>49</v>
      </c>
      <c s="34" t="s">
        <v>169</v>
      </c>
      <c s="34" t="s">
        <v>7162</v>
      </c>
      <c s="35" t="s">
        <v>5</v>
      </c>
      <c s="6" t="s">
        <v>7163</v>
      </c>
      <c s="36" t="s">
        <v>53</v>
      </c>
      <c s="37">
        <v>64.556</v>
      </c>
      <c s="36">
        <v>0</v>
      </c>
      <c s="36">
        <f>ROUND(G168*H168,6)</f>
      </c>
      <c r="L168" s="38">
        <v>0</v>
      </c>
      <c s="32">
        <f>ROUND(ROUND(L168,2)*ROUND(G168,3),2)</f>
      </c>
      <c s="36" t="s">
        <v>54</v>
      </c>
      <c>
        <f>(M168*21)/100</f>
      </c>
      <c t="s">
        <v>27</v>
      </c>
    </row>
    <row r="169" spans="1:5" ht="12.75">
      <c r="A169" s="35" t="s">
        <v>55</v>
      </c>
      <c r="E169" s="39" t="s">
        <v>5</v>
      </c>
    </row>
    <row r="170" spans="1:5" ht="76.5">
      <c r="A170" s="35" t="s">
        <v>56</v>
      </c>
      <c r="E170" s="40" t="s">
        <v>7164</v>
      </c>
    </row>
    <row r="171" spans="1:5" ht="280.5">
      <c r="A171" t="s">
        <v>58</v>
      </c>
      <c r="E171" s="39" t="s">
        <v>6983</v>
      </c>
    </row>
    <row r="172" spans="1:13" ht="12.75">
      <c r="A172" t="s">
        <v>46</v>
      </c>
      <c r="C172" s="31" t="s">
        <v>26</v>
      </c>
      <c r="E172" s="33" t="s">
        <v>3502</v>
      </c>
      <c r="J172" s="32">
        <f>0</f>
      </c>
      <c s="32">
        <f>0</f>
      </c>
      <c s="32">
        <f>0+L173</f>
      </c>
      <c s="32">
        <f>0+M173</f>
      </c>
    </row>
    <row r="173" spans="1:16" ht="12.75">
      <c r="A173" t="s">
        <v>49</v>
      </c>
      <c s="34" t="s">
        <v>173</v>
      </c>
      <c s="34" t="s">
        <v>7165</v>
      </c>
      <c s="35" t="s">
        <v>5</v>
      </c>
      <c s="6" t="s">
        <v>7166</v>
      </c>
      <c s="36" t="s">
        <v>53</v>
      </c>
      <c s="37">
        <v>1.287</v>
      </c>
      <c s="36">
        <v>0</v>
      </c>
      <c s="36">
        <f>ROUND(G173*H173,6)</f>
      </c>
      <c r="L173" s="38">
        <v>0</v>
      </c>
      <c s="32">
        <f>ROUND(ROUND(L173,2)*ROUND(G173,3),2)</f>
      </c>
      <c s="36" t="s">
        <v>54</v>
      </c>
      <c>
        <f>(M173*21)/100</f>
      </c>
      <c t="s">
        <v>27</v>
      </c>
    </row>
    <row r="174" spans="1:5" ht="12.75">
      <c r="A174" s="35" t="s">
        <v>55</v>
      </c>
      <c r="E174" s="39" t="s">
        <v>5</v>
      </c>
    </row>
    <row r="175" spans="1:5" ht="25.5">
      <c r="A175" s="35" t="s">
        <v>56</v>
      </c>
      <c r="E175" s="40" t="s">
        <v>7167</v>
      </c>
    </row>
    <row r="176" spans="1:5" ht="267.75">
      <c r="A176" t="s">
        <v>58</v>
      </c>
      <c r="E176" s="39" t="s">
        <v>7168</v>
      </c>
    </row>
    <row r="177" spans="1:13" ht="12.75">
      <c r="A177" t="s">
        <v>46</v>
      </c>
      <c r="C177" s="31" t="s">
        <v>87</v>
      </c>
      <c r="E177" s="33" t="s">
        <v>453</v>
      </c>
      <c r="J177" s="32">
        <f>0</f>
      </c>
      <c s="32">
        <f>0</f>
      </c>
      <c s="32">
        <f>0+L178+L182+L186</f>
      </c>
      <c s="32">
        <f>0+M178+M182+M186</f>
      </c>
    </row>
    <row r="178" spans="1:16" ht="12.75">
      <c r="A178" t="s">
        <v>49</v>
      </c>
      <c s="34" t="s">
        <v>177</v>
      </c>
      <c s="34" t="s">
        <v>4284</v>
      </c>
      <c s="35" t="s">
        <v>5</v>
      </c>
      <c s="6" t="s">
        <v>7169</v>
      </c>
      <c s="36" t="s">
        <v>75</v>
      </c>
      <c s="37">
        <v>170</v>
      </c>
      <c s="36">
        <v>0</v>
      </c>
      <c s="36">
        <f>ROUND(G178*H178,6)</f>
      </c>
      <c r="L178" s="38">
        <v>0</v>
      </c>
      <c s="32">
        <f>ROUND(ROUND(L178,2)*ROUND(G178,3),2)</f>
      </c>
      <c s="36" t="s">
        <v>54</v>
      </c>
      <c>
        <f>(M178*21)/100</f>
      </c>
      <c t="s">
        <v>27</v>
      </c>
    </row>
    <row r="179" spans="1:5" ht="12.75">
      <c r="A179" s="35" t="s">
        <v>55</v>
      </c>
      <c r="E179" s="39" t="s">
        <v>5</v>
      </c>
    </row>
    <row r="180" spans="1:5" ht="38.25">
      <c r="A180" s="35" t="s">
        <v>56</v>
      </c>
      <c r="E180" s="40" t="s">
        <v>7170</v>
      </c>
    </row>
    <row r="181" spans="1:5" ht="369.75">
      <c r="A181" t="s">
        <v>58</v>
      </c>
      <c r="E181" s="39" t="s">
        <v>457</v>
      </c>
    </row>
    <row r="182" spans="1:16" ht="12.75">
      <c r="A182" t="s">
        <v>49</v>
      </c>
      <c s="34" t="s">
        <v>181</v>
      </c>
      <c s="34" t="s">
        <v>7171</v>
      </c>
      <c s="35" t="s">
        <v>5</v>
      </c>
      <c s="6" t="s">
        <v>7172</v>
      </c>
      <c s="36" t="s">
        <v>75</v>
      </c>
      <c s="37">
        <v>283.14</v>
      </c>
      <c s="36">
        <v>0</v>
      </c>
      <c s="36">
        <f>ROUND(G182*H182,6)</f>
      </c>
      <c r="L182" s="38">
        <v>0</v>
      </c>
      <c s="32">
        <f>ROUND(ROUND(L182,2)*ROUND(G182,3),2)</f>
      </c>
      <c s="36" t="s">
        <v>54</v>
      </c>
      <c>
        <f>(M182*21)/100</f>
      </c>
      <c t="s">
        <v>27</v>
      </c>
    </row>
    <row r="183" spans="1:5" ht="12.75">
      <c r="A183" s="35" t="s">
        <v>55</v>
      </c>
      <c r="E183" s="39" t="s">
        <v>5</v>
      </c>
    </row>
    <row r="184" spans="1:5" ht="25.5">
      <c r="A184" s="35" t="s">
        <v>56</v>
      </c>
      <c r="E184" s="40" t="s">
        <v>7173</v>
      </c>
    </row>
    <row r="185" spans="1:5" ht="369.75">
      <c r="A185" t="s">
        <v>58</v>
      </c>
      <c r="E185" s="39" t="s">
        <v>457</v>
      </c>
    </row>
    <row r="186" spans="1:16" ht="12.75">
      <c r="A186" t="s">
        <v>49</v>
      </c>
      <c s="34" t="s">
        <v>185</v>
      </c>
      <c s="34" t="s">
        <v>3858</v>
      </c>
      <c s="35" t="s">
        <v>5</v>
      </c>
      <c s="6" t="s">
        <v>3859</v>
      </c>
      <c s="36" t="s">
        <v>75</v>
      </c>
      <c s="37">
        <v>266.4</v>
      </c>
      <c s="36">
        <v>0</v>
      </c>
      <c s="36">
        <f>ROUND(G186*H186,6)</f>
      </c>
      <c r="L186" s="38">
        <v>0</v>
      </c>
      <c s="32">
        <f>ROUND(ROUND(L186,2)*ROUND(G186,3),2)</f>
      </c>
      <c s="36" t="s">
        <v>54</v>
      </c>
      <c>
        <f>(M186*21)/100</f>
      </c>
      <c t="s">
        <v>27</v>
      </c>
    </row>
    <row r="187" spans="1:5" ht="12.75">
      <c r="A187" s="35" t="s">
        <v>55</v>
      </c>
      <c r="E187" s="39" t="s">
        <v>5</v>
      </c>
    </row>
    <row r="188" spans="1:5" ht="51">
      <c r="A188" s="35" t="s">
        <v>56</v>
      </c>
      <c r="E188" s="40" t="s">
        <v>7174</v>
      </c>
    </row>
    <row r="189" spans="1:5" ht="102">
      <c r="A189" t="s">
        <v>58</v>
      </c>
      <c r="E189" s="39" t="s">
        <v>3861</v>
      </c>
    </row>
    <row r="190" spans="1:13" ht="12.75">
      <c r="A190" t="s">
        <v>46</v>
      </c>
      <c r="C190" s="31" t="s">
        <v>92</v>
      </c>
      <c r="E190" s="33" t="s">
        <v>2628</v>
      </c>
      <c r="J190" s="32">
        <f>0</f>
      </c>
      <c s="32">
        <f>0</f>
      </c>
      <c s="32">
        <f>0</f>
      </c>
      <c s="32">
        <f>0</f>
      </c>
    </row>
    <row r="191" spans="1:13" ht="12.75">
      <c r="A191" t="s">
        <v>46</v>
      </c>
      <c r="C191" s="31" t="s">
        <v>97</v>
      </c>
      <c r="E191" s="33" t="s">
        <v>4162</v>
      </c>
      <c r="J191" s="32">
        <f>0</f>
      </c>
      <c s="32">
        <f>0</f>
      </c>
      <c s="32">
        <f>0+L192+L196+L200+L204+L208+L212+L216</f>
      </c>
      <c s="32">
        <f>0+M192+M196+M200+M204+M208+M212+M216</f>
      </c>
    </row>
    <row r="192" spans="1:16" ht="25.5">
      <c r="A192" t="s">
        <v>49</v>
      </c>
      <c s="34" t="s">
        <v>189</v>
      </c>
      <c s="34" t="s">
        <v>5990</v>
      </c>
      <c s="35" t="s">
        <v>5</v>
      </c>
      <c s="6" t="s">
        <v>5991</v>
      </c>
      <c s="36" t="s">
        <v>469</v>
      </c>
      <c s="37">
        <v>4514.4</v>
      </c>
      <c s="36">
        <v>0</v>
      </c>
      <c s="36">
        <f>ROUND(G192*H192,6)</f>
      </c>
      <c r="L192" s="38">
        <v>0</v>
      </c>
      <c s="32">
        <f>ROUND(ROUND(L192,2)*ROUND(G192,3),2)</f>
      </c>
      <c s="36" t="s">
        <v>54</v>
      </c>
      <c>
        <f>(M192*21)/100</f>
      </c>
      <c t="s">
        <v>27</v>
      </c>
    </row>
    <row r="193" spans="1:5" ht="12.75">
      <c r="A193" s="35" t="s">
        <v>55</v>
      </c>
      <c r="E193" s="39" t="s">
        <v>5</v>
      </c>
    </row>
    <row r="194" spans="1:5" ht="25.5">
      <c r="A194" s="35" t="s">
        <v>56</v>
      </c>
      <c r="E194" s="40" t="s">
        <v>7175</v>
      </c>
    </row>
    <row r="195" spans="1:5" ht="76.5">
      <c r="A195" t="s">
        <v>58</v>
      </c>
      <c r="E195" s="39" t="s">
        <v>4166</v>
      </c>
    </row>
    <row r="196" spans="1:16" ht="12.75">
      <c r="A196" t="s">
        <v>49</v>
      </c>
      <c s="34" t="s">
        <v>193</v>
      </c>
      <c s="34" t="s">
        <v>4825</v>
      </c>
      <c s="35" t="s">
        <v>5</v>
      </c>
      <c s="6" t="s">
        <v>4826</v>
      </c>
      <c s="36" t="s">
        <v>469</v>
      </c>
      <c s="37">
        <v>2715</v>
      </c>
      <c s="36">
        <v>0</v>
      </c>
      <c s="36">
        <f>ROUND(G196*H196,6)</f>
      </c>
      <c r="L196" s="38">
        <v>0</v>
      </c>
      <c s="32">
        <f>ROUND(ROUND(L196,2)*ROUND(G196,3),2)</f>
      </c>
      <c s="36" t="s">
        <v>54</v>
      </c>
      <c>
        <f>(M196*21)/100</f>
      </c>
      <c t="s">
        <v>27</v>
      </c>
    </row>
    <row r="197" spans="1:5" ht="12.75">
      <c r="A197" s="35" t="s">
        <v>55</v>
      </c>
      <c r="E197" s="39" t="s">
        <v>5</v>
      </c>
    </row>
    <row r="198" spans="1:5" ht="51">
      <c r="A198" s="35" t="s">
        <v>56</v>
      </c>
      <c r="E198" s="40" t="s">
        <v>7176</v>
      </c>
    </row>
    <row r="199" spans="1:5" ht="76.5">
      <c r="A199" t="s">
        <v>58</v>
      </c>
      <c r="E199" s="39" t="s">
        <v>4166</v>
      </c>
    </row>
    <row r="200" spans="1:16" ht="12.75">
      <c r="A200" t="s">
        <v>49</v>
      </c>
      <c s="34" t="s">
        <v>197</v>
      </c>
      <c s="34" t="s">
        <v>7177</v>
      </c>
      <c s="35" t="s">
        <v>5</v>
      </c>
      <c s="6" t="s">
        <v>7178</v>
      </c>
      <c s="36" t="s">
        <v>469</v>
      </c>
      <c s="37">
        <v>6044.6</v>
      </c>
      <c s="36">
        <v>0</v>
      </c>
      <c s="36">
        <f>ROUND(G200*H200,6)</f>
      </c>
      <c r="L200" s="38">
        <v>0</v>
      </c>
      <c s="32">
        <f>ROUND(ROUND(L200,2)*ROUND(G200,3),2)</f>
      </c>
      <c s="36" t="s">
        <v>54</v>
      </c>
      <c>
        <f>(M200*21)/100</f>
      </c>
      <c t="s">
        <v>27</v>
      </c>
    </row>
    <row r="201" spans="1:5" ht="12.75">
      <c r="A201" s="35" t="s">
        <v>55</v>
      </c>
      <c r="E201" s="39" t="s">
        <v>5</v>
      </c>
    </row>
    <row r="202" spans="1:5" ht="127.5">
      <c r="A202" s="35" t="s">
        <v>56</v>
      </c>
      <c r="E202" s="40" t="s">
        <v>7179</v>
      </c>
    </row>
    <row r="203" spans="1:5" ht="76.5">
      <c r="A203" t="s">
        <v>58</v>
      </c>
      <c r="E203" s="39" t="s">
        <v>4166</v>
      </c>
    </row>
    <row r="204" spans="1:16" ht="12.75">
      <c r="A204" t="s">
        <v>49</v>
      </c>
      <c s="34" t="s">
        <v>201</v>
      </c>
      <c s="34" t="s">
        <v>7180</v>
      </c>
      <c s="35" t="s">
        <v>5</v>
      </c>
      <c s="6" t="s">
        <v>7181</v>
      </c>
      <c s="36" t="s">
        <v>469</v>
      </c>
      <c s="37">
        <v>543</v>
      </c>
      <c s="36">
        <v>0</v>
      </c>
      <c s="36">
        <f>ROUND(G204*H204,6)</f>
      </c>
      <c r="L204" s="38">
        <v>0</v>
      </c>
      <c s="32">
        <f>ROUND(ROUND(L204,2)*ROUND(G204,3),2)</f>
      </c>
      <c s="36" t="s">
        <v>54</v>
      </c>
      <c>
        <f>(M204*21)/100</f>
      </c>
      <c t="s">
        <v>27</v>
      </c>
    </row>
    <row r="205" spans="1:5" ht="12.75">
      <c r="A205" s="35" t="s">
        <v>55</v>
      </c>
      <c r="E205" s="39" t="s">
        <v>5</v>
      </c>
    </row>
    <row r="206" spans="1:5" ht="38.25">
      <c r="A206" s="35" t="s">
        <v>56</v>
      </c>
      <c r="E206" s="40" t="s">
        <v>7182</v>
      </c>
    </row>
    <row r="207" spans="1:5" ht="76.5">
      <c r="A207" t="s">
        <v>58</v>
      </c>
      <c r="E207" s="39" t="s">
        <v>4166</v>
      </c>
    </row>
    <row r="208" spans="1:16" ht="12.75">
      <c r="A208" t="s">
        <v>49</v>
      </c>
      <c s="34" t="s">
        <v>205</v>
      </c>
      <c s="34" t="s">
        <v>4167</v>
      </c>
      <c s="35" t="s">
        <v>5</v>
      </c>
      <c s="6" t="s">
        <v>4168</v>
      </c>
      <c s="36" t="s">
        <v>469</v>
      </c>
      <c s="37">
        <v>665.5</v>
      </c>
      <c s="36">
        <v>0</v>
      </c>
      <c s="36">
        <f>ROUND(G208*H208,6)</f>
      </c>
      <c r="L208" s="38">
        <v>0</v>
      </c>
      <c s="32">
        <f>ROUND(ROUND(L208,2)*ROUND(G208,3),2)</f>
      </c>
      <c s="36" t="s">
        <v>54</v>
      </c>
      <c>
        <f>(M208*21)/100</f>
      </c>
      <c t="s">
        <v>27</v>
      </c>
    </row>
    <row r="209" spans="1:5" ht="12.75">
      <c r="A209" s="35" t="s">
        <v>55</v>
      </c>
      <c r="E209" s="39" t="s">
        <v>5</v>
      </c>
    </row>
    <row r="210" spans="1:5" ht="51">
      <c r="A210" s="35" t="s">
        <v>56</v>
      </c>
      <c r="E210" s="40" t="s">
        <v>7183</v>
      </c>
    </row>
    <row r="211" spans="1:5" ht="76.5">
      <c r="A211" t="s">
        <v>58</v>
      </c>
      <c r="E211" s="39" t="s">
        <v>4166</v>
      </c>
    </row>
    <row r="212" spans="1:16" ht="12.75">
      <c r="A212" t="s">
        <v>49</v>
      </c>
      <c s="34" t="s">
        <v>209</v>
      </c>
      <c s="34" t="s">
        <v>4171</v>
      </c>
      <c s="35" t="s">
        <v>5</v>
      </c>
      <c s="6" t="s">
        <v>4172</v>
      </c>
      <c s="36" t="s">
        <v>469</v>
      </c>
      <c s="37">
        <v>726</v>
      </c>
      <c s="36">
        <v>0</v>
      </c>
      <c s="36">
        <f>ROUND(G212*H212,6)</f>
      </c>
      <c r="L212" s="38">
        <v>0</v>
      </c>
      <c s="32">
        <f>ROUND(ROUND(L212,2)*ROUND(G212,3),2)</f>
      </c>
      <c s="36" t="s">
        <v>54</v>
      </c>
      <c>
        <f>(M212*21)/100</f>
      </c>
      <c t="s">
        <v>27</v>
      </c>
    </row>
    <row r="213" spans="1:5" ht="12.75">
      <c r="A213" s="35" t="s">
        <v>55</v>
      </c>
      <c r="E213" s="39" t="s">
        <v>5</v>
      </c>
    </row>
    <row r="214" spans="1:5" ht="63.75">
      <c r="A214" s="35" t="s">
        <v>56</v>
      </c>
      <c r="E214" s="40" t="s">
        <v>7184</v>
      </c>
    </row>
    <row r="215" spans="1:5" ht="76.5">
      <c r="A215" t="s">
        <v>58</v>
      </c>
      <c r="E215" s="39" t="s">
        <v>4166</v>
      </c>
    </row>
    <row r="216" spans="1:16" ht="12.75">
      <c r="A216" t="s">
        <v>49</v>
      </c>
      <c s="34" t="s">
        <v>213</v>
      </c>
      <c s="34" t="s">
        <v>5311</v>
      </c>
      <c s="35" t="s">
        <v>5</v>
      </c>
      <c s="6" t="s">
        <v>5312</v>
      </c>
      <c s="36" t="s">
        <v>95</v>
      </c>
      <c s="37">
        <v>575</v>
      </c>
      <c s="36">
        <v>0</v>
      </c>
      <c s="36">
        <f>ROUND(G216*H216,6)</f>
      </c>
      <c r="L216" s="38">
        <v>0</v>
      </c>
      <c s="32">
        <f>ROUND(ROUND(L216,2)*ROUND(G216,3),2)</f>
      </c>
      <c s="36" t="s">
        <v>54</v>
      </c>
      <c>
        <f>(M216*21)/100</f>
      </c>
      <c t="s">
        <v>27</v>
      </c>
    </row>
    <row r="217" spans="1:5" ht="12.75">
      <c r="A217" s="35" t="s">
        <v>55</v>
      </c>
      <c r="E217" s="39" t="s">
        <v>5</v>
      </c>
    </row>
    <row r="218" spans="1:5" ht="25.5">
      <c r="A218" s="35" t="s">
        <v>56</v>
      </c>
      <c r="E218" s="40" t="s">
        <v>7185</v>
      </c>
    </row>
    <row r="219" spans="1:5" ht="76.5">
      <c r="A219" t="s">
        <v>58</v>
      </c>
      <c r="E219" s="39" t="s">
        <v>5314</v>
      </c>
    </row>
    <row r="220" spans="1:13" ht="12.75">
      <c r="A220" t="s">
        <v>46</v>
      </c>
      <c r="C220" s="31" t="s">
        <v>85</v>
      </c>
      <c r="E220" s="33" t="s">
        <v>86</v>
      </c>
      <c r="J220" s="32">
        <f>0</f>
      </c>
      <c s="32">
        <f>0</f>
      </c>
      <c s="32">
        <f>0+L221+L225+L229+L233+L237+L241</f>
      </c>
      <c s="32">
        <f>0+M221+M225+M229+M233+M237+M241</f>
      </c>
    </row>
    <row r="221" spans="1:16" ht="12.75">
      <c r="A221" t="s">
        <v>49</v>
      </c>
      <c s="34" t="s">
        <v>225</v>
      </c>
      <c s="34" t="s">
        <v>98</v>
      </c>
      <c s="35" t="s">
        <v>5</v>
      </c>
      <c s="6" t="s">
        <v>99</v>
      </c>
      <c s="36" t="s">
        <v>95</v>
      </c>
      <c s="37">
        <v>2198.7</v>
      </c>
      <c s="36">
        <v>0</v>
      </c>
      <c s="36">
        <f>ROUND(G221*H221,6)</f>
      </c>
      <c r="L221" s="38">
        <v>0</v>
      </c>
      <c s="32">
        <f>ROUND(ROUND(L221,2)*ROUND(G221,3),2)</f>
      </c>
      <c s="36" t="s">
        <v>54</v>
      </c>
      <c>
        <f>(M221*21)/100</f>
      </c>
      <c t="s">
        <v>27</v>
      </c>
    </row>
    <row r="222" spans="1:5" ht="12.75">
      <c r="A222" s="35" t="s">
        <v>55</v>
      </c>
      <c r="E222" s="39" t="s">
        <v>5</v>
      </c>
    </row>
    <row r="223" spans="1:5" ht="114.75">
      <c r="A223" s="35" t="s">
        <v>56</v>
      </c>
      <c r="E223" s="40" t="s">
        <v>7186</v>
      </c>
    </row>
    <row r="224" spans="1:5" ht="102">
      <c r="A224" t="s">
        <v>58</v>
      </c>
      <c r="E224" s="39" t="s">
        <v>96</v>
      </c>
    </row>
    <row r="225" spans="1:16" ht="12.75">
      <c r="A225" t="s">
        <v>49</v>
      </c>
      <c s="34" t="s">
        <v>229</v>
      </c>
      <c s="34" t="s">
        <v>2237</v>
      </c>
      <c s="35" t="s">
        <v>5</v>
      </c>
      <c s="6" t="s">
        <v>2238</v>
      </c>
      <c s="36" t="s">
        <v>95</v>
      </c>
      <c s="37">
        <v>2100</v>
      </c>
      <c s="36">
        <v>0</v>
      </c>
      <c s="36">
        <f>ROUND(G225*H225,6)</f>
      </c>
      <c r="L225" s="38">
        <v>0</v>
      </c>
      <c s="32">
        <f>ROUND(ROUND(L225,2)*ROUND(G225,3),2)</f>
      </c>
      <c s="36" t="s">
        <v>54</v>
      </c>
      <c>
        <f>(M225*21)/100</f>
      </c>
      <c t="s">
        <v>27</v>
      </c>
    </row>
    <row r="226" spans="1:5" ht="12.75">
      <c r="A226" s="35" t="s">
        <v>55</v>
      </c>
      <c r="E226" s="39" t="s">
        <v>5</v>
      </c>
    </row>
    <row r="227" spans="1:5" ht="38.25">
      <c r="A227" s="35" t="s">
        <v>56</v>
      </c>
      <c r="E227" s="40" t="s">
        <v>7187</v>
      </c>
    </row>
    <row r="228" spans="1:5" ht="76.5">
      <c r="A228" t="s">
        <v>58</v>
      </c>
      <c r="E228" s="39" t="s">
        <v>941</v>
      </c>
    </row>
    <row r="229" spans="1:16" ht="12.75">
      <c r="A229" t="s">
        <v>49</v>
      </c>
      <c s="34" t="s">
        <v>233</v>
      </c>
      <c s="34" t="s">
        <v>7188</v>
      </c>
      <c s="35" t="s">
        <v>5</v>
      </c>
      <c s="6" t="s">
        <v>7189</v>
      </c>
      <c s="36" t="s">
        <v>469</v>
      </c>
      <c s="37">
        <v>665.5</v>
      </c>
      <c s="36">
        <v>0</v>
      </c>
      <c s="36">
        <f>ROUND(G229*H229,6)</f>
      </c>
      <c r="L229" s="38">
        <v>0</v>
      </c>
      <c s="32">
        <f>ROUND(ROUND(L229,2)*ROUND(G229,3),2)</f>
      </c>
      <c s="36" t="s">
        <v>54</v>
      </c>
      <c>
        <f>(M229*21)/100</f>
      </c>
      <c t="s">
        <v>27</v>
      </c>
    </row>
    <row r="230" spans="1:5" ht="12.75">
      <c r="A230" s="35" t="s">
        <v>55</v>
      </c>
      <c r="E230" s="39" t="s">
        <v>5</v>
      </c>
    </row>
    <row r="231" spans="1:5" ht="51">
      <c r="A231" s="35" t="s">
        <v>56</v>
      </c>
      <c r="E231" s="40" t="s">
        <v>7183</v>
      </c>
    </row>
    <row r="232" spans="1:5" ht="191.25">
      <c r="A232" t="s">
        <v>58</v>
      </c>
      <c r="E232" s="39" t="s">
        <v>471</v>
      </c>
    </row>
    <row r="233" spans="1:16" ht="12.75">
      <c r="A233" t="s">
        <v>49</v>
      </c>
      <c s="34" t="s">
        <v>237</v>
      </c>
      <c s="34" t="s">
        <v>7190</v>
      </c>
      <c s="35" t="s">
        <v>5</v>
      </c>
      <c s="6" t="s">
        <v>7191</v>
      </c>
      <c s="36" t="s">
        <v>469</v>
      </c>
      <c s="37">
        <v>10345.5</v>
      </c>
      <c s="36">
        <v>0</v>
      </c>
      <c s="36">
        <f>ROUND(G233*H233,6)</f>
      </c>
      <c r="L233" s="38">
        <v>0</v>
      </c>
      <c s="32">
        <f>ROUND(ROUND(L233,2)*ROUND(G233,3),2)</f>
      </c>
      <c s="36" t="s">
        <v>54</v>
      </c>
      <c>
        <f>(M233*21)/100</f>
      </c>
      <c t="s">
        <v>27</v>
      </c>
    </row>
    <row r="234" spans="1:5" ht="12.75">
      <c r="A234" s="35" t="s">
        <v>55</v>
      </c>
      <c r="E234" s="39" t="s">
        <v>5</v>
      </c>
    </row>
    <row r="235" spans="1:5" ht="51">
      <c r="A235" s="35" t="s">
        <v>56</v>
      </c>
      <c r="E235" s="40" t="s">
        <v>7192</v>
      </c>
    </row>
    <row r="236" spans="1:5" ht="191.25">
      <c r="A236" t="s">
        <v>58</v>
      </c>
      <c r="E236" s="39" t="s">
        <v>7023</v>
      </c>
    </row>
    <row r="237" spans="1:16" ht="12.75">
      <c r="A237" t="s">
        <v>49</v>
      </c>
      <c s="34" t="s">
        <v>241</v>
      </c>
      <c s="34" t="s">
        <v>5892</v>
      </c>
      <c s="35" t="s">
        <v>5</v>
      </c>
      <c s="6" t="s">
        <v>5893</v>
      </c>
      <c s="36" t="s">
        <v>469</v>
      </c>
      <c s="37">
        <v>325.6</v>
      </c>
      <c s="36">
        <v>0</v>
      </c>
      <c s="36">
        <f>ROUND(G237*H237,6)</f>
      </c>
      <c r="L237" s="38">
        <v>0</v>
      </c>
      <c s="32">
        <f>ROUND(ROUND(L237,2)*ROUND(G237,3),2)</f>
      </c>
      <c s="36" t="s">
        <v>54</v>
      </c>
      <c>
        <f>(M237*21)/100</f>
      </c>
      <c t="s">
        <v>27</v>
      </c>
    </row>
    <row r="238" spans="1:5" ht="12.75">
      <c r="A238" s="35" t="s">
        <v>55</v>
      </c>
      <c r="E238" s="39" t="s">
        <v>5</v>
      </c>
    </row>
    <row r="239" spans="1:5" ht="25.5">
      <c r="A239" s="35" t="s">
        <v>56</v>
      </c>
      <c r="E239" s="40" t="s">
        <v>7193</v>
      </c>
    </row>
    <row r="240" spans="1:5" ht="51">
      <c r="A240" t="s">
        <v>58</v>
      </c>
      <c r="E240" s="39" t="s">
        <v>4843</v>
      </c>
    </row>
    <row r="241" spans="1:16" ht="12.75">
      <c r="A241" t="s">
        <v>49</v>
      </c>
      <c s="34" t="s">
        <v>245</v>
      </c>
      <c s="34" t="s">
        <v>7194</v>
      </c>
      <c s="35" t="s">
        <v>5</v>
      </c>
      <c s="6" t="s">
        <v>7195</v>
      </c>
      <c s="36" t="s">
        <v>469</v>
      </c>
      <c s="37">
        <v>352</v>
      </c>
      <c s="36">
        <v>0</v>
      </c>
      <c s="36">
        <f>ROUND(G241*H241,6)</f>
      </c>
      <c r="L241" s="38">
        <v>0</v>
      </c>
      <c s="32">
        <f>ROUND(ROUND(L241,2)*ROUND(G241,3),2)</f>
      </c>
      <c s="36" t="s">
        <v>54</v>
      </c>
      <c>
        <f>(M241*21)/100</f>
      </c>
      <c t="s">
        <v>27</v>
      </c>
    </row>
    <row r="242" spans="1:5" ht="12.75">
      <c r="A242" s="35" t="s">
        <v>55</v>
      </c>
      <c r="E242" s="39" t="s">
        <v>5</v>
      </c>
    </row>
    <row r="243" spans="1:5" ht="25.5">
      <c r="A243" s="35" t="s">
        <v>56</v>
      </c>
      <c r="E243" s="40" t="s">
        <v>7196</v>
      </c>
    </row>
    <row r="244" spans="1:5" ht="51">
      <c r="A244" t="s">
        <v>58</v>
      </c>
      <c r="E244" s="39" t="s">
        <v>4843</v>
      </c>
    </row>
    <row r="245" spans="1:13" ht="12.75">
      <c r="A245" t="s">
        <v>46</v>
      </c>
      <c r="C245" s="31" t="s">
        <v>104</v>
      </c>
      <c r="E245" s="33" t="s">
        <v>3563</v>
      </c>
      <c r="J245" s="32">
        <f>0</f>
      </c>
      <c s="32">
        <f>0</f>
      </c>
      <c s="32">
        <f>0+L246+L250+L254+L258</f>
      </c>
      <c s="32">
        <f>0+M246+M250+M254+M258</f>
      </c>
    </row>
    <row r="246" spans="1:16" ht="12.75">
      <c r="A246" t="s">
        <v>49</v>
      </c>
      <c s="34" t="s">
        <v>249</v>
      </c>
      <c s="34" t="s">
        <v>6817</v>
      </c>
      <c s="35" t="s">
        <v>5</v>
      </c>
      <c s="6" t="s">
        <v>6818</v>
      </c>
      <c s="36" t="s">
        <v>95</v>
      </c>
      <c s="37">
        <v>544.5</v>
      </c>
      <c s="36">
        <v>0</v>
      </c>
      <c s="36">
        <f>ROUND(G246*H246,6)</f>
      </c>
      <c r="L246" s="38">
        <v>0</v>
      </c>
      <c s="32">
        <f>ROUND(ROUND(L246,2)*ROUND(G246,3),2)</f>
      </c>
      <c s="36" t="s">
        <v>54</v>
      </c>
      <c>
        <f>(M246*21)/100</f>
      </c>
      <c t="s">
        <v>27</v>
      </c>
    </row>
    <row r="247" spans="1:5" ht="12.75">
      <c r="A247" s="35" t="s">
        <v>55</v>
      </c>
      <c r="E247" s="39" t="s">
        <v>5</v>
      </c>
    </row>
    <row r="248" spans="1:5" ht="25.5">
      <c r="A248" s="35" t="s">
        <v>56</v>
      </c>
      <c r="E248" s="40" t="s">
        <v>7132</v>
      </c>
    </row>
    <row r="249" spans="1:5" ht="255">
      <c r="A249" t="s">
        <v>58</v>
      </c>
      <c r="E249" s="39" t="s">
        <v>3568</v>
      </c>
    </row>
    <row r="250" spans="1:16" ht="12.75">
      <c r="A250" t="s">
        <v>49</v>
      </c>
      <c s="34" t="s">
        <v>253</v>
      </c>
      <c s="34" t="s">
        <v>7197</v>
      </c>
      <c s="35" t="s">
        <v>5</v>
      </c>
      <c s="6" t="s">
        <v>7198</v>
      </c>
      <c s="36" t="s">
        <v>95</v>
      </c>
      <c s="37">
        <v>792</v>
      </c>
      <c s="36">
        <v>0</v>
      </c>
      <c s="36">
        <f>ROUND(G250*H250,6)</f>
      </c>
      <c r="L250" s="38">
        <v>0</v>
      </c>
      <c s="32">
        <f>ROUND(ROUND(L250,2)*ROUND(G250,3),2)</f>
      </c>
      <c s="36" t="s">
        <v>54</v>
      </c>
      <c>
        <f>(M250*21)/100</f>
      </c>
      <c t="s">
        <v>27</v>
      </c>
    </row>
    <row r="251" spans="1:5" ht="12.75">
      <c r="A251" s="35" t="s">
        <v>55</v>
      </c>
      <c r="E251" s="39" t="s">
        <v>5</v>
      </c>
    </row>
    <row r="252" spans="1:5" ht="25.5">
      <c r="A252" s="35" t="s">
        <v>56</v>
      </c>
      <c r="E252" s="40" t="s">
        <v>7199</v>
      </c>
    </row>
    <row r="253" spans="1:5" ht="242.25">
      <c r="A253" t="s">
        <v>58</v>
      </c>
      <c r="E253" s="39" t="s">
        <v>3878</v>
      </c>
    </row>
    <row r="254" spans="1:16" ht="12.75">
      <c r="A254" t="s">
        <v>49</v>
      </c>
      <c s="34" t="s">
        <v>257</v>
      </c>
      <c s="34" t="s">
        <v>7200</v>
      </c>
      <c s="35" t="s">
        <v>5</v>
      </c>
      <c s="6" t="s">
        <v>7201</v>
      </c>
      <c s="36" t="s">
        <v>90</v>
      </c>
      <c s="37">
        <v>12</v>
      </c>
      <c s="36">
        <v>0</v>
      </c>
      <c s="36">
        <f>ROUND(G254*H254,6)</f>
      </c>
      <c r="L254" s="38">
        <v>0</v>
      </c>
      <c s="32">
        <f>ROUND(ROUND(L254,2)*ROUND(G254,3),2)</f>
      </c>
      <c s="36" t="s">
        <v>54</v>
      </c>
      <c>
        <f>(M254*21)/100</f>
      </c>
      <c t="s">
        <v>27</v>
      </c>
    </row>
    <row r="255" spans="1:5" ht="12.75">
      <c r="A255" s="35" t="s">
        <v>55</v>
      </c>
      <c r="E255" s="39" t="s">
        <v>5</v>
      </c>
    </row>
    <row r="256" spans="1:5" ht="63.75">
      <c r="A256" s="35" t="s">
        <v>56</v>
      </c>
      <c r="E256" s="40" t="s">
        <v>7202</v>
      </c>
    </row>
    <row r="257" spans="1:5" ht="89.25">
      <c r="A257" t="s">
        <v>58</v>
      </c>
      <c r="E257" s="39" t="s">
        <v>3590</v>
      </c>
    </row>
    <row r="258" spans="1:16" ht="25.5">
      <c r="A258" t="s">
        <v>49</v>
      </c>
      <c s="34" t="s">
        <v>261</v>
      </c>
      <c s="34" t="s">
        <v>7203</v>
      </c>
      <c s="35" t="s">
        <v>5</v>
      </c>
      <c s="6" t="s">
        <v>7204</v>
      </c>
      <c s="36" t="s">
        <v>75</v>
      </c>
      <c s="37">
        <v>211.2</v>
      </c>
      <c s="36">
        <v>0</v>
      </c>
      <c s="36">
        <f>ROUND(G258*H258,6)</f>
      </c>
      <c r="L258" s="38">
        <v>0</v>
      </c>
      <c s="32">
        <f>ROUND(ROUND(L258,2)*ROUND(G258,3),2)</f>
      </c>
      <c s="36" t="s">
        <v>54</v>
      </c>
      <c>
        <f>(M258*21)/100</f>
      </c>
      <c t="s">
        <v>27</v>
      </c>
    </row>
    <row r="259" spans="1:5" ht="12.75">
      <c r="A259" s="35" t="s">
        <v>55</v>
      </c>
      <c r="E259" s="39" t="s">
        <v>5</v>
      </c>
    </row>
    <row r="260" spans="1:5" ht="63.75">
      <c r="A260" s="35" t="s">
        <v>56</v>
      </c>
      <c r="E260" s="40" t="s">
        <v>7205</v>
      </c>
    </row>
    <row r="261" spans="1:5" ht="369.75">
      <c r="A261" t="s">
        <v>58</v>
      </c>
      <c r="E261" s="39" t="s">
        <v>457</v>
      </c>
    </row>
    <row r="262" spans="1:13" ht="12.75">
      <c r="A262" t="s">
        <v>46</v>
      </c>
      <c r="C262" s="31" t="s">
        <v>108</v>
      </c>
      <c r="E262" s="33" t="s">
        <v>2697</v>
      </c>
      <c r="J262" s="32">
        <f>0</f>
      </c>
      <c s="32">
        <f>0</f>
      </c>
      <c s="32">
        <f>0+L263+L267+L271+L275+L279+L283</f>
      </c>
      <c s="32">
        <f>0+M263+M267+M271+M275+M279+M283</f>
      </c>
    </row>
    <row r="263" spans="1:16" ht="12.75">
      <c r="A263" t="s">
        <v>49</v>
      </c>
      <c s="34" t="s">
        <v>265</v>
      </c>
      <c s="34" t="s">
        <v>7206</v>
      </c>
      <c s="35" t="s">
        <v>5</v>
      </c>
      <c s="6" t="s">
        <v>7207</v>
      </c>
      <c s="36" t="s">
        <v>469</v>
      </c>
      <c s="37">
        <v>378</v>
      </c>
      <c s="36">
        <v>0</v>
      </c>
      <c s="36">
        <f>ROUND(G263*H263,6)</f>
      </c>
      <c r="L263" s="38">
        <v>0</v>
      </c>
      <c s="32">
        <f>ROUND(ROUND(L263,2)*ROUND(G263,3),2)</f>
      </c>
      <c s="36" t="s">
        <v>54</v>
      </c>
      <c>
        <f>(M263*21)/100</f>
      </c>
      <c t="s">
        <v>27</v>
      </c>
    </row>
    <row r="264" spans="1:5" ht="12.75">
      <c r="A264" s="35" t="s">
        <v>55</v>
      </c>
      <c r="E264" s="39" t="s">
        <v>5</v>
      </c>
    </row>
    <row r="265" spans="1:5" ht="25.5">
      <c r="A265" s="35" t="s">
        <v>56</v>
      </c>
      <c r="E265" s="40" t="s">
        <v>7208</v>
      </c>
    </row>
    <row r="266" spans="1:5" ht="25.5">
      <c r="A266" t="s">
        <v>58</v>
      </c>
      <c r="E266" s="39" t="s">
        <v>4573</v>
      </c>
    </row>
    <row r="267" spans="1:16" ht="12.75">
      <c r="A267" t="s">
        <v>49</v>
      </c>
      <c s="34" t="s">
        <v>269</v>
      </c>
      <c s="34" t="s">
        <v>7057</v>
      </c>
      <c s="35" t="s">
        <v>5</v>
      </c>
      <c s="6" t="s">
        <v>7058</v>
      </c>
      <c s="36" t="s">
        <v>469</v>
      </c>
      <c s="37">
        <v>15516</v>
      </c>
      <c s="36">
        <v>0</v>
      </c>
      <c s="36">
        <f>ROUND(G267*H267,6)</f>
      </c>
      <c r="L267" s="38">
        <v>0</v>
      </c>
      <c s="32">
        <f>ROUND(ROUND(L267,2)*ROUND(G267,3),2)</f>
      </c>
      <c s="36" t="s">
        <v>54</v>
      </c>
      <c>
        <f>(M267*21)/100</f>
      </c>
      <c t="s">
        <v>27</v>
      </c>
    </row>
    <row r="268" spans="1:5" ht="12.75">
      <c r="A268" s="35" t="s">
        <v>55</v>
      </c>
      <c r="E268" s="39" t="s">
        <v>5</v>
      </c>
    </row>
    <row r="269" spans="1:5" ht="76.5">
      <c r="A269" s="35" t="s">
        <v>56</v>
      </c>
      <c r="E269" s="40" t="s">
        <v>7209</v>
      </c>
    </row>
    <row r="270" spans="1:5" ht="25.5">
      <c r="A270" t="s">
        <v>58</v>
      </c>
      <c r="E270" s="39" t="s">
        <v>4212</v>
      </c>
    </row>
    <row r="271" spans="1:16" ht="12.75">
      <c r="A271" t="s">
        <v>49</v>
      </c>
      <c s="34" t="s">
        <v>273</v>
      </c>
      <c s="34" t="s">
        <v>7210</v>
      </c>
      <c s="35" t="s">
        <v>5</v>
      </c>
      <c s="6" t="s">
        <v>7211</v>
      </c>
      <c s="36" t="s">
        <v>5341</v>
      </c>
      <c s="37">
        <v>493.2</v>
      </c>
      <c s="36">
        <v>0</v>
      </c>
      <c s="36">
        <f>ROUND(G271*H271,6)</f>
      </c>
      <c r="L271" s="38">
        <v>0</v>
      </c>
      <c s="32">
        <f>ROUND(ROUND(L271,2)*ROUND(G271,3),2)</f>
      </c>
      <c s="36" t="s">
        <v>54</v>
      </c>
      <c>
        <f>(M271*21)/100</f>
      </c>
      <c t="s">
        <v>27</v>
      </c>
    </row>
    <row r="272" spans="1:5" ht="12.75">
      <c r="A272" s="35" t="s">
        <v>55</v>
      </c>
      <c r="E272" s="39" t="s">
        <v>5</v>
      </c>
    </row>
    <row r="273" spans="1:5" ht="25.5">
      <c r="A273" s="35" t="s">
        <v>56</v>
      </c>
      <c r="E273" s="40" t="s">
        <v>7212</v>
      </c>
    </row>
    <row r="274" spans="1:5" ht="25.5">
      <c r="A274" t="s">
        <v>58</v>
      </c>
      <c r="E274" s="39" t="s">
        <v>4721</v>
      </c>
    </row>
    <row r="275" spans="1:16" ht="12.75">
      <c r="A275" t="s">
        <v>49</v>
      </c>
      <c s="34" t="s">
        <v>278</v>
      </c>
      <c s="34" t="s">
        <v>4321</v>
      </c>
      <c s="35" t="s">
        <v>5</v>
      </c>
      <c s="6" t="s">
        <v>4322</v>
      </c>
      <c s="36" t="s">
        <v>75</v>
      </c>
      <c s="37">
        <v>202.8</v>
      </c>
      <c s="36">
        <v>0</v>
      </c>
      <c s="36">
        <f>ROUND(G275*H275,6)</f>
      </c>
      <c r="L275" s="38">
        <v>0</v>
      </c>
      <c s="32">
        <f>ROUND(ROUND(L275,2)*ROUND(G275,3),2)</f>
      </c>
      <c s="36" t="s">
        <v>54</v>
      </c>
      <c>
        <f>(M275*21)/100</f>
      </c>
      <c t="s">
        <v>27</v>
      </c>
    </row>
    <row r="276" spans="1:5" ht="12.75">
      <c r="A276" s="35" t="s">
        <v>55</v>
      </c>
      <c r="E276" s="39" t="s">
        <v>5</v>
      </c>
    </row>
    <row r="277" spans="1:5" ht="63.75">
      <c r="A277" s="35" t="s">
        <v>56</v>
      </c>
      <c r="E277" s="40" t="s">
        <v>7213</v>
      </c>
    </row>
    <row r="278" spans="1:5" ht="102">
      <c r="A278" t="s">
        <v>58</v>
      </c>
      <c r="E278" s="39" t="s">
        <v>3638</v>
      </c>
    </row>
    <row r="279" spans="1:16" ht="12.75">
      <c r="A279" t="s">
        <v>49</v>
      </c>
      <c s="34" t="s">
        <v>282</v>
      </c>
      <c s="34" t="s">
        <v>3639</v>
      </c>
      <c s="35" t="s">
        <v>5</v>
      </c>
      <c s="6" t="s">
        <v>3640</v>
      </c>
      <c s="36" t="s">
        <v>1574</v>
      </c>
      <c s="37">
        <v>4056</v>
      </c>
      <c s="36">
        <v>0</v>
      </c>
      <c s="36">
        <f>ROUND(G279*H279,6)</f>
      </c>
      <c r="L279" s="38">
        <v>0</v>
      </c>
      <c s="32">
        <f>ROUND(ROUND(L279,2)*ROUND(G279,3),2)</f>
      </c>
      <c s="36" t="s">
        <v>54</v>
      </c>
      <c>
        <f>(M279*21)/100</f>
      </c>
      <c t="s">
        <v>27</v>
      </c>
    </row>
    <row r="280" spans="1:5" ht="12.75">
      <c r="A280" s="35" t="s">
        <v>55</v>
      </c>
      <c r="E280" s="39" t="s">
        <v>5</v>
      </c>
    </row>
    <row r="281" spans="1:5" ht="89.25">
      <c r="A281" s="35" t="s">
        <v>56</v>
      </c>
      <c r="E281" s="40" t="s">
        <v>7214</v>
      </c>
    </row>
    <row r="282" spans="1:5" ht="25.5">
      <c r="A282" t="s">
        <v>58</v>
      </c>
      <c r="E282" s="39" t="s">
        <v>1927</v>
      </c>
    </row>
    <row r="283" spans="1:16" ht="12.75">
      <c r="A283" t="s">
        <v>49</v>
      </c>
      <c s="34" t="s">
        <v>286</v>
      </c>
      <c s="34" t="s">
        <v>3912</v>
      </c>
      <c s="35" t="s">
        <v>5</v>
      </c>
      <c s="6" t="s">
        <v>3913</v>
      </c>
      <c s="36" t="s">
        <v>469</v>
      </c>
      <c s="37">
        <v>616</v>
      </c>
      <c s="36">
        <v>0</v>
      </c>
      <c s="36">
        <f>ROUND(G283*H283,6)</f>
      </c>
      <c r="L283" s="38">
        <v>0</v>
      </c>
      <c s="32">
        <f>ROUND(ROUND(L283,2)*ROUND(G283,3),2)</f>
      </c>
      <c s="36" t="s">
        <v>54</v>
      </c>
      <c>
        <f>(M283*21)/100</f>
      </c>
      <c t="s">
        <v>27</v>
      </c>
    </row>
    <row r="284" spans="1:5" ht="12.75">
      <c r="A284" s="35" t="s">
        <v>55</v>
      </c>
      <c r="E284" s="39" t="s">
        <v>5</v>
      </c>
    </row>
    <row r="285" spans="1:5" ht="51">
      <c r="A285" s="35" t="s">
        <v>56</v>
      </c>
      <c r="E285" s="40" t="s">
        <v>7215</v>
      </c>
    </row>
    <row r="286" spans="1:5" ht="76.5">
      <c r="A286" t="s">
        <v>58</v>
      </c>
      <c r="E286"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6856</v>
      </c>
      <c s="41">
        <f>Rekapitulace!C120</f>
      </c>
      <c s="20" t="s">
        <v>0</v>
      </c>
      <c t="s">
        <v>23</v>
      </c>
      <c t="s">
        <v>27</v>
      </c>
    </row>
    <row r="4" spans="1:16" ht="32" customHeight="1">
      <c r="A4" s="24" t="s">
        <v>20</v>
      </c>
      <c s="25" t="s">
        <v>28</v>
      </c>
      <c s="27" t="s">
        <v>6856</v>
      </c>
      <c r="E4" s="26" t="s">
        <v>6857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COUNTIFS(L8:L546,"=0",A8:A546,"P")+COUNTIFS(L8:L546,"",A8:A546,"P")+SUM(Q8:Q546)</f>
      </c>
    </row>
    <row r="8" spans="1:13" ht="12.75">
      <c r="A8" t="s">
        <v>44</v>
      </c>
      <c r="C8" s="28" t="s">
        <v>7218</v>
      </c>
      <c r="E8" s="30" t="s">
        <v>7217</v>
      </c>
      <c r="J8" s="29">
        <f>0+J9+J130+J315+J396+J449+J466+J491+J512+J525</f>
      </c>
      <c s="29">
        <f>0+K9+K130+K315+K396+K449+K466+K491+K512+K525</f>
      </c>
      <c s="29">
        <f>0+L9+L130+L315+L396+L449+L466+L491+L512+L525</f>
      </c>
      <c s="29">
        <f>0+M9+M130+M315+M396+M449+M466+M491+M512+M525</f>
      </c>
    </row>
    <row r="9" spans="1:13" ht="12.75">
      <c r="A9" t="s">
        <v>46</v>
      </c>
      <c r="C9" s="31" t="s">
        <v>47</v>
      </c>
      <c r="E9" s="33" t="s">
        <v>48</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49</v>
      </c>
      <c s="34" t="s">
        <v>71</v>
      </c>
      <c s="34" t="s">
        <v>921</v>
      </c>
      <c s="35" t="s">
        <v>5</v>
      </c>
      <c s="6" t="s">
        <v>922</v>
      </c>
      <c s="36" t="s">
        <v>53</v>
      </c>
      <c s="37">
        <v>2287.001</v>
      </c>
      <c s="36">
        <v>0</v>
      </c>
      <c s="36">
        <f>ROUND(G10*H10,6)</f>
      </c>
      <c r="L10" s="38">
        <v>0</v>
      </c>
      <c s="32">
        <f>ROUND(ROUND(L10,2)*ROUND(G10,3),2)</f>
      </c>
      <c s="36" t="s">
        <v>429</v>
      </c>
      <c>
        <f>(M10*21)/100</f>
      </c>
      <c t="s">
        <v>27</v>
      </c>
    </row>
    <row r="11" spans="1:5" ht="12.75">
      <c r="A11" s="35" t="s">
        <v>55</v>
      </c>
      <c r="E11" s="39" t="s">
        <v>5</v>
      </c>
    </row>
    <row r="12" spans="1:5" ht="12.75">
      <c r="A12" s="35" t="s">
        <v>56</v>
      </c>
      <c r="E12" s="40" t="s">
        <v>7219</v>
      </c>
    </row>
    <row r="13" spans="1:5" ht="140.25">
      <c r="A13" t="s">
        <v>58</v>
      </c>
      <c r="E13" s="39" t="s">
        <v>59</v>
      </c>
    </row>
    <row r="14" spans="1:16" ht="25.5">
      <c r="A14" t="s">
        <v>49</v>
      </c>
      <c s="34" t="s">
        <v>27</v>
      </c>
      <c s="34" t="s">
        <v>3372</v>
      </c>
      <c s="35" t="s">
        <v>5</v>
      </c>
      <c s="6" t="s">
        <v>4053</v>
      </c>
      <c s="36" t="s">
        <v>53</v>
      </c>
      <c s="37">
        <v>12301.955</v>
      </c>
      <c s="36">
        <v>0</v>
      </c>
      <c s="36">
        <f>ROUND(G14*H14,6)</f>
      </c>
      <c r="L14" s="38">
        <v>0</v>
      </c>
      <c s="32">
        <f>ROUND(ROUND(L14,2)*ROUND(G14,3),2)</f>
      </c>
      <c s="36" t="s">
        <v>429</v>
      </c>
      <c>
        <f>(M14*21)/100</f>
      </c>
      <c t="s">
        <v>27</v>
      </c>
    </row>
    <row r="15" spans="1:5" ht="12.75">
      <c r="A15" s="35" t="s">
        <v>55</v>
      </c>
      <c r="E15" s="39" t="s">
        <v>5</v>
      </c>
    </row>
    <row r="16" spans="1:5" ht="12.75">
      <c r="A16" s="35" t="s">
        <v>56</v>
      </c>
      <c r="E16" s="40" t="s">
        <v>7220</v>
      </c>
    </row>
    <row r="17" spans="1:5" ht="140.25">
      <c r="A17" t="s">
        <v>58</v>
      </c>
      <c r="E17" s="39" t="s">
        <v>59</v>
      </c>
    </row>
    <row r="18" spans="1:16" ht="25.5">
      <c r="A18" t="s">
        <v>49</v>
      </c>
      <c s="34" t="s">
        <v>26</v>
      </c>
      <c s="34" t="s">
        <v>923</v>
      </c>
      <c s="35" t="s">
        <v>5</v>
      </c>
      <c s="6" t="s">
        <v>924</v>
      </c>
      <c s="36" t="s">
        <v>53</v>
      </c>
      <c s="37">
        <v>28715.168</v>
      </c>
      <c s="36">
        <v>0</v>
      </c>
      <c s="36">
        <f>ROUND(G18*H18,6)</f>
      </c>
      <c r="L18" s="38">
        <v>0</v>
      </c>
      <c s="32">
        <f>ROUND(ROUND(L18,2)*ROUND(G18,3),2)</f>
      </c>
      <c s="36" t="s">
        <v>429</v>
      </c>
      <c>
        <f>(M18*21)/100</f>
      </c>
      <c t="s">
        <v>27</v>
      </c>
    </row>
    <row r="19" spans="1:5" ht="25.5">
      <c r="A19" s="35" t="s">
        <v>55</v>
      </c>
      <c r="E19" s="39" t="s">
        <v>7221</v>
      </c>
    </row>
    <row r="20" spans="1:5" ht="12.75">
      <c r="A20" s="35" t="s">
        <v>56</v>
      </c>
      <c r="E20" s="40" t="s">
        <v>7222</v>
      </c>
    </row>
    <row r="21" spans="1:5" ht="140.25">
      <c r="A21" t="s">
        <v>58</v>
      </c>
      <c r="E21" s="39" t="s">
        <v>59</v>
      </c>
    </row>
    <row r="22" spans="1:16" ht="12.75">
      <c r="A22" t="s">
        <v>49</v>
      </c>
      <c s="34" t="s">
        <v>87</v>
      </c>
      <c s="34" t="s">
        <v>7223</v>
      </c>
      <c s="35" t="s">
        <v>5</v>
      </c>
      <c s="6" t="s">
        <v>7224</v>
      </c>
      <c s="36" t="s">
        <v>1012</v>
      </c>
      <c s="37">
        <v>1</v>
      </c>
      <c s="36">
        <v>0</v>
      </c>
      <c s="36">
        <f>ROUND(G22*H22,6)</f>
      </c>
      <c r="L22" s="38">
        <v>0</v>
      </c>
      <c s="32">
        <f>ROUND(ROUND(L22,2)*ROUND(G22,3),2)</f>
      </c>
      <c s="36" t="s">
        <v>429</v>
      </c>
      <c>
        <f>(M22*21)/100</f>
      </c>
      <c t="s">
        <v>27</v>
      </c>
    </row>
    <row r="23" spans="1:5" ht="12.75">
      <c r="A23" s="35" t="s">
        <v>55</v>
      </c>
      <c r="E23" s="39" t="s">
        <v>7225</v>
      </c>
    </row>
    <row r="24" spans="1:5" ht="12.75">
      <c r="A24" s="35" t="s">
        <v>56</v>
      </c>
      <c r="E24" s="40" t="s">
        <v>5</v>
      </c>
    </row>
    <row r="25" spans="1:5" ht="12.75">
      <c r="A25" t="s">
        <v>58</v>
      </c>
      <c r="E25" s="39" t="s">
        <v>7226</v>
      </c>
    </row>
    <row r="26" spans="1:16" ht="12.75">
      <c r="A26" t="s">
        <v>49</v>
      </c>
      <c s="34" t="s">
        <v>92</v>
      </c>
      <c s="34" t="s">
        <v>7227</v>
      </c>
      <c s="35" t="s">
        <v>5</v>
      </c>
      <c s="6" t="s">
        <v>7228</v>
      </c>
      <c s="36" t="s">
        <v>1012</v>
      </c>
      <c s="37">
        <v>1</v>
      </c>
      <c s="36">
        <v>0</v>
      </c>
      <c s="36">
        <f>ROUND(G26*H26,6)</f>
      </c>
      <c r="L26" s="38">
        <v>0</v>
      </c>
      <c s="32">
        <f>ROUND(ROUND(L26,2)*ROUND(G26,3),2)</f>
      </c>
      <c s="36" t="s">
        <v>429</v>
      </c>
      <c>
        <f>(M26*21)/100</f>
      </c>
      <c t="s">
        <v>27</v>
      </c>
    </row>
    <row r="27" spans="1:5" ht="25.5">
      <c r="A27" s="35" t="s">
        <v>55</v>
      </c>
      <c r="E27" s="39" t="s">
        <v>7229</v>
      </c>
    </row>
    <row r="28" spans="1:5" ht="12.75">
      <c r="A28" s="35" t="s">
        <v>56</v>
      </c>
      <c r="E28" s="40" t="s">
        <v>5</v>
      </c>
    </row>
    <row r="29" spans="1:5" ht="12.75">
      <c r="A29" t="s">
        <v>58</v>
      </c>
      <c r="E29" s="39" t="s">
        <v>7230</v>
      </c>
    </row>
    <row r="30" spans="1:16" ht="12.75">
      <c r="A30" t="s">
        <v>49</v>
      </c>
      <c s="34" t="s">
        <v>97</v>
      </c>
      <c s="34" t="s">
        <v>7231</v>
      </c>
      <c s="35" t="s">
        <v>5</v>
      </c>
      <c s="6" t="s">
        <v>7232</v>
      </c>
      <c s="36" t="s">
        <v>90</v>
      </c>
      <c s="37">
        <v>1</v>
      </c>
      <c s="36">
        <v>0</v>
      </c>
      <c s="36">
        <f>ROUND(G30*H30,6)</f>
      </c>
      <c r="L30" s="38">
        <v>0</v>
      </c>
      <c s="32">
        <f>ROUND(ROUND(L30,2)*ROUND(G30,3),2)</f>
      </c>
      <c s="36" t="s">
        <v>429</v>
      </c>
      <c>
        <f>(M30*21)/100</f>
      </c>
      <c t="s">
        <v>27</v>
      </c>
    </row>
    <row r="31" spans="1:5" ht="12.75">
      <c r="A31" s="35" t="s">
        <v>55</v>
      </c>
      <c r="E31" s="39" t="s">
        <v>5</v>
      </c>
    </row>
    <row r="32" spans="1:5" ht="12.75">
      <c r="A32" s="35" t="s">
        <v>56</v>
      </c>
      <c r="E32" s="40" t="s">
        <v>545</v>
      </c>
    </row>
    <row r="33" spans="1:5" ht="12.75">
      <c r="A33" t="s">
        <v>58</v>
      </c>
      <c r="E33" s="39" t="s">
        <v>433</v>
      </c>
    </row>
    <row r="34" spans="1:16" ht="12.75">
      <c r="A34" t="s">
        <v>49</v>
      </c>
      <c s="34" t="s">
        <v>85</v>
      </c>
      <c s="34" t="s">
        <v>7233</v>
      </c>
      <c s="35" t="s">
        <v>5</v>
      </c>
      <c s="6" t="s">
        <v>7234</v>
      </c>
      <c s="36" t="s">
        <v>90</v>
      </c>
      <c s="37">
        <v>2</v>
      </c>
      <c s="36">
        <v>0</v>
      </c>
      <c s="36">
        <f>ROUND(G34*H34,6)</f>
      </c>
      <c r="L34" s="38">
        <v>0</v>
      </c>
      <c s="32">
        <f>ROUND(ROUND(L34,2)*ROUND(G34,3),2)</f>
      </c>
      <c s="36" t="s">
        <v>429</v>
      </c>
      <c>
        <f>(M34*21)/100</f>
      </c>
      <c t="s">
        <v>27</v>
      </c>
    </row>
    <row r="35" spans="1:5" ht="76.5">
      <c r="A35" s="35" t="s">
        <v>55</v>
      </c>
      <c r="E35" s="39" t="s">
        <v>7235</v>
      </c>
    </row>
    <row r="36" spans="1:5" ht="12.75">
      <c r="A36" s="35" t="s">
        <v>56</v>
      </c>
      <c r="E36" s="40" t="s">
        <v>7236</v>
      </c>
    </row>
    <row r="37" spans="1:5" ht="89.25">
      <c r="A37" t="s">
        <v>58</v>
      </c>
      <c r="E37" s="39" t="s">
        <v>7237</v>
      </c>
    </row>
    <row r="38" spans="1:16" ht="12.75">
      <c r="A38" t="s">
        <v>49</v>
      </c>
      <c s="34" t="s">
        <v>104</v>
      </c>
      <c s="34" t="s">
        <v>7238</v>
      </c>
      <c s="35" t="s">
        <v>5</v>
      </c>
      <c s="6" t="s">
        <v>7239</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545</v>
      </c>
    </row>
    <row r="41" spans="1:5" ht="12.75">
      <c r="A41" t="s">
        <v>58</v>
      </c>
      <c r="E41" s="39" t="s">
        <v>7240</v>
      </c>
    </row>
    <row r="42" spans="1:16" ht="12.75">
      <c r="A42" t="s">
        <v>49</v>
      </c>
      <c s="34" t="s">
        <v>108</v>
      </c>
      <c s="34" t="s">
        <v>7241</v>
      </c>
      <c s="35" t="s">
        <v>5</v>
      </c>
      <c s="6" t="s">
        <v>7242</v>
      </c>
      <c s="36" t="s">
        <v>1012</v>
      </c>
      <c s="37">
        <v>3</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2.75">
      <c r="A45" t="s">
        <v>58</v>
      </c>
      <c r="E45" s="39" t="s">
        <v>7240</v>
      </c>
    </row>
    <row r="46" spans="1:16" ht="12.75">
      <c r="A46" t="s">
        <v>49</v>
      </c>
      <c s="34" t="s">
        <v>112</v>
      </c>
      <c s="34" t="s">
        <v>7243</v>
      </c>
      <c s="35" t="s">
        <v>5</v>
      </c>
      <c s="6" t="s">
        <v>7244</v>
      </c>
      <c s="36" t="s">
        <v>1012</v>
      </c>
      <c s="37">
        <v>3</v>
      </c>
      <c s="36">
        <v>0</v>
      </c>
      <c s="36">
        <f>ROUND(G46*H46,6)</f>
      </c>
      <c r="L46" s="38">
        <v>0</v>
      </c>
      <c s="32">
        <f>ROUND(ROUND(L46,2)*ROUND(G46,3),2)</f>
      </c>
      <c s="36" t="s">
        <v>429</v>
      </c>
      <c>
        <f>(M46*21)/100</f>
      </c>
      <c t="s">
        <v>27</v>
      </c>
    </row>
    <row r="47" spans="1:5" ht="38.25">
      <c r="A47" s="35" t="s">
        <v>55</v>
      </c>
      <c r="E47" s="39" t="s">
        <v>7245</v>
      </c>
    </row>
    <row r="48" spans="1:5" ht="12.75">
      <c r="A48" s="35" t="s">
        <v>56</v>
      </c>
      <c r="E48" s="40" t="s">
        <v>3105</v>
      </c>
    </row>
    <row r="49" spans="1:5" ht="12.75">
      <c r="A49" t="s">
        <v>58</v>
      </c>
      <c r="E49" s="39" t="s">
        <v>7240</v>
      </c>
    </row>
    <row r="50" spans="1:16" ht="12.75">
      <c r="A50" t="s">
        <v>49</v>
      </c>
      <c s="34" t="s">
        <v>116</v>
      </c>
      <c s="34" t="s">
        <v>7246</v>
      </c>
      <c s="35" t="s">
        <v>5</v>
      </c>
      <c s="6" t="s">
        <v>7247</v>
      </c>
      <c s="36" t="s">
        <v>1012</v>
      </c>
      <c s="37">
        <v>1</v>
      </c>
      <c s="36">
        <v>0</v>
      </c>
      <c s="36">
        <f>ROUND(G50*H50,6)</f>
      </c>
      <c r="L50" s="38">
        <v>0</v>
      </c>
      <c s="32">
        <f>ROUND(ROUND(L50,2)*ROUND(G50,3),2)</f>
      </c>
      <c s="36" t="s">
        <v>429</v>
      </c>
      <c>
        <f>(M50*21)/100</f>
      </c>
      <c t="s">
        <v>27</v>
      </c>
    </row>
    <row r="51" spans="1:5" ht="12.75">
      <c r="A51" s="35" t="s">
        <v>55</v>
      </c>
      <c r="E51" s="39" t="s">
        <v>7248</v>
      </c>
    </row>
    <row r="52" spans="1:5" ht="12.75">
      <c r="A52" s="35" t="s">
        <v>56</v>
      </c>
      <c r="E52" s="40" t="s">
        <v>545</v>
      </c>
    </row>
    <row r="53" spans="1:5" ht="12.75">
      <c r="A53" t="s">
        <v>58</v>
      </c>
      <c r="E53" s="39" t="s">
        <v>7240</v>
      </c>
    </row>
    <row r="54" spans="1:16" ht="12.75">
      <c r="A54" t="s">
        <v>49</v>
      </c>
      <c s="34" t="s">
        <v>120</v>
      </c>
      <c s="34" t="s">
        <v>7249</v>
      </c>
      <c s="35" t="s">
        <v>5</v>
      </c>
      <c s="6" t="s">
        <v>7250</v>
      </c>
      <c s="36" t="s">
        <v>1012</v>
      </c>
      <c s="37">
        <v>14</v>
      </c>
      <c s="36">
        <v>0</v>
      </c>
      <c s="36">
        <f>ROUND(G54*H54,6)</f>
      </c>
      <c r="L54" s="38">
        <v>0</v>
      </c>
      <c s="32">
        <f>ROUND(ROUND(L54,2)*ROUND(G54,3),2)</f>
      </c>
      <c s="36" t="s">
        <v>429</v>
      </c>
      <c>
        <f>(M54*21)/100</f>
      </c>
      <c t="s">
        <v>27</v>
      </c>
    </row>
    <row r="55" spans="1:5" ht="76.5">
      <c r="A55" s="35" t="s">
        <v>55</v>
      </c>
      <c r="E55" s="39" t="s">
        <v>7251</v>
      </c>
    </row>
    <row r="56" spans="1:5" ht="12.75">
      <c r="A56" s="35" t="s">
        <v>56</v>
      </c>
      <c r="E56" s="40" t="s">
        <v>7252</v>
      </c>
    </row>
    <row r="57" spans="1:5" ht="12.75">
      <c r="A57" t="s">
        <v>58</v>
      </c>
      <c r="E57" s="39" t="s">
        <v>7253</v>
      </c>
    </row>
    <row r="58" spans="1:16" ht="12.75">
      <c r="A58" t="s">
        <v>49</v>
      </c>
      <c s="34" t="s">
        <v>126</v>
      </c>
      <c s="34" t="s">
        <v>7254</v>
      </c>
      <c s="35" t="s">
        <v>5</v>
      </c>
      <c s="6" t="s">
        <v>7255</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2.75">
      <c r="A61" t="s">
        <v>58</v>
      </c>
      <c r="E61" s="39" t="s">
        <v>7253</v>
      </c>
    </row>
    <row r="62" spans="1:16" ht="12.75">
      <c r="A62" t="s">
        <v>49</v>
      </c>
      <c s="34" t="s">
        <v>130</v>
      </c>
      <c s="34" t="s">
        <v>7256</v>
      </c>
      <c s="35" t="s">
        <v>5</v>
      </c>
      <c s="6" t="s">
        <v>7257</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2.75">
      <c r="A65" t="s">
        <v>58</v>
      </c>
      <c r="E65" s="39" t="s">
        <v>7253</v>
      </c>
    </row>
    <row r="66" spans="1:16" ht="12.75">
      <c r="A66" t="s">
        <v>49</v>
      </c>
      <c s="34" t="s">
        <v>2155</v>
      </c>
      <c s="34" t="s">
        <v>6881</v>
      </c>
      <c s="35" t="s">
        <v>7258</v>
      </c>
      <c s="6" t="s">
        <v>7259</v>
      </c>
      <c s="36" t="s">
        <v>1012</v>
      </c>
      <c s="37">
        <v>1</v>
      </c>
      <c s="36">
        <v>0</v>
      </c>
      <c s="36">
        <f>ROUND(G66*H66,6)</f>
      </c>
      <c r="L66" s="38">
        <v>0</v>
      </c>
      <c s="32">
        <f>ROUND(ROUND(L66,2)*ROUND(G66,3),2)</f>
      </c>
      <c s="36" t="s">
        <v>429</v>
      </c>
      <c>
        <f>(M66*21)/100</f>
      </c>
      <c t="s">
        <v>27</v>
      </c>
    </row>
    <row r="67" spans="1:5" ht="114.75">
      <c r="A67" s="35" t="s">
        <v>55</v>
      </c>
      <c r="E67" s="39" t="s">
        <v>7260</v>
      </c>
    </row>
    <row r="68" spans="1:5" ht="12.75">
      <c r="A68" s="35" t="s">
        <v>56</v>
      </c>
      <c r="E68" s="40" t="s">
        <v>545</v>
      </c>
    </row>
    <row r="69" spans="1:5" ht="12.75">
      <c r="A69" t="s">
        <v>58</v>
      </c>
      <c r="E69" s="39" t="s">
        <v>433</v>
      </c>
    </row>
    <row r="70" spans="1:16" ht="12.75">
      <c r="A70" t="s">
        <v>49</v>
      </c>
      <c s="34" t="s">
        <v>2157</v>
      </c>
      <c s="34" t="s">
        <v>6881</v>
      </c>
      <c s="35" t="s">
        <v>7261</v>
      </c>
      <c s="6" t="s">
        <v>7262</v>
      </c>
      <c s="36" t="s">
        <v>1012</v>
      </c>
      <c s="37">
        <v>1</v>
      </c>
      <c s="36">
        <v>0</v>
      </c>
      <c s="36">
        <f>ROUND(G70*H70,6)</f>
      </c>
      <c r="L70" s="38">
        <v>0</v>
      </c>
      <c s="32">
        <f>ROUND(ROUND(L70,2)*ROUND(G70,3),2)</f>
      </c>
      <c s="36" t="s">
        <v>429</v>
      </c>
      <c>
        <f>(M70*21)/100</f>
      </c>
      <c t="s">
        <v>27</v>
      </c>
    </row>
    <row r="71" spans="1:5" ht="153">
      <c r="A71" s="35" t="s">
        <v>55</v>
      </c>
      <c r="E71" s="39" t="s">
        <v>7263</v>
      </c>
    </row>
    <row r="72" spans="1:5" ht="12.75">
      <c r="A72" s="35" t="s">
        <v>56</v>
      </c>
      <c r="E72" s="40" t="s">
        <v>545</v>
      </c>
    </row>
    <row r="73" spans="1:5" ht="12.75">
      <c r="A73" t="s">
        <v>58</v>
      </c>
      <c r="E73" s="39" t="s">
        <v>433</v>
      </c>
    </row>
    <row r="74" spans="1:16" ht="12.75">
      <c r="A74" t="s">
        <v>49</v>
      </c>
      <c s="34" t="s">
        <v>1920</v>
      </c>
      <c s="34" t="s">
        <v>6881</v>
      </c>
      <c s="35" t="s">
        <v>4407</v>
      </c>
      <c s="6" t="s">
        <v>6884</v>
      </c>
      <c s="36" t="s">
        <v>1012</v>
      </c>
      <c s="37">
        <v>1</v>
      </c>
      <c s="36">
        <v>0</v>
      </c>
      <c s="36">
        <f>ROUND(G74*H74,6)</f>
      </c>
      <c r="L74" s="38">
        <v>0</v>
      </c>
      <c s="32">
        <f>ROUND(ROUND(L74,2)*ROUND(G74,3),2)</f>
      </c>
      <c s="36" t="s">
        <v>429</v>
      </c>
      <c>
        <f>(M74*21)/100</f>
      </c>
      <c t="s">
        <v>27</v>
      </c>
    </row>
    <row r="75" spans="1:5" ht="153">
      <c r="A75" s="35" t="s">
        <v>55</v>
      </c>
      <c r="E75" s="39" t="s">
        <v>7264</v>
      </c>
    </row>
    <row r="76" spans="1:5" ht="12.75">
      <c r="A76" s="35" t="s">
        <v>56</v>
      </c>
      <c r="E76" s="40" t="s">
        <v>545</v>
      </c>
    </row>
    <row r="77" spans="1:5" ht="12.75">
      <c r="A77" t="s">
        <v>58</v>
      </c>
      <c r="E77" s="39" t="s">
        <v>433</v>
      </c>
    </row>
    <row r="78" spans="1:16" ht="12.75">
      <c r="A78" t="s">
        <v>49</v>
      </c>
      <c s="34" t="s">
        <v>1924</v>
      </c>
      <c s="34" t="s">
        <v>6881</v>
      </c>
      <c s="35" t="s">
        <v>4529</v>
      </c>
      <c s="6" t="s">
        <v>6886</v>
      </c>
      <c s="36" t="s">
        <v>1012</v>
      </c>
      <c s="37">
        <v>1</v>
      </c>
      <c s="36">
        <v>0</v>
      </c>
      <c s="36">
        <f>ROUND(G78*H78,6)</f>
      </c>
      <c r="L78" s="38">
        <v>0</v>
      </c>
      <c s="32">
        <f>ROUND(ROUND(L78,2)*ROUND(G78,3),2)</f>
      </c>
      <c s="36" t="s">
        <v>429</v>
      </c>
      <c>
        <f>(M78*21)/100</f>
      </c>
      <c t="s">
        <v>27</v>
      </c>
    </row>
    <row r="79" spans="1:5" ht="127.5">
      <c r="A79" s="35" t="s">
        <v>55</v>
      </c>
      <c r="E79" s="39" t="s">
        <v>7265</v>
      </c>
    </row>
    <row r="80" spans="1:5" ht="12.75">
      <c r="A80" s="35" t="s">
        <v>56</v>
      </c>
      <c r="E80" s="40" t="s">
        <v>545</v>
      </c>
    </row>
    <row r="81" spans="1:5" ht="12.75">
      <c r="A81" t="s">
        <v>58</v>
      </c>
      <c r="E81" s="39" t="s">
        <v>433</v>
      </c>
    </row>
    <row r="82" spans="1:16" ht="25.5">
      <c r="A82" t="s">
        <v>49</v>
      </c>
      <c s="34" t="s">
        <v>1928</v>
      </c>
      <c s="34" t="s">
        <v>5520</v>
      </c>
      <c s="35" t="s">
        <v>4404</v>
      </c>
      <c s="6" t="s">
        <v>7266</v>
      </c>
      <c s="36" t="s">
        <v>1012</v>
      </c>
      <c s="37">
        <v>1</v>
      </c>
      <c s="36">
        <v>0</v>
      </c>
      <c s="36">
        <f>ROUND(G82*H82,6)</f>
      </c>
      <c r="L82" s="38">
        <v>0</v>
      </c>
      <c s="32">
        <f>ROUND(ROUND(L82,2)*ROUND(G82,3),2)</f>
      </c>
      <c s="36" t="s">
        <v>429</v>
      </c>
      <c>
        <f>(M82*21)/100</f>
      </c>
      <c t="s">
        <v>27</v>
      </c>
    </row>
    <row r="83" spans="1:5" ht="12.75">
      <c r="A83" s="35" t="s">
        <v>55</v>
      </c>
      <c r="E83" s="39" t="s">
        <v>5</v>
      </c>
    </row>
    <row r="84" spans="1:5" ht="12.75">
      <c r="A84" s="35" t="s">
        <v>56</v>
      </c>
      <c r="E84" s="40" t="s">
        <v>545</v>
      </c>
    </row>
    <row r="85" spans="1:5" ht="12.75">
      <c r="A85" t="s">
        <v>58</v>
      </c>
      <c r="E85" s="39" t="s">
        <v>433</v>
      </c>
    </row>
    <row r="86" spans="1:16" ht="25.5">
      <c r="A86" t="s">
        <v>49</v>
      </c>
      <c s="34" t="s">
        <v>1910</v>
      </c>
      <c s="34" t="s">
        <v>5520</v>
      </c>
      <c s="35" t="s">
        <v>4407</v>
      </c>
      <c s="6" t="s">
        <v>7267</v>
      </c>
      <c s="36" t="s">
        <v>1012</v>
      </c>
      <c s="37">
        <v>1</v>
      </c>
      <c s="36">
        <v>0</v>
      </c>
      <c s="36">
        <f>ROUND(G86*H86,6)</f>
      </c>
      <c r="L86" s="38">
        <v>0</v>
      </c>
      <c s="32">
        <f>ROUND(ROUND(L86,2)*ROUND(G86,3),2)</f>
      </c>
      <c s="36" t="s">
        <v>429</v>
      </c>
      <c>
        <f>(M86*21)/100</f>
      </c>
      <c t="s">
        <v>27</v>
      </c>
    </row>
    <row r="87" spans="1:5" ht="25.5">
      <c r="A87" s="35" t="s">
        <v>55</v>
      </c>
      <c r="E87" s="39" t="s">
        <v>7268</v>
      </c>
    </row>
    <row r="88" spans="1:5" ht="12.75">
      <c r="A88" s="35" t="s">
        <v>56</v>
      </c>
      <c r="E88" s="40" t="s">
        <v>7269</v>
      </c>
    </row>
    <row r="89" spans="1:5" ht="12.75">
      <c r="A89" t="s">
        <v>58</v>
      </c>
      <c r="E89" s="39" t="s">
        <v>433</v>
      </c>
    </row>
    <row r="90" spans="1:16" ht="12.75">
      <c r="A90" t="s">
        <v>49</v>
      </c>
      <c s="34" t="s">
        <v>1913</v>
      </c>
      <c s="34" t="s">
        <v>5520</v>
      </c>
      <c s="35" t="s">
        <v>4529</v>
      </c>
      <c s="6" t="s">
        <v>7270</v>
      </c>
      <c s="36" t="s">
        <v>1012</v>
      </c>
      <c s="37">
        <v>2</v>
      </c>
      <c s="36">
        <v>0</v>
      </c>
      <c s="36">
        <f>ROUND(G90*H90,6)</f>
      </c>
      <c r="L90" s="38">
        <v>0</v>
      </c>
      <c s="32">
        <f>ROUND(ROUND(L90,2)*ROUND(G90,3),2)</f>
      </c>
      <c s="36" t="s">
        <v>429</v>
      </c>
      <c>
        <f>(M90*21)/100</f>
      </c>
      <c t="s">
        <v>27</v>
      </c>
    </row>
    <row r="91" spans="1:5" ht="51">
      <c r="A91" s="35" t="s">
        <v>55</v>
      </c>
      <c r="E91" s="39" t="s">
        <v>7271</v>
      </c>
    </row>
    <row r="92" spans="1:5" ht="12.75">
      <c r="A92" s="35" t="s">
        <v>56</v>
      </c>
      <c r="E92" s="40" t="s">
        <v>7272</v>
      </c>
    </row>
    <row r="93" spans="1:5" ht="12.75">
      <c r="A93" t="s">
        <v>58</v>
      </c>
      <c r="E93" s="39" t="s">
        <v>433</v>
      </c>
    </row>
    <row r="94" spans="1:16" ht="12.75">
      <c r="A94" t="s">
        <v>49</v>
      </c>
      <c s="34" t="s">
        <v>2097</v>
      </c>
      <c s="34" t="s">
        <v>7273</v>
      </c>
      <c s="35" t="s">
        <v>4404</v>
      </c>
      <c s="6" t="s">
        <v>7274</v>
      </c>
      <c s="36" t="s">
        <v>90</v>
      </c>
      <c s="37">
        <v>5</v>
      </c>
      <c s="36">
        <v>0</v>
      </c>
      <c s="36">
        <f>ROUND(G94*H94,6)</f>
      </c>
      <c r="L94" s="38">
        <v>0</v>
      </c>
      <c s="32">
        <f>ROUND(ROUND(L94,2)*ROUND(G94,3),2)</f>
      </c>
      <c s="36" t="s">
        <v>429</v>
      </c>
      <c>
        <f>(M94*21)/100</f>
      </c>
      <c t="s">
        <v>27</v>
      </c>
    </row>
    <row r="95" spans="1:5" ht="63.75">
      <c r="A95" s="35" t="s">
        <v>55</v>
      </c>
      <c r="E95" s="39" t="s">
        <v>7275</v>
      </c>
    </row>
    <row r="96" spans="1:5" ht="12.75">
      <c r="A96" s="35" t="s">
        <v>56</v>
      </c>
      <c r="E96" s="40" t="s">
        <v>7276</v>
      </c>
    </row>
    <row r="97" spans="1:5" ht="51">
      <c r="A97" t="s">
        <v>58</v>
      </c>
      <c r="E97" s="39" t="s">
        <v>7277</v>
      </c>
    </row>
    <row r="98" spans="1:16" ht="12.75">
      <c r="A98" t="s">
        <v>49</v>
      </c>
      <c s="34" t="s">
        <v>2101</v>
      </c>
      <c s="34" t="s">
        <v>6888</v>
      </c>
      <c s="35" t="s">
        <v>6889</v>
      </c>
      <c s="6" t="s">
        <v>6890</v>
      </c>
      <c s="36" t="s">
        <v>1012</v>
      </c>
      <c s="37">
        <v>2</v>
      </c>
      <c s="36">
        <v>0</v>
      </c>
      <c s="36">
        <f>ROUND(G98*H98,6)</f>
      </c>
      <c r="L98" s="38">
        <v>0</v>
      </c>
      <c s="32">
        <f>ROUND(ROUND(L98,2)*ROUND(G98,3),2)</f>
      </c>
      <c s="36" t="s">
        <v>429</v>
      </c>
      <c>
        <f>(M98*21)/100</f>
      </c>
      <c t="s">
        <v>27</v>
      </c>
    </row>
    <row r="99" spans="1:5" ht="191.25">
      <c r="A99" s="35" t="s">
        <v>55</v>
      </c>
      <c r="E99" s="39" t="s">
        <v>7278</v>
      </c>
    </row>
    <row r="100" spans="1:5" ht="12.75">
      <c r="A100" s="35" t="s">
        <v>56</v>
      </c>
      <c r="E100" s="40" t="s">
        <v>3769</v>
      </c>
    </row>
    <row r="101" spans="1:5" ht="25.5">
      <c r="A101" t="s">
        <v>58</v>
      </c>
      <c r="E101" s="39" t="s">
        <v>6892</v>
      </c>
    </row>
    <row r="102" spans="1:16" ht="12.75">
      <c r="A102" t="s">
        <v>49</v>
      </c>
      <c s="34" t="s">
        <v>2104</v>
      </c>
      <c s="34" t="s">
        <v>6888</v>
      </c>
      <c s="35" t="s">
        <v>6893</v>
      </c>
      <c s="6" t="s">
        <v>6894</v>
      </c>
      <c s="36" t="s">
        <v>1012</v>
      </c>
      <c s="37">
        <v>2</v>
      </c>
      <c s="36">
        <v>0</v>
      </c>
      <c s="36">
        <f>ROUND(G102*H102,6)</f>
      </c>
      <c r="L102" s="38">
        <v>0</v>
      </c>
      <c s="32">
        <f>ROUND(ROUND(L102,2)*ROUND(G102,3),2)</f>
      </c>
      <c s="36" t="s">
        <v>429</v>
      </c>
      <c>
        <f>(M102*21)/100</f>
      </c>
      <c t="s">
        <v>27</v>
      </c>
    </row>
    <row r="103" spans="1:5" ht="204">
      <c r="A103" s="35" t="s">
        <v>55</v>
      </c>
      <c r="E103" s="39" t="s">
        <v>7279</v>
      </c>
    </row>
    <row r="104" spans="1:5" ht="12.75">
      <c r="A104" s="35" t="s">
        <v>56</v>
      </c>
      <c r="E104" s="40" t="s">
        <v>3769</v>
      </c>
    </row>
    <row r="105" spans="1:5" ht="25.5">
      <c r="A105" t="s">
        <v>58</v>
      </c>
      <c r="E105" s="39" t="s">
        <v>6892</v>
      </c>
    </row>
    <row r="106" spans="1:16" ht="12.75">
      <c r="A106" t="s">
        <v>49</v>
      </c>
      <c s="34" t="s">
        <v>2161</v>
      </c>
      <c s="34" t="s">
        <v>7280</v>
      </c>
      <c s="35" t="s">
        <v>112</v>
      </c>
      <c s="6" t="s">
        <v>7281</v>
      </c>
      <c s="36" t="s">
        <v>1012</v>
      </c>
      <c s="37">
        <v>4</v>
      </c>
      <c s="36">
        <v>0</v>
      </c>
      <c s="36">
        <f>ROUND(G106*H106,6)</f>
      </c>
      <c r="L106" s="38">
        <v>0</v>
      </c>
      <c s="32">
        <f>ROUND(ROUND(L106,2)*ROUND(G106,3),2)</f>
      </c>
      <c s="36" t="s">
        <v>429</v>
      </c>
      <c>
        <f>(M106*21)/100</f>
      </c>
      <c t="s">
        <v>27</v>
      </c>
    </row>
    <row r="107" spans="1:5" ht="267.75">
      <c r="A107" s="35" t="s">
        <v>55</v>
      </c>
      <c r="E107" s="39" t="s">
        <v>7282</v>
      </c>
    </row>
    <row r="108" spans="1:5" ht="12.75">
      <c r="A108" s="35" t="s">
        <v>56</v>
      </c>
      <c r="E108" s="40" t="s">
        <v>5</v>
      </c>
    </row>
    <row r="109" spans="1:5" ht="12.75">
      <c r="A109" t="s">
        <v>58</v>
      </c>
      <c r="E109" s="39" t="s">
        <v>433</v>
      </c>
    </row>
    <row r="110" spans="1:16" ht="12.75">
      <c r="A110" t="s">
        <v>49</v>
      </c>
      <c s="34" t="s">
        <v>7283</v>
      </c>
      <c s="34" t="s">
        <v>6896</v>
      </c>
      <c s="35" t="s">
        <v>5262</v>
      </c>
      <c s="6" t="s">
        <v>6897</v>
      </c>
      <c s="36" t="s">
        <v>1012</v>
      </c>
      <c s="37">
        <v>1</v>
      </c>
      <c s="36">
        <v>0</v>
      </c>
      <c s="36">
        <f>ROUND(G110*H110,6)</f>
      </c>
      <c r="L110" s="38">
        <v>0</v>
      </c>
      <c s="32">
        <f>ROUND(ROUND(L110,2)*ROUND(G110,3),2)</f>
      </c>
      <c s="36" t="s">
        <v>429</v>
      </c>
      <c>
        <f>(M110*21)/100</f>
      </c>
      <c t="s">
        <v>27</v>
      </c>
    </row>
    <row r="111" spans="1:5" ht="114.75">
      <c r="A111" s="35" t="s">
        <v>55</v>
      </c>
      <c r="E111" s="39" t="s">
        <v>7284</v>
      </c>
    </row>
    <row r="112" spans="1:5" ht="12.75">
      <c r="A112" s="35" t="s">
        <v>56</v>
      </c>
      <c r="E112" s="40" t="s">
        <v>545</v>
      </c>
    </row>
    <row r="113" spans="1:5" ht="12.75">
      <c r="A113" t="s">
        <v>58</v>
      </c>
      <c r="E113" s="39" t="s">
        <v>433</v>
      </c>
    </row>
    <row r="114" spans="1:16" ht="12.75">
      <c r="A114" t="s">
        <v>49</v>
      </c>
      <c s="34" t="s">
        <v>7285</v>
      </c>
      <c s="34" t="s">
        <v>6896</v>
      </c>
      <c s="35" t="s">
        <v>6899</v>
      </c>
      <c s="6" t="s">
        <v>6900</v>
      </c>
      <c s="36" t="s">
        <v>1012</v>
      </c>
      <c s="37">
        <v>1</v>
      </c>
      <c s="36">
        <v>0</v>
      </c>
      <c s="36">
        <f>ROUND(G114*H114,6)</f>
      </c>
      <c r="L114" s="38">
        <v>0</v>
      </c>
      <c s="32">
        <f>ROUND(ROUND(L114,2)*ROUND(G114,3),2)</f>
      </c>
      <c s="36" t="s">
        <v>429</v>
      </c>
      <c>
        <f>(M114*21)/100</f>
      </c>
      <c t="s">
        <v>27</v>
      </c>
    </row>
    <row r="115" spans="1:5" ht="127.5">
      <c r="A115" s="35" t="s">
        <v>55</v>
      </c>
      <c r="E115" s="39" t="s">
        <v>7286</v>
      </c>
    </row>
    <row r="116" spans="1:5" ht="12.75">
      <c r="A116" s="35" t="s">
        <v>56</v>
      </c>
      <c r="E116" s="40" t="s">
        <v>545</v>
      </c>
    </row>
    <row r="117" spans="1:5" ht="12.75">
      <c r="A117" t="s">
        <v>58</v>
      </c>
      <c r="E117" s="39" t="s">
        <v>433</v>
      </c>
    </row>
    <row r="118" spans="1:16" ht="12.75">
      <c r="A118" t="s">
        <v>49</v>
      </c>
      <c s="34" t="s">
        <v>7287</v>
      </c>
      <c s="34" t="s">
        <v>6896</v>
      </c>
      <c s="35" t="s">
        <v>6902</v>
      </c>
      <c s="6" t="s">
        <v>6903</v>
      </c>
      <c s="36" t="s">
        <v>1012</v>
      </c>
      <c s="37">
        <v>1</v>
      </c>
      <c s="36">
        <v>0</v>
      </c>
      <c s="36">
        <f>ROUND(G118*H118,6)</f>
      </c>
      <c r="L118" s="38">
        <v>0</v>
      </c>
      <c s="32">
        <f>ROUND(ROUND(L118,2)*ROUND(G118,3),2)</f>
      </c>
      <c s="36" t="s">
        <v>429</v>
      </c>
      <c>
        <f>(M118*21)/100</f>
      </c>
      <c t="s">
        <v>27</v>
      </c>
    </row>
    <row r="119" spans="1:5" ht="255">
      <c r="A119" s="35" t="s">
        <v>55</v>
      </c>
      <c r="E119" s="39" t="s">
        <v>7288</v>
      </c>
    </row>
    <row r="120" spans="1:5" ht="12.75">
      <c r="A120" s="35" t="s">
        <v>56</v>
      </c>
      <c r="E120" s="40" t="s">
        <v>545</v>
      </c>
    </row>
    <row r="121" spans="1:5" ht="12.75">
      <c r="A121" t="s">
        <v>58</v>
      </c>
      <c r="E121" s="39" t="s">
        <v>433</v>
      </c>
    </row>
    <row r="122" spans="1:16" ht="25.5">
      <c r="A122" t="s">
        <v>49</v>
      </c>
      <c s="34" t="s">
        <v>7289</v>
      </c>
      <c s="34" t="s">
        <v>6896</v>
      </c>
      <c s="35" t="s">
        <v>6905</v>
      </c>
      <c s="6" t="s">
        <v>6906</v>
      </c>
      <c s="36" t="s">
        <v>1012</v>
      </c>
      <c s="37">
        <v>1</v>
      </c>
      <c s="36">
        <v>0</v>
      </c>
      <c s="36">
        <f>ROUND(G122*H122,6)</f>
      </c>
      <c r="L122" s="38">
        <v>0</v>
      </c>
      <c s="32">
        <f>ROUND(ROUND(L122,2)*ROUND(G122,3),2)</f>
      </c>
      <c s="36" t="s">
        <v>429</v>
      </c>
      <c>
        <f>(M122*21)/100</f>
      </c>
      <c t="s">
        <v>27</v>
      </c>
    </row>
    <row r="123" spans="1:5" ht="229.5">
      <c r="A123" s="35" t="s">
        <v>55</v>
      </c>
      <c r="E123" s="39" t="s">
        <v>7290</v>
      </c>
    </row>
    <row r="124" spans="1:5" ht="12.75">
      <c r="A124" s="35" t="s">
        <v>56</v>
      </c>
      <c r="E124" s="40" t="s">
        <v>545</v>
      </c>
    </row>
    <row r="125" spans="1:5" ht="12.75">
      <c r="A125" t="s">
        <v>58</v>
      </c>
      <c r="E125" s="39" t="s">
        <v>433</v>
      </c>
    </row>
    <row r="126" spans="1:16" ht="25.5">
      <c r="A126" t="s">
        <v>49</v>
      </c>
      <c s="34" t="s">
        <v>7291</v>
      </c>
      <c s="34" t="s">
        <v>7292</v>
      </c>
      <c s="35" t="s">
        <v>4404</v>
      </c>
      <c s="6" t="s">
        <v>7293</v>
      </c>
      <c s="36" t="s">
        <v>1012</v>
      </c>
      <c s="37">
        <v>1</v>
      </c>
      <c s="36">
        <v>0</v>
      </c>
      <c s="36">
        <f>ROUND(G126*H126,6)</f>
      </c>
      <c r="L126" s="38">
        <v>0</v>
      </c>
      <c s="32">
        <f>ROUND(ROUND(L126,2)*ROUND(G126,3),2)</f>
      </c>
      <c s="36" t="s">
        <v>429</v>
      </c>
      <c>
        <f>(M126*21)/100</f>
      </c>
      <c t="s">
        <v>27</v>
      </c>
    </row>
    <row r="127" spans="1:5" ht="51">
      <c r="A127" s="35" t="s">
        <v>55</v>
      </c>
      <c r="E127" s="39" t="s">
        <v>7294</v>
      </c>
    </row>
    <row r="128" spans="1:5" ht="12.75">
      <c r="A128" s="35" t="s">
        <v>56</v>
      </c>
      <c r="E128" s="40" t="s">
        <v>7269</v>
      </c>
    </row>
    <row r="129" spans="1:5" ht="12.75">
      <c r="A129" t="s">
        <v>58</v>
      </c>
      <c r="E129" s="39" t="s">
        <v>7240</v>
      </c>
    </row>
    <row r="130" spans="1:13" ht="12.75">
      <c r="A130" t="s">
        <v>46</v>
      </c>
      <c r="C130" s="31" t="s">
        <v>71</v>
      </c>
      <c r="E130" s="33" t="s">
        <v>72</v>
      </c>
      <c r="J130" s="32">
        <f>0</f>
      </c>
      <c s="32">
        <f>0</f>
      </c>
      <c s="32">
        <f>0+L131+L135+L139+L143+L147+L151+L155+L159+L163+L167+L171+L175+L179+L183+L187+L191+L195+L199+L203+L207+L211+L215+L219+L223+L227+L231+L235+L239+L243+L247+L251+L255+L259+L263+L267+L271+L275+L279+L283+L287+L291+L295+L299+L303+L307+L311</f>
      </c>
      <c s="32">
        <f>0+M131+M135+M139+M143+M147+M151+M155+M159+M163+M167+M171+M175+M179+M183+M187+M191+M195+M199+M203+M207+M211+M215+M219+M223+M227+M231+M235+M239+M243+M247+M251+M255+M259+M263+M267+M271+M275+M279+M283+M287+M291+M295+M299+M303+M307+M311</f>
      </c>
    </row>
    <row r="131" spans="1:16" ht="12.75">
      <c r="A131" t="s">
        <v>49</v>
      </c>
      <c s="34" t="s">
        <v>134</v>
      </c>
      <c s="34" t="s">
        <v>4605</v>
      </c>
      <c s="35" t="s">
        <v>5</v>
      </c>
      <c s="6" t="s">
        <v>4606</v>
      </c>
      <c s="36" t="s">
        <v>276</v>
      </c>
      <c s="37">
        <v>3456</v>
      </c>
      <c s="36">
        <v>0</v>
      </c>
      <c s="36">
        <f>ROUND(G131*H131,6)</f>
      </c>
      <c r="L131" s="38">
        <v>0</v>
      </c>
      <c s="32">
        <f>ROUND(ROUND(L131,2)*ROUND(G131,3),2)</f>
      </c>
      <c s="36" t="s">
        <v>429</v>
      </c>
      <c>
        <f>(M131*21)/100</f>
      </c>
      <c t="s">
        <v>27</v>
      </c>
    </row>
    <row r="132" spans="1:5" ht="76.5">
      <c r="A132" s="35" t="s">
        <v>55</v>
      </c>
      <c r="E132" s="39" t="s">
        <v>7295</v>
      </c>
    </row>
    <row r="133" spans="1:5" ht="12.75">
      <c r="A133" s="35" t="s">
        <v>56</v>
      </c>
      <c r="E133" s="40" t="s">
        <v>7296</v>
      </c>
    </row>
    <row r="134" spans="1:5" ht="38.25">
      <c r="A134" t="s">
        <v>58</v>
      </c>
      <c r="E134" s="39" t="s">
        <v>3929</v>
      </c>
    </row>
    <row r="135" spans="1:16" ht="12.75">
      <c r="A135" t="s">
        <v>49</v>
      </c>
      <c s="34" t="s">
        <v>138</v>
      </c>
      <c s="34" t="s">
        <v>7297</v>
      </c>
      <c s="35" t="s">
        <v>5</v>
      </c>
      <c s="6" t="s">
        <v>7298</v>
      </c>
      <c s="36" t="s">
        <v>95</v>
      </c>
      <c s="37">
        <v>385</v>
      </c>
      <c s="36">
        <v>0</v>
      </c>
      <c s="36">
        <f>ROUND(G135*H135,6)</f>
      </c>
      <c r="L135" s="38">
        <v>0</v>
      </c>
      <c s="32">
        <f>ROUND(ROUND(L135,2)*ROUND(G135,3),2)</f>
      </c>
      <c s="36" t="s">
        <v>429</v>
      </c>
      <c>
        <f>(M135*21)/100</f>
      </c>
      <c t="s">
        <v>27</v>
      </c>
    </row>
    <row r="136" spans="1:5" ht="38.25">
      <c r="A136" s="35" t="s">
        <v>55</v>
      </c>
      <c r="E136" s="39" t="s">
        <v>7299</v>
      </c>
    </row>
    <row r="137" spans="1:5" ht="12.75">
      <c r="A137" s="35" t="s">
        <v>56</v>
      </c>
      <c r="E137" s="40" t="s">
        <v>7300</v>
      </c>
    </row>
    <row r="138" spans="1:5" ht="51">
      <c r="A138" t="s">
        <v>58</v>
      </c>
      <c r="E138" s="39" t="s">
        <v>7301</v>
      </c>
    </row>
    <row r="139" spans="1:16" ht="12.75">
      <c r="A139" t="s">
        <v>49</v>
      </c>
      <c s="34" t="s">
        <v>142</v>
      </c>
      <c s="34" t="s">
        <v>7302</v>
      </c>
      <c s="35" t="s">
        <v>5</v>
      </c>
      <c s="6" t="s">
        <v>7303</v>
      </c>
      <c s="36" t="s">
        <v>95</v>
      </c>
      <c s="37">
        <v>385</v>
      </c>
      <c s="36">
        <v>0</v>
      </c>
      <c s="36">
        <f>ROUND(G139*H139,6)</f>
      </c>
      <c r="L139" s="38">
        <v>0</v>
      </c>
      <c s="32">
        <f>ROUND(ROUND(L139,2)*ROUND(G139,3),2)</f>
      </c>
      <c s="36" t="s">
        <v>429</v>
      </c>
      <c>
        <f>(M139*21)/100</f>
      </c>
      <c t="s">
        <v>27</v>
      </c>
    </row>
    <row r="140" spans="1:5" ht="38.25">
      <c r="A140" s="35" t="s">
        <v>55</v>
      </c>
      <c r="E140" s="39" t="s">
        <v>7299</v>
      </c>
    </row>
    <row r="141" spans="1:5" ht="12.75">
      <c r="A141" s="35" t="s">
        <v>56</v>
      </c>
      <c r="E141" s="40" t="s">
        <v>7300</v>
      </c>
    </row>
    <row r="142" spans="1:5" ht="51">
      <c r="A142" t="s">
        <v>58</v>
      </c>
      <c r="E142" s="39" t="s">
        <v>7301</v>
      </c>
    </row>
    <row r="143" spans="1:16" ht="12.75">
      <c r="A143" t="s">
        <v>49</v>
      </c>
      <c s="34" t="s">
        <v>146</v>
      </c>
      <c s="34" t="s">
        <v>7304</v>
      </c>
      <c s="35" t="s">
        <v>5</v>
      </c>
      <c s="6" t="s">
        <v>7305</v>
      </c>
      <c s="36" t="s">
        <v>75</v>
      </c>
      <c s="37">
        <v>689.287</v>
      </c>
      <c s="36">
        <v>0</v>
      </c>
      <c s="36">
        <f>ROUND(G143*H143,6)</f>
      </c>
      <c r="L143" s="38">
        <v>0</v>
      </c>
      <c s="32">
        <f>ROUND(ROUND(L143,2)*ROUND(G143,3),2)</f>
      </c>
      <c s="36" t="s">
        <v>429</v>
      </c>
      <c>
        <f>(M143*21)/100</f>
      </c>
      <c t="s">
        <v>27</v>
      </c>
    </row>
    <row r="144" spans="1:5" ht="12.75">
      <c r="A144" s="35" t="s">
        <v>55</v>
      </c>
      <c r="E144" s="39" t="s">
        <v>5</v>
      </c>
    </row>
    <row r="145" spans="1:5" ht="12.75">
      <c r="A145" s="35" t="s">
        <v>56</v>
      </c>
      <c r="E145" s="40" t="s">
        <v>7306</v>
      </c>
    </row>
    <row r="146" spans="1:5" ht="12.75">
      <c r="A146" t="s">
        <v>58</v>
      </c>
      <c r="E146" s="39" t="s">
        <v>47</v>
      </c>
    </row>
    <row r="147" spans="1:16" ht="12.75">
      <c r="A147" t="s">
        <v>49</v>
      </c>
      <c s="34" t="s">
        <v>150</v>
      </c>
      <c s="34" t="s">
        <v>7307</v>
      </c>
      <c s="35" t="s">
        <v>5</v>
      </c>
      <c s="6" t="s">
        <v>7308</v>
      </c>
      <c s="36" t="s">
        <v>75</v>
      </c>
      <c s="37">
        <v>689.287</v>
      </c>
      <c s="36">
        <v>0</v>
      </c>
      <c s="36">
        <f>ROUND(G147*H147,6)</f>
      </c>
      <c r="L147" s="38">
        <v>0</v>
      </c>
      <c s="32">
        <f>ROUND(ROUND(L147,2)*ROUND(G147,3),2)</f>
      </c>
      <c s="36" t="s">
        <v>429</v>
      </c>
      <c>
        <f>(M147*21)/100</f>
      </c>
      <c t="s">
        <v>27</v>
      </c>
    </row>
    <row r="148" spans="1:5" ht="12.75">
      <c r="A148" s="35" t="s">
        <v>55</v>
      </c>
      <c r="E148" s="39" t="s">
        <v>5</v>
      </c>
    </row>
    <row r="149" spans="1:5" ht="12.75">
      <c r="A149" s="35" t="s">
        <v>56</v>
      </c>
      <c r="E149" s="40" t="s">
        <v>7306</v>
      </c>
    </row>
    <row r="150" spans="1:5" ht="12.75">
      <c r="A150" t="s">
        <v>58</v>
      </c>
      <c r="E150" s="39" t="s">
        <v>47</v>
      </c>
    </row>
    <row r="151" spans="1:16" ht="12.75">
      <c r="A151" t="s">
        <v>49</v>
      </c>
      <c s="34" t="s">
        <v>153</v>
      </c>
      <c s="34" t="s">
        <v>7309</v>
      </c>
      <c s="35" t="s">
        <v>5</v>
      </c>
      <c s="6" t="s">
        <v>7310</v>
      </c>
      <c s="36" t="s">
        <v>75</v>
      </c>
      <c s="37">
        <v>619.853</v>
      </c>
      <c s="36">
        <v>0</v>
      </c>
      <c s="36">
        <f>ROUND(G151*H151,6)</f>
      </c>
      <c r="L151" s="38">
        <v>0</v>
      </c>
      <c s="32">
        <f>ROUND(ROUND(L151,2)*ROUND(G151,3),2)</f>
      </c>
      <c s="36" t="s">
        <v>429</v>
      </c>
      <c>
        <f>(M151*21)/100</f>
      </c>
      <c t="s">
        <v>27</v>
      </c>
    </row>
    <row r="152" spans="1:5" ht="12.75">
      <c r="A152" s="35" t="s">
        <v>55</v>
      </c>
      <c r="E152" s="39" t="s">
        <v>5</v>
      </c>
    </row>
    <row r="153" spans="1:5" ht="12.75">
      <c r="A153" s="35" t="s">
        <v>56</v>
      </c>
      <c r="E153" s="40" t="s">
        <v>7311</v>
      </c>
    </row>
    <row r="154" spans="1:5" ht="12.75">
      <c r="A154" t="s">
        <v>58</v>
      </c>
      <c r="E154" s="39" t="s">
        <v>47</v>
      </c>
    </row>
    <row r="155" spans="1:16" ht="12.75">
      <c r="A155" t="s">
        <v>49</v>
      </c>
      <c s="34" t="s">
        <v>157</v>
      </c>
      <c s="34" t="s">
        <v>7312</v>
      </c>
      <c s="35" t="s">
        <v>5</v>
      </c>
      <c s="6" t="s">
        <v>7313</v>
      </c>
      <c s="36" t="s">
        <v>75</v>
      </c>
      <c s="37">
        <v>619.853</v>
      </c>
      <c s="36">
        <v>0</v>
      </c>
      <c s="36">
        <f>ROUND(G155*H155,6)</f>
      </c>
      <c r="L155" s="38">
        <v>0</v>
      </c>
      <c s="32">
        <f>ROUND(ROUND(L155,2)*ROUND(G155,3),2)</f>
      </c>
      <c s="36" t="s">
        <v>429</v>
      </c>
      <c>
        <f>(M155*21)/100</f>
      </c>
      <c t="s">
        <v>27</v>
      </c>
    </row>
    <row r="156" spans="1:5" ht="12.75">
      <c r="A156" s="35" t="s">
        <v>55</v>
      </c>
      <c r="E156" s="39" t="s">
        <v>5</v>
      </c>
    </row>
    <row r="157" spans="1:5" ht="12.75">
      <c r="A157" s="35" t="s">
        <v>56</v>
      </c>
      <c r="E157" s="40" t="s">
        <v>7311</v>
      </c>
    </row>
    <row r="158" spans="1:5" ht="12.75">
      <c r="A158" t="s">
        <v>58</v>
      </c>
      <c r="E158" s="39" t="s">
        <v>47</v>
      </c>
    </row>
    <row r="159" spans="1:16" ht="12.75">
      <c r="A159" t="s">
        <v>49</v>
      </c>
      <c s="34" t="s">
        <v>161</v>
      </c>
      <c s="34" t="s">
        <v>7314</v>
      </c>
      <c s="35" t="s">
        <v>5</v>
      </c>
      <c s="6" t="s">
        <v>7315</v>
      </c>
      <c s="36" t="s">
        <v>75</v>
      </c>
      <c s="37">
        <v>441.256</v>
      </c>
      <c s="36">
        <v>0</v>
      </c>
      <c s="36">
        <f>ROUND(G159*H159,6)</f>
      </c>
      <c r="L159" s="38">
        <v>0</v>
      </c>
      <c s="32">
        <f>ROUND(ROUND(L159,2)*ROUND(G159,3),2)</f>
      </c>
      <c s="36" t="s">
        <v>429</v>
      </c>
      <c>
        <f>(M159*21)/100</f>
      </c>
      <c t="s">
        <v>27</v>
      </c>
    </row>
    <row r="160" spans="1:5" ht="12.75">
      <c r="A160" s="35" t="s">
        <v>55</v>
      </c>
      <c r="E160" s="39" t="s">
        <v>5</v>
      </c>
    </row>
    <row r="161" spans="1:5" ht="12.75">
      <c r="A161" s="35" t="s">
        <v>56</v>
      </c>
      <c r="E161" s="40" t="s">
        <v>7316</v>
      </c>
    </row>
    <row r="162" spans="1:5" ht="12.75">
      <c r="A162" t="s">
        <v>58</v>
      </c>
      <c r="E162" s="39" t="s">
        <v>47</v>
      </c>
    </row>
    <row r="163" spans="1:16" ht="12.75">
      <c r="A163" t="s">
        <v>49</v>
      </c>
      <c s="34" t="s">
        <v>165</v>
      </c>
      <c s="34" t="s">
        <v>7317</v>
      </c>
      <c s="35" t="s">
        <v>5</v>
      </c>
      <c s="6" t="s">
        <v>7318</v>
      </c>
      <c s="36" t="s">
        <v>75</v>
      </c>
      <c s="37">
        <v>441.256</v>
      </c>
      <c s="36">
        <v>0</v>
      </c>
      <c s="36">
        <f>ROUND(G163*H163,6)</f>
      </c>
      <c r="L163" s="38">
        <v>0</v>
      </c>
      <c s="32">
        <f>ROUND(ROUND(L163,2)*ROUND(G163,3),2)</f>
      </c>
      <c s="36" t="s">
        <v>429</v>
      </c>
      <c>
        <f>(M163*21)/100</f>
      </c>
      <c t="s">
        <v>27</v>
      </c>
    </row>
    <row r="164" spans="1:5" ht="12.75">
      <c r="A164" s="35" t="s">
        <v>55</v>
      </c>
      <c r="E164" s="39" t="s">
        <v>5</v>
      </c>
    </row>
    <row r="165" spans="1:5" ht="12.75">
      <c r="A165" s="35" t="s">
        <v>56</v>
      </c>
      <c r="E165" s="40" t="s">
        <v>7316</v>
      </c>
    </row>
    <row r="166" spans="1:5" ht="12.75">
      <c r="A166" t="s">
        <v>58</v>
      </c>
      <c r="E166" s="39" t="s">
        <v>47</v>
      </c>
    </row>
    <row r="167" spans="1:16" ht="12.75">
      <c r="A167" t="s">
        <v>49</v>
      </c>
      <c s="34" t="s">
        <v>169</v>
      </c>
      <c s="34" t="s">
        <v>7319</v>
      </c>
      <c s="35" t="s">
        <v>5</v>
      </c>
      <c s="6" t="s">
        <v>7320</v>
      </c>
      <c s="36" t="s">
        <v>75</v>
      </c>
      <c s="37">
        <v>210.151</v>
      </c>
      <c s="36">
        <v>0</v>
      </c>
      <c s="36">
        <f>ROUND(G167*H167,6)</f>
      </c>
      <c r="L167" s="38">
        <v>0</v>
      </c>
      <c s="32">
        <f>ROUND(ROUND(L167,2)*ROUND(G167,3),2)</f>
      </c>
      <c s="36" t="s">
        <v>429</v>
      </c>
      <c>
        <f>(M167*21)/100</f>
      </c>
      <c t="s">
        <v>27</v>
      </c>
    </row>
    <row r="168" spans="1:5" ht="12.75">
      <c r="A168" s="35" t="s">
        <v>55</v>
      </c>
      <c r="E168" s="39" t="s">
        <v>5</v>
      </c>
    </row>
    <row r="169" spans="1:5" ht="12.75">
      <c r="A169" s="35" t="s">
        <v>56</v>
      </c>
      <c r="E169" s="40" t="s">
        <v>7321</v>
      </c>
    </row>
    <row r="170" spans="1:5" ht="12.75">
      <c r="A170" t="s">
        <v>58</v>
      </c>
      <c r="E170" s="39" t="s">
        <v>47</v>
      </c>
    </row>
    <row r="171" spans="1:16" ht="12.75">
      <c r="A171" t="s">
        <v>49</v>
      </c>
      <c s="34" t="s">
        <v>173</v>
      </c>
      <c s="34" t="s">
        <v>7322</v>
      </c>
      <c s="35" t="s">
        <v>5</v>
      </c>
      <c s="6" t="s">
        <v>7323</v>
      </c>
      <c s="36" t="s">
        <v>75</v>
      </c>
      <c s="37">
        <v>210.151</v>
      </c>
      <c s="36">
        <v>0</v>
      </c>
      <c s="36">
        <f>ROUND(G171*H171,6)</f>
      </c>
      <c r="L171" s="38">
        <v>0</v>
      </c>
      <c s="32">
        <f>ROUND(ROUND(L171,2)*ROUND(G171,3),2)</f>
      </c>
      <c s="36" t="s">
        <v>429</v>
      </c>
      <c>
        <f>(M171*21)/100</f>
      </c>
      <c t="s">
        <v>27</v>
      </c>
    </row>
    <row r="172" spans="1:5" ht="12.75">
      <c r="A172" s="35" t="s">
        <v>55</v>
      </c>
      <c r="E172" s="39" t="s">
        <v>5</v>
      </c>
    </row>
    <row r="173" spans="1:5" ht="12.75">
      <c r="A173" s="35" t="s">
        <v>56</v>
      </c>
      <c r="E173" s="40" t="s">
        <v>7321</v>
      </c>
    </row>
    <row r="174" spans="1:5" ht="12.75">
      <c r="A174" t="s">
        <v>58</v>
      </c>
      <c r="E174" s="39" t="s">
        <v>47</v>
      </c>
    </row>
    <row r="175" spans="1:16" ht="12.75">
      <c r="A175" t="s">
        <v>49</v>
      </c>
      <c s="34" t="s">
        <v>177</v>
      </c>
      <c s="34" t="s">
        <v>7324</v>
      </c>
      <c s="35" t="s">
        <v>5</v>
      </c>
      <c s="6" t="s">
        <v>7325</v>
      </c>
      <c s="36" t="s">
        <v>75</v>
      </c>
      <c s="37">
        <v>188.982</v>
      </c>
      <c s="36">
        <v>0</v>
      </c>
      <c s="36">
        <f>ROUND(G175*H175,6)</f>
      </c>
      <c r="L175" s="38">
        <v>0</v>
      </c>
      <c s="32">
        <f>ROUND(ROUND(L175,2)*ROUND(G175,3),2)</f>
      </c>
      <c s="36" t="s">
        <v>429</v>
      </c>
      <c>
        <f>(M175*21)/100</f>
      </c>
      <c t="s">
        <v>27</v>
      </c>
    </row>
    <row r="176" spans="1:5" ht="12.75">
      <c r="A176" s="35" t="s">
        <v>55</v>
      </c>
      <c r="E176" s="39" t="s">
        <v>5</v>
      </c>
    </row>
    <row r="177" spans="1:5" ht="12.75">
      <c r="A177" s="35" t="s">
        <v>56</v>
      </c>
      <c r="E177" s="40" t="s">
        <v>7326</v>
      </c>
    </row>
    <row r="178" spans="1:5" ht="12.75">
      <c r="A178" t="s">
        <v>58</v>
      </c>
      <c r="E178" s="39" t="s">
        <v>47</v>
      </c>
    </row>
    <row r="179" spans="1:16" ht="12.75">
      <c r="A179" t="s">
        <v>49</v>
      </c>
      <c s="34" t="s">
        <v>181</v>
      </c>
      <c s="34" t="s">
        <v>7327</v>
      </c>
      <c s="35" t="s">
        <v>5</v>
      </c>
      <c s="6" t="s">
        <v>7328</v>
      </c>
      <c s="36" t="s">
        <v>75</v>
      </c>
      <c s="37">
        <v>188.982</v>
      </c>
      <c s="36">
        <v>0</v>
      </c>
      <c s="36">
        <f>ROUND(G179*H179,6)</f>
      </c>
      <c r="L179" s="38">
        <v>0</v>
      </c>
      <c s="32">
        <f>ROUND(ROUND(L179,2)*ROUND(G179,3),2)</f>
      </c>
      <c s="36" t="s">
        <v>429</v>
      </c>
      <c>
        <f>(M179*21)/100</f>
      </c>
      <c t="s">
        <v>27</v>
      </c>
    </row>
    <row r="180" spans="1:5" ht="12.75">
      <c r="A180" s="35" t="s">
        <v>55</v>
      </c>
      <c r="E180" s="39" t="s">
        <v>5</v>
      </c>
    </row>
    <row r="181" spans="1:5" ht="12.75">
      <c r="A181" s="35" t="s">
        <v>56</v>
      </c>
      <c r="E181" s="40" t="s">
        <v>7326</v>
      </c>
    </row>
    <row r="182" spans="1:5" ht="12.75">
      <c r="A182" t="s">
        <v>58</v>
      </c>
      <c r="E182" s="39" t="s">
        <v>47</v>
      </c>
    </row>
    <row r="183" spans="1:16" ht="12.75">
      <c r="A183" t="s">
        <v>49</v>
      </c>
      <c s="34" t="s">
        <v>185</v>
      </c>
      <c s="34" t="s">
        <v>7329</v>
      </c>
      <c s="35" t="s">
        <v>5</v>
      </c>
      <c s="6" t="s">
        <v>7330</v>
      </c>
      <c s="36" t="s">
        <v>75</v>
      </c>
      <c s="37">
        <v>134.531</v>
      </c>
      <c s="36">
        <v>0</v>
      </c>
      <c s="36">
        <f>ROUND(G183*H183,6)</f>
      </c>
      <c r="L183" s="38">
        <v>0</v>
      </c>
      <c s="32">
        <f>ROUND(ROUND(L183,2)*ROUND(G183,3),2)</f>
      </c>
      <c s="36" t="s">
        <v>429</v>
      </c>
      <c>
        <f>(M183*21)/100</f>
      </c>
      <c t="s">
        <v>27</v>
      </c>
    </row>
    <row r="184" spans="1:5" ht="12.75">
      <c r="A184" s="35" t="s">
        <v>55</v>
      </c>
      <c r="E184" s="39" t="s">
        <v>5</v>
      </c>
    </row>
    <row r="185" spans="1:5" ht="12.75">
      <c r="A185" s="35" t="s">
        <v>56</v>
      </c>
      <c r="E185" s="40" t="s">
        <v>7331</v>
      </c>
    </row>
    <row r="186" spans="1:5" ht="12.75">
      <c r="A186" t="s">
        <v>58</v>
      </c>
      <c r="E186" s="39" t="s">
        <v>47</v>
      </c>
    </row>
    <row r="187" spans="1:16" ht="12.75">
      <c r="A187" t="s">
        <v>49</v>
      </c>
      <c s="34" t="s">
        <v>189</v>
      </c>
      <c s="34" t="s">
        <v>7332</v>
      </c>
      <c s="35" t="s">
        <v>5</v>
      </c>
      <c s="6" t="s">
        <v>7333</v>
      </c>
      <c s="36" t="s">
        <v>75</v>
      </c>
      <c s="37">
        <v>134.531</v>
      </c>
      <c s="36">
        <v>0</v>
      </c>
      <c s="36">
        <f>ROUND(G187*H187,6)</f>
      </c>
      <c r="L187" s="38">
        <v>0</v>
      </c>
      <c s="32">
        <f>ROUND(ROUND(L187,2)*ROUND(G187,3),2)</f>
      </c>
      <c s="36" t="s">
        <v>429</v>
      </c>
      <c>
        <f>(M187*21)/100</f>
      </c>
      <c t="s">
        <v>27</v>
      </c>
    </row>
    <row r="188" spans="1:5" ht="12.75">
      <c r="A188" s="35" t="s">
        <v>55</v>
      </c>
      <c r="E188" s="39" t="s">
        <v>5</v>
      </c>
    </row>
    <row r="189" spans="1:5" ht="12.75">
      <c r="A189" s="35" t="s">
        <v>56</v>
      </c>
      <c r="E189" s="40" t="s">
        <v>7331</v>
      </c>
    </row>
    <row r="190" spans="1:5" ht="12.75">
      <c r="A190" t="s">
        <v>58</v>
      </c>
      <c r="E190" s="39" t="s">
        <v>47</v>
      </c>
    </row>
    <row r="191" spans="1:16" ht="12.75">
      <c r="A191" t="s">
        <v>49</v>
      </c>
      <c s="34" t="s">
        <v>193</v>
      </c>
      <c s="34" t="s">
        <v>7334</v>
      </c>
      <c s="35" t="s">
        <v>5</v>
      </c>
      <c s="6" t="s">
        <v>7335</v>
      </c>
      <c s="36" t="s">
        <v>75</v>
      </c>
      <c s="37">
        <v>167.211</v>
      </c>
      <c s="36">
        <v>0</v>
      </c>
      <c s="36">
        <f>ROUND(G191*H191,6)</f>
      </c>
      <c r="L191" s="38">
        <v>0</v>
      </c>
      <c s="32">
        <f>ROUND(ROUND(L191,2)*ROUND(G191,3),2)</f>
      </c>
      <c s="36" t="s">
        <v>429</v>
      </c>
      <c>
        <f>(M191*21)/100</f>
      </c>
      <c t="s">
        <v>27</v>
      </c>
    </row>
    <row r="192" spans="1:5" ht="12.75">
      <c r="A192" s="35" t="s">
        <v>55</v>
      </c>
      <c r="E192" s="39" t="s">
        <v>5</v>
      </c>
    </row>
    <row r="193" spans="1:5" ht="12.75">
      <c r="A193" s="35" t="s">
        <v>56</v>
      </c>
      <c r="E193" s="40" t="s">
        <v>7336</v>
      </c>
    </row>
    <row r="194" spans="1:5" ht="12.75">
      <c r="A194" t="s">
        <v>58</v>
      </c>
      <c r="E194" s="39" t="s">
        <v>47</v>
      </c>
    </row>
    <row r="195" spans="1:16" ht="12.75">
      <c r="A195" t="s">
        <v>49</v>
      </c>
      <c s="34" t="s">
        <v>197</v>
      </c>
      <c s="34" t="s">
        <v>7337</v>
      </c>
      <c s="35" t="s">
        <v>5</v>
      </c>
      <c s="6" t="s">
        <v>7338</v>
      </c>
      <c s="36" t="s">
        <v>75</v>
      </c>
      <c s="37">
        <v>167.211</v>
      </c>
      <c s="36">
        <v>0</v>
      </c>
      <c s="36">
        <f>ROUND(G195*H195,6)</f>
      </c>
      <c r="L195" s="38">
        <v>0</v>
      </c>
      <c s="32">
        <f>ROUND(ROUND(L195,2)*ROUND(G195,3),2)</f>
      </c>
      <c s="36" t="s">
        <v>429</v>
      </c>
      <c>
        <f>(M195*21)/100</f>
      </c>
      <c t="s">
        <v>27</v>
      </c>
    </row>
    <row r="196" spans="1:5" ht="12.75">
      <c r="A196" s="35" t="s">
        <v>55</v>
      </c>
      <c r="E196" s="39" t="s">
        <v>5</v>
      </c>
    </row>
    <row r="197" spans="1:5" ht="12.75">
      <c r="A197" s="35" t="s">
        <v>56</v>
      </c>
      <c r="E197" s="40" t="s">
        <v>7336</v>
      </c>
    </row>
    <row r="198" spans="1:5" ht="12.75">
      <c r="A198" t="s">
        <v>58</v>
      </c>
      <c r="E198" s="39" t="s">
        <v>47</v>
      </c>
    </row>
    <row r="199" spans="1:16" ht="12.75">
      <c r="A199" t="s">
        <v>49</v>
      </c>
      <c s="34" t="s">
        <v>201</v>
      </c>
      <c s="34" t="s">
        <v>7339</v>
      </c>
      <c s="35" t="s">
        <v>5</v>
      </c>
      <c s="6" t="s">
        <v>7340</v>
      </c>
      <c s="36" t="s">
        <v>75</v>
      </c>
      <c s="37">
        <v>150.367</v>
      </c>
      <c s="36">
        <v>0</v>
      </c>
      <c s="36">
        <f>ROUND(G199*H199,6)</f>
      </c>
      <c r="L199" s="38">
        <v>0</v>
      </c>
      <c s="32">
        <f>ROUND(ROUND(L199,2)*ROUND(G199,3),2)</f>
      </c>
      <c s="36" t="s">
        <v>429</v>
      </c>
      <c>
        <f>(M199*21)/100</f>
      </c>
      <c t="s">
        <v>27</v>
      </c>
    </row>
    <row r="200" spans="1:5" ht="12.75">
      <c r="A200" s="35" t="s">
        <v>55</v>
      </c>
      <c r="E200" s="39" t="s">
        <v>5</v>
      </c>
    </row>
    <row r="201" spans="1:5" ht="12.75">
      <c r="A201" s="35" t="s">
        <v>56</v>
      </c>
      <c r="E201" s="40" t="s">
        <v>7341</v>
      </c>
    </row>
    <row r="202" spans="1:5" ht="12.75">
      <c r="A202" t="s">
        <v>58</v>
      </c>
      <c r="E202" s="39" t="s">
        <v>47</v>
      </c>
    </row>
    <row r="203" spans="1:16" ht="12.75">
      <c r="A203" t="s">
        <v>49</v>
      </c>
      <c s="34" t="s">
        <v>205</v>
      </c>
      <c s="34" t="s">
        <v>7342</v>
      </c>
      <c s="35" t="s">
        <v>5</v>
      </c>
      <c s="6" t="s">
        <v>7343</v>
      </c>
      <c s="36" t="s">
        <v>75</v>
      </c>
      <c s="37">
        <v>150.367</v>
      </c>
      <c s="36">
        <v>0</v>
      </c>
      <c s="36">
        <f>ROUND(G203*H203,6)</f>
      </c>
      <c r="L203" s="38">
        <v>0</v>
      </c>
      <c s="32">
        <f>ROUND(ROUND(L203,2)*ROUND(G203,3),2)</f>
      </c>
      <c s="36" t="s">
        <v>429</v>
      </c>
      <c>
        <f>(M203*21)/100</f>
      </c>
      <c t="s">
        <v>27</v>
      </c>
    </row>
    <row r="204" spans="1:5" ht="12.75">
      <c r="A204" s="35" t="s">
        <v>55</v>
      </c>
      <c r="E204" s="39" t="s">
        <v>5</v>
      </c>
    </row>
    <row r="205" spans="1:5" ht="12.75">
      <c r="A205" s="35" t="s">
        <v>56</v>
      </c>
      <c r="E205" s="40" t="s">
        <v>7341</v>
      </c>
    </row>
    <row r="206" spans="1:5" ht="12.75">
      <c r="A206" t="s">
        <v>58</v>
      </c>
      <c r="E206" s="39" t="s">
        <v>47</v>
      </c>
    </row>
    <row r="207" spans="1:16" ht="12.75">
      <c r="A207" t="s">
        <v>49</v>
      </c>
      <c s="34" t="s">
        <v>209</v>
      </c>
      <c s="34" t="s">
        <v>7344</v>
      </c>
      <c s="35" t="s">
        <v>5</v>
      </c>
      <c s="6" t="s">
        <v>7345</v>
      </c>
      <c s="36" t="s">
        <v>75</v>
      </c>
      <c s="37">
        <v>107.042</v>
      </c>
      <c s="36">
        <v>0</v>
      </c>
      <c s="36">
        <f>ROUND(G207*H207,6)</f>
      </c>
      <c r="L207" s="38">
        <v>0</v>
      </c>
      <c s="32">
        <f>ROUND(ROUND(L207,2)*ROUND(G207,3),2)</f>
      </c>
      <c s="36" t="s">
        <v>429</v>
      </c>
      <c>
        <f>(M207*21)/100</f>
      </c>
      <c t="s">
        <v>27</v>
      </c>
    </row>
    <row r="208" spans="1:5" ht="12.75">
      <c r="A208" s="35" t="s">
        <v>55</v>
      </c>
      <c r="E208" s="39" t="s">
        <v>5</v>
      </c>
    </row>
    <row r="209" spans="1:5" ht="12.75">
      <c r="A209" s="35" t="s">
        <v>56</v>
      </c>
      <c r="E209" s="40" t="s">
        <v>7346</v>
      </c>
    </row>
    <row r="210" spans="1:5" ht="12.75">
      <c r="A210" t="s">
        <v>58</v>
      </c>
      <c r="E210" s="39" t="s">
        <v>47</v>
      </c>
    </row>
    <row r="211" spans="1:16" ht="12.75">
      <c r="A211" t="s">
        <v>49</v>
      </c>
      <c s="34" t="s">
        <v>213</v>
      </c>
      <c s="34" t="s">
        <v>7347</v>
      </c>
      <c s="35" t="s">
        <v>5</v>
      </c>
      <c s="6" t="s">
        <v>7348</v>
      </c>
      <c s="36" t="s">
        <v>75</v>
      </c>
      <c s="37">
        <v>107.042</v>
      </c>
      <c s="36">
        <v>0</v>
      </c>
      <c s="36">
        <f>ROUND(G211*H211,6)</f>
      </c>
      <c r="L211" s="38">
        <v>0</v>
      </c>
      <c s="32">
        <f>ROUND(ROUND(L211,2)*ROUND(G211,3),2)</f>
      </c>
      <c s="36" t="s">
        <v>429</v>
      </c>
      <c>
        <f>(M211*21)/100</f>
      </c>
      <c t="s">
        <v>27</v>
      </c>
    </row>
    <row r="212" spans="1:5" ht="12.75">
      <c r="A212" s="35" t="s">
        <v>55</v>
      </c>
      <c r="E212" s="39" t="s">
        <v>5</v>
      </c>
    </row>
    <row r="213" spans="1:5" ht="12.75">
      <c r="A213" s="35" t="s">
        <v>56</v>
      </c>
      <c r="E213" s="40" t="s">
        <v>7346</v>
      </c>
    </row>
    <row r="214" spans="1:5" ht="12.75">
      <c r="A214" t="s">
        <v>58</v>
      </c>
      <c r="E214" s="39" t="s">
        <v>47</v>
      </c>
    </row>
    <row r="215" spans="1:16" ht="12.75">
      <c r="A215" t="s">
        <v>49</v>
      </c>
      <c s="34" t="s">
        <v>217</v>
      </c>
      <c s="34" t="s">
        <v>7349</v>
      </c>
      <c s="35" t="s">
        <v>5</v>
      </c>
      <c s="6" t="s">
        <v>7350</v>
      </c>
      <c s="36" t="s">
        <v>75</v>
      </c>
      <c s="37">
        <v>424.62</v>
      </c>
      <c s="36">
        <v>0</v>
      </c>
      <c s="36">
        <f>ROUND(G215*H215,6)</f>
      </c>
      <c r="L215" s="38">
        <v>0</v>
      </c>
      <c s="32">
        <f>ROUND(ROUND(L215,2)*ROUND(G215,3),2)</f>
      </c>
      <c s="36" t="s">
        <v>429</v>
      </c>
      <c>
        <f>(M215*21)/100</f>
      </c>
      <c t="s">
        <v>27</v>
      </c>
    </row>
    <row r="216" spans="1:5" ht="12.75">
      <c r="A216" s="35" t="s">
        <v>55</v>
      </c>
      <c r="E216" s="39" t="s">
        <v>5</v>
      </c>
    </row>
    <row r="217" spans="1:5" ht="12.75">
      <c r="A217" s="35" t="s">
        <v>56</v>
      </c>
      <c r="E217" s="40" t="s">
        <v>7351</v>
      </c>
    </row>
    <row r="218" spans="1:5" ht="12.75">
      <c r="A218" t="s">
        <v>58</v>
      </c>
      <c r="E218" s="39" t="s">
        <v>47</v>
      </c>
    </row>
    <row r="219" spans="1:16" ht="12.75">
      <c r="A219" t="s">
        <v>49</v>
      </c>
      <c s="34" t="s">
        <v>221</v>
      </c>
      <c s="34" t="s">
        <v>7352</v>
      </c>
      <c s="35" t="s">
        <v>5</v>
      </c>
      <c s="6" t="s">
        <v>7353</v>
      </c>
      <c s="36" t="s">
        <v>75</v>
      </c>
      <c s="37">
        <v>424.62</v>
      </c>
      <c s="36">
        <v>0</v>
      </c>
      <c s="36">
        <f>ROUND(G219*H219,6)</f>
      </c>
      <c r="L219" s="38">
        <v>0</v>
      </c>
      <c s="32">
        <f>ROUND(ROUND(L219,2)*ROUND(G219,3),2)</f>
      </c>
      <c s="36" t="s">
        <v>429</v>
      </c>
      <c>
        <f>(M219*21)/100</f>
      </c>
      <c t="s">
        <v>27</v>
      </c>
    </row>
    <row r="220" spans="1:5" ht="12.75">
      <c r="A220" s="35" t="s">
        <v>55</v>
      </c>
      <c r="E220" s="39" t="s">
        <v>5</v>
      </c>
    </row>
    <row r="221" spans="1:5" ht="12.75">
      <c r="A221" s="35" t="s">
        <v>56</v>
      </c>
      <c r="E221" s="40" t="s">
        <v>7351</v>
      </c>
    </row>
    <row r="222" spans="1:5" ht="12.75">
      <c r="A222" t="s">
        <v>58</v>
      </c>
      <c r="E222" s="39" t="s">
        <v>47</v>
      </c>
    </row>
    <row r="223" spans="1:16" ht="12.75">
      <c r="A223" t="s">
        <v>49</v>
      </c>
      <c s="34" t="s">
        <v>225</v>
      </c>
      <c s="34" t="s">
        <v>7354</v>
      </c>
      <c s="35" t="s">
        <v>5</v>
      </c>
      <c s="6" t="s">
        <v>7355</v>
      </c>
      <c s="36" t="s">
        <v>75</v>
      </c>
      <c s="37">
        <v>875.198</v>
      </c>
      <c s="36">
        <v>0</v>
      </c>
      <c s="36">
        <f>ROUND(G223*H223,6)</f>
      </c>
      <c r="L223" s="38">
        <v>0</v>
      </c>
      <c s="32">
        <f>ROUND(ROUND(L223,2)*ROUND(G223,3),2)</f>
      </c>
      <c s="36" t="s">
        <v>429</v>
      </c>
      <c>
        <f>(M223*21)/100</f>
      </c>
      <c t="s">
        <v>27</v>
      </c>
    </row>
    <row r="224" spans="1:5" ht="12.75">
      <c r="A224" s="35" t="s">
        <v>55</v>
      </c>
      <c r="E224" s="39" t="s">
        <v>5</v>
      </c>
    </row>
    <row r="225" spans="1:5" ht="25.5">
      <c r="A225" s="35" t="s">
        <v>56</v>
      </c>
      <c r="E225" s="40" t="s">
        <v>7356</v>
      </c>
    </row>
    <row r="226" spans="1:5" ht="140.25">
      <c r="A226" t="s">
        <v>58</v>
      </c>
      <c r="E226" s="39" t="s">
        <v>7357</v>
      </c>
    </row>
    <row r="227" spans="1:16" ht="12.75">
      <c r="A227" t="s">
        <v>49</v>
      </c>
      <c s="34" t="s">
        <v>229</v>
      </c>
      <c s="34" t="s">
        <v>7358</v>
      </c>
      <c s="35" t="s">
        <v>5</v>
      </c>
      <c s="6" t="s">
        <v>7359</v>
      </c>
      <c s="36" t="s">
        <v>75</v>
      </c>
      <c s="37">
        <v>875.198</v>
      </c>
      <c s="36">
        <v>0</v>
      </c>
      <c s="36">
        <f>ROUND(G227*H227,6)</f>
      </c>
      <c r="L227" s="38">
        <v>0</v>
      </c>
      <c s="32">
        <f>ROUND(ROUND(L227,2)*ROUND(G227,3),2)</f>
      </c>
      <c s="36" t="s">
        <v>429</v>
      </c>
      <c>
        <f>(M227*21)/100</f>
      </c>
      <c t="s">
        <v>27</v>
      </c>
    </row>
    <row r="228" spans="1:5" ht="12.75">
      <c r="A228" s="35" t="s">
        <v>55</v>
      </c>
      <c r="E228" s="39" t="s">
        <v>5</v>
      </c>
    </row>
    <row r="229" spans="1:5" ht="25.5">
      <c r="A229" s="35" t="s">
        <v>56</v>
      </c>
      <c r="E229" s="40" t="s">
        <v>7356</v>
      </c>
    </row>
    <row r="230" spans="1:5" ht="191.25">
      <c r="A230" t="s">
        <v>58</v>
      </c>
      <c r="E230" s="39" t="s">
        <v>7360</v>
      </c>
    </row>
    <row r="231" spans="1:16" ht="12.75">
      <c r="A231" t="s">
        <v>49</v>
      </c>
      <c s="34" t="s">
        <v>233</v>
      </c>
      <c s="34" t="s">
        <v>7361</v>
      </c>
      <c s="35" t="s">
        <v>5</v>
      </c>
      <c s="6" t="s">
        <v>7362</v>
      </c>
      <c s="36" t="s">
        <v>75</v>
      </c>
      <c s="37">
        <v>1750.397</v>
      </c>
      <c s="36">
        <v>0</v>
      </c>
      <c s="36">
        <f>ROUND(G231*H231,6)</f>
      </c>
      <c r="L231" s="38">
        <v>0</v>
      </c>
      <c s="32">
        <f>ROUND(ROUND(L231,2)*ROUND(G231,3),2)</f>
      </c>
      <c s="36" t="s">
        <v>429</v>
      </c>
      <c>
        <f>(M231*21)/100</f>
      </c>
      <c t="s">
        <v>27</v>
      </c>
    </row>
    <row r="232" spans="1:5" ht="12.75">
      <c r="A232" s="35" t="s">
        <v>55</v>
      </c>
      <c r="E232" s="39" t="s">
        <v>5</v>
      </c>
    </row>
    <row r="233" spans="1:5" ht="25.5">
      <c r="A233" s="35" t="s">
        <v>56</v>
      </c>
      <c r="E233" s="40" t="s">
        <v>7363</v>
      </c>
    </row>
    <row r="234" spans="1:5" ht="38.25">
      <c r="A234" t="s">
        <v>58</v>
      </c>
      <c r="E234" s="39" t="s">
        <v>7364</v>
      </c>
    </row>
    <row r="235" spans="1:16" ht="12.75">
      <c r="A235" t="s">
        <v>49</v>
      </c>
      <c s="34" t="s">
        <v>237</v>
      </c>
      <c s="34" t="s">
        <v>7365</v>
      </c>
      <c s="35" t="s">
        <v>5</v>
      </c>
      <c s="6" t="s">
        <v>7366</v>
      </c>
      <c s="36" t="s">
        <v>75</v>
      </c>
      <c s="37">
        <v>1750.397</v>
      </c>
      <c s="36">
        <v>0</v>
      </c>
      <c s="36">
        <f>ROUND(G235*H235,6)</f>
      </c>
      <c r="L235" s="38">
        <v>0</v>
      </c>
      <c s="32">
        <f>ROUND(ROUND(L235,2)*ROUND(G235,3),2)</f>
      </c>
      <c s="36" t="s">
        <v>429</v>
      </c>
      <c>
        <f>(M235*21)/100</f>
      </c>
      <c t="s">
        <v>27</v>
      </c>
    </row>
    <row r="236" spans="1:5" ht="12.75">
      <c r="A236" s="35" t="s">
        <v>55</v>
      </c>
      <c r="E236" s="39" t="s">
        <v>7367</v>
      </c>
    </row>
    <row r="237" spans="1:5" ht="25.5">
      <c r="A237" s="35" t="s">
        <v>56</v>
      </c>
      <c r="E237" s="40" t="s">
        <v>7363</v>
      </c>
    </row>
    <row r="238" spans="1:5" ht="51">
      <c r="A238" t="s">
        <v>58</v>
      </c>
      <c r="E238" s="39" t="s">
        <v>7368</v>
      </c>
    </row>
    <row r="239" spans="1:16" ht="12.75">
      <c r="A239" t="s">
        <v>49</v>
      </c>
      <c s="34" t="s">
        <v>241</v>
      </c>
      <c s="34" t="s">
        <v>7369</v>
      </c>
      <c s="35" t="s">
        <v>5</v>
      </c>
      <c s="6" t="s">
        <v>7370</v>
      </c>
      <c s="36" t="s">
        <v>75</v>
      </c>
      <c s="37">
        <v>266.832</v>
      </c>
      <c s="36">
        <v>0</v>
      </c>
      <c s="36">
        <f>ROUND(G239*H239,6)</f>
      </c>
      <c r="L239" s="38">
        <v>0</v>
      </c>
      <c s="32">
        <f>ROUND(ROUND(L239,2)*ROUND(G239,3),2)</f>
      </c>
      <c s="36" t="s">
        <v>429</v>
      </c>
      <c>
        <f>(M239*21)/100</f>
      </c>
      <c t="s">
        <v>27</v>
      </c>
    </row>
    <row r="240" spans="1:5" ht="12.75">
      <c r="A240" s="35" t="s">
        <v>55</v>
      </c>
      <c r="E240" s="39" t="s">
        <v>5</v>
      </c>
    </row>
    <row r="241" spans="1:5" ht="25.5">
      <c r="A241" s="35" t="s">
        <v>56</v>
      </c>
      <c r="E241" s="40" t="s">
        <v>7371</v>
      </c>
    </row>
    <row r="242" spans="1:5" ht="140.25">
      <c r="A242" t="s">
        <v>58</v>
      </c>
      <c r="E242" s="39" t="s">
        <v>7372</v>
      </c>
    </row>
    <row r="243" spans="1:16" ht="12.75">
      <c r="A243" t="s">
        <v>49</v>
      </c>
      <c s="34" t="s">
        <v>245</v>
      </c>
      <c s="34" t="s">
        <v>7373</v>
      </c>
      <c s="35" t="s">
        <v>5</v>
      </c>
      <c s="6" t="s">
        <v>7374</v>
      </c>
      <c s="36" t="s">
        <v>75</v>
      </c>
      <c s="37">
        <v>266.832</v>
      </c>
      <c s="36">
        <v>0</v>
      </c>
      <c s="36">
        <f>ROUND(G243*H243,6)</f>
      </c>
      <c r="L243" s="38">
        <v>0</v>
      </c>
      <c s="32">
        <f>ROUND(ROUND(L243,2)*ROUND(G243,3),2)</f>
      </c>
      <c s="36" t="s">
        <v>429</v>
      </c>
      <c>
        <f>(M243*21)/100</f>
      </c>
      <c t="s">
        <v>27</v>
      </c>
    </row>
    <row r="244" spans="1:5" ht="12.75">
      <c r="A244" s="35" t="s">
        <v>55</v>
      </c>
      <c r="E244" s="39" t="s">
        <v>5</v>
      </c>
    </row>
    <row r="245" spans="1:5" ht="25.5">
      <c r="A245" s="35" t="s">
        <v>56</v>
      </c>
      <c r="E245" s="40" t="s">
        <v>7371</v>
      </c>
    </row>
    <row r="246" spans="1:5" ht="191.25">
      <c r="A246" t="s">
        <v>58</v>
      </c>
      <c r="E246" s="39" t="s">
        <v>7375</v>
      </c>
    </row>
    <row r="247" spans="1:16" ht="12.75">
      <c r="A247" t="s">
        <v>49</v>
      </c>
      <c s="34" t="s">
        <v>249</v>
      </c>
      <c s="34" t="s">
        <v>7376</v>
      </c>
      <c s="35" t="s">
        <v>5</v>
      </c>
      <c s="6" t="s">
        <v>7377</v>
      </c>
      <c s="36" t="s">
        <v>75</v>
      </c>
      <c s="37">
        <v>533.665</v>
      </c>
      <c s="36">
        <v>0</v>
      </c>
      <c s="36">
        <f>ROUND(G247*H247,6)</f>
      </c>
      <c r="L247" s="38">
        <v>0</v>
      </c>
      <c s="32">
        <f>ROUND(ROUND(L247,2)*ROUND(G247,3),2)</f>
      </c>
      <c s="36" t="s">
        <v>429</v>
      </c>
      <c>
        <f>(M247*21)/100</f>
      </c>
      <c t="s">
        <v>27</v>
      </c>
    </row>
    <row r="248" spans="1:5" ht="12.75">
      <c r="A248" s="35" t="s">
        <v>55</v>
      </c>
      <c r="E248" s="39" t="s">
        <v>5</v>
      </c>
    </row>
    <row r="249" spans="1:5" ht="25.5">
      <c r="A249" s="35" t="s">
        <v>56</v>
      </c>
      <c r="E249" s="40" t="s">
        <v>7378</v>
      </c>
    </row>
    <row r="250" spans="1:5" ht="38.25">
      <c r="A250" t="s">
        <v>58</v>
      </c>
      <c r="E250" s="39" t="s">
        <v>7379</v>
      </c>
    </row>
    <row r="251" spans="1:16" ht="12.75">
      <c r="A251" t="s">
        <v>49</v>
      </c>
      <c s="34" t="s">
        <v>253</v>
      </c>
      <c s="34" t="s">
        <v>7380</v>
      </c>
      <c s="35" t="s">
        <v>5</v>
      </c>
      <c s="6" t="s">
        <v>7381</v>
      </c>
      <c s="36" t="s">
        <v>75</v>
      </c>
      <c s="37">
        <v>533.665</v>
      </c>
      <c s="36">
        <v>0</v>
      </c>
      <c s="36">
        <f>ROUND(G251*H251,6)</f>
      </c>
      <c r="L251" s="38">
        <v>0</v>
      </c>
      <c s="32">
        <f>ROUND(ROUND(L251,2)*ROUND(G251,3),2)</f>
      </c>
      <c s="36" t="s">
        <v>429</v>
      </c>
      <c>
        <f>(M251*21)/100</f>
      </c>
      <c t="s">
        <v>27</v>
      </c>
    </row>
    <row r="252" spans="1:5" ht="12.75">
      <c r="A252" s="35" t="s">
        <v>55</v>
      </c>
      <c r="E252" s="39" t="s">
        <v>5</v>
      </c>
    </row>
    <row r="253" spans="1:5" ht="25.5">
      <c r="A253" s="35" t="s">
        <v>56</v>
      </c>
      <c r="E253" s="40" t="s">
        <v>7378</v>
      </c>
    </row>
    <row r="254" spans="1:5" ht="51">
      <c r="A254" t="s">
        <v>58</v>
      </c>
      <c r="E254" s="39" t="s">
        <v>7382</v>
      </c>
    </row>
    <row r="255" spans="1:16" ht="12.75">
      <c r="A255" t="s">
        <v>49</v>
      </c>
      <c s="34" t="s">
        <v>257</v>
      </c>
      <c s="34" t="s">
        <v>7383</v>
      </c>
      <c s="35" t="s">
        <v>5</v>
      </c>
      <c s="6" t="s">
        <v>7384</v>
      </c>
      <c s="36" t="s">
        <v>75</v>
      </c>
      <c s="37">
        <v>424.62</v>
      </c>
      <c s="36">
        <v>0</v>
      </c>
      <c s="36">
        <f>ROUND(G255*H255,6)</f>
      </c>
      <c r="L255" s="38">
        <v>0</v>
      </c>
      <c s="32">
        <f>ROUND(ROUND(L255,2)*ROUND(G255,3),2)</f>
      </c>
      <c s="36" t="s">
        <v>429</v>
      </c>
      <c>
        <f>(M255*21)/100</f>
      </c>
      <c t="s">
        <v>27</v>
      </c>
    </row>
    <row r="256" spans="1:5" ht="12.75">
      <c r="A256" s="35" t="s">
        <v>55</v>
      </c>
      <c r="E256" s="39" t="s">
        <v>5</v>
      </c>
    </row>
    <row r="257" spans="1:5" ht="12.75">
      <c r="A257" s="35" t="s">
        <v>56</v>
      </c>
      <c r="E257" s="40" t="s">
        <v>7351</v>
      </c>
    </row>
    <row r="258" spans="1:5" ht="140.25">
      <c r="A258" t="s">
        <v>58</v>
      </c>
      <c r="E258" s="39" t="s">
        <v>7385</v>
      </c>
    </row>
    <row r="259" spans="1:16" ht="12.75">
      <c r="A259" t="s">
        <v>49</v>
      </c>
      <c s="34" t="s">
        <v>261</v>
      </c>
      <c s="34" t="s">
        <v>7386</v>
      </c>
      <c s="35" t="s">
        <v>5</v>
      </c>
      <c s="6" t="s">
        <v>7387</v>
      </c>
      <c s="36" t="s">
        <v>75</v>
      </c>
      <c s="37">
        <v>424.62</v>
      </c>
      <c s="36">
        <v>0</v>
      </c>
      <c s="36">
        <f>ROUND(G259*H259,6)</f>
      </c>
      <c r="L259" s="38">
        <v>0</v>
      </c>
      <c s="32">
        <f>ROUND(ROUND(L259,2)*ROUND(G259,3),2)</f>
      </c>
      <c s="36" t="s">
        <v>429</v>
      </c>
      <c>
        <f>(M259*21)/100</f>
      </c>
      <c t="s">
        <v>27</v>
      </c>
    </row>
    <row r="260" spans="1:5" ht="12.75">
      <c r="A260" s="35" t="s">
        <v>55</v>
      </c>
      <c r="E260" s="39" t="s">
        <v>5</v>
      </c>
    </row>
    <row r="261" spans="1:5" ht="12.75">
      <c r="A261" s="35" t="s">
        <v>56</v>
      </c>
      <c r="E261" s="40" t="s">
        <v>7351</v>
      </c>
    </row>
    <row r="262" spans="1:5" ht="191.25">
      <c r="A262" t="s">
        <v>58</v>
      </c>
      <c r="E262" s="39" t="s">
        <v>7388</v>
      </c>
    </row>
    <row r="263" spans="1:16" ht="12.75">
      <c r="A263" t="s">
        <v>49</v>
      </c>
      <c s="34" t="s">
        <v>265</v>
      </c>
      <c s="34" t="s">
        <v>7389</v>
      </c>
      <c s="35" t="s">
        <v>5</v>
      </c>
      <c s="6" t="s">
        <v>7390</v>
      </c>
      <c s="36" t="s">
        <v>75</v>
      </c>
      <c s="37">
        <v>5417.362</v>
      </c>
      <c s="36">
        <v>0</v>
      </c>
      <c s="36">
        <f>ROUND(G263*H263,6)</f>
      </c>
      <c r="L263" s="38">
        <v>0</v>
      </c>
      <c s="32">
        <f>ROUND(ROUND(L263,2)*ROUND(G263,3),2)</f>
      </c>
      <c s="36" t="s">
        <v>429</v>
      </c>
      <c>
        <f>(M263*21)/100</f>
      </c>
      <c t="s">
        <v>27</v>
      </c>
    </row>
    <row r="264" spans="1:5" ht="25.5">
      <c r="A264" s="35" t="s">
        <v>55</v>
      </c>
      <c r="E264" s="39" t="s">
        <v>7391</v>
      </c>
    </row>
    <row r="265" spans="1:5" ht="12.75">
      <c r="A265" s="35" t="s">
        <v>56</v>
      </c>
      <c r="E265" s="40" t="s">
        <v>7392</v>
      </c>
    </row>
    <row r="266" spans="1:5" ht="89.25">
      <c r="A266" t="s">
        <v>58</v>
      </c>
      <c r="E266" s="39" t="s">
        <v>7393</v>
      </c>
    </row>
    <row r="267" spans="1:16" ht="12.75">
      <c r="A267" t="s">
        <v>49</v>
      </c>
      <c s="34" t="s">
        <v>269</v>
      </c>
      <c s="34" t="s">
        <v>7394</v>
      </c>
      <c s="35" t="s">
        <v>5</v>
      </c>
      <c s="6" t="s">
        <v>7395</v>
      </c>
      <c s="36" t="s">
        <v>75</v>
      </c>
      <c s="37">
        <v>54173.62</v>
      </c>
      <c s="36">
        <v>0</v>
      </c>
      <c s="36">
        <f>ROUND(G267*H267,6)</f>
      </c>
      <c r="L267" s="38">
        <v>0</v>
      </c>
      <c s="32">
        <f>ROUND(ROUND(L267,2)*ROUND(G267,3),2)</f>
      </c>
      <c s="36" t="s">
        <v>429</v>
      </c>
      <c>
        <f>(M267*21)/100</f>
      </c>
      <c t="s">
        <v>27</v>
      </c>
    </row>
    <row r="268" spans="1:5" ht="25.5">
      <c r="A268" s="35" t="s">
        <v>55</v>
      </c>
      <c r="E268" s="39" t="s">
        <v>7396</v>
      </c>
    </row>
    <row r="269" spans="1:5" ht="25.5">
      <c r="A269" s="35" t="s">
        <v>56</v>
      </c>
      <c r="E269" s="40" t="s">
        <v>7397</v>
      </c>
    </row>
    <row r="270" spans="1:5" ht="51">
      <c r="A270" t="s">
        <v>58</v>
      </c>
      <c r="E270" s="39" t="s">
        <v>7398</v>
      </c>
    </row>
    <row r="271" spans="1:16" ht="12.75">
      <c r="A271" t="s">
        <v>49</v>
      </c>
      <c s="34" t="s">
        <v>273</v>
      </c>
      <c s="34" t="s">
        <v>7399</v>
      </c>
      <c s="35" t="s">
        <v>5</v>
      </c>
      <c s="6" t="s">
        <v>7400</v>
      </c>
      <c s="36" t="s">
        <v>75</v>
      </c>
      <c s="37">
        <v>4836.93</v>
      </c>
      <c s="36">
        <v>0</v>
      </c>
      <c s="36">
        <f>ROUND(G271*H271,6)</f>
      </c>
      <c r="L271" s="38">
        <v>0</v>
      </c>
      <c s="32">
        <f>ROUND(ROUND(L271,2)*ROUND(G271,3),2)</f>
      </c>
      <c s="36" t="s">
        <v>429</v>
      </c>
      <c>
        <f>(M271*21)/100</f>
      </c>
      <c t="s">
        <v>27</v>
      </c>
    </row>
    <row r="272" spans="1:5" ht="89.25">
      <c r="A272" s="35" t="s">
        <v>55</v>
      </c>
      <c r="E272" s="39" t="s">
        <v>7401</v>
      </c>
    </row>
    <row r="273" spans="1:5" ht="25.5">
      <c r="A273" s="35" t="s">
        <v>56</v>
      </c>
      <c r="E273" s="40" t="s">
        <v>7402</v>
      </c>
    </row>
    <row r="274" spans="1:5" ht="114.75">
      <c r="A274" t="s">
        <v>58</v>
      </c>
      <c r="E274" s="39" t="s">
        <v>7403</v>
      </c>
    </row>
    <row r="275" spans="1:16" ht="12.75">
      <c r="A275" t="s">
        <v>49</v>
      </c>
      <c s="34" t="s">
        <v>278</v>
      </c>
      <c s="34" t="s">
        <v>7404</v>
      </c>
      <c s="35" t="s">
        <v>5</v>
      </c>
      <c s="6" t="s">
        <v>7405</v>
      </c>
      <c s="36" t="s">
        <v>75</v>
      </c>
      <c s="37">
        <v>580.432</v>
      </c>
      <c s="36">
        <v>0</v>
      </c>
      <c s="36">
        <f>ROUND(G275*H275,6)</f>
      </c>
      <c r="L275" s="38">
        <v>0</v>
      </c>
      <c s="32">
        <f>ROUND(ROUND(L275,2)*ROUND(G275,3),2)</f>
      </c>
      <c s="36" t="s">
        <v>429</v>
      </c>
      <c>
        <f>(M275*21)/100</f>
      </c>
      <c t="s">
        <v>27</v>
      </c>
    </row>
    <row r="276" spans="1:5" ht="89.25">
      <c r="A276" s="35" t="s">
        <v>55</v>
      </c>
      <c r="E276" s="39" t="s">
        <v>7406</v>
      </c>
    </row>
    <row r="277" spans="1:5" ht="25.5">
      <c r="A277" s="35" t="s">
        <v>56</v>
      </c>
      <c r="E277" s="40" t="s">
        <v>7407</v>
      </c>
    </row>
    <row r="278" spans="1:5" ht="114.75">
      <c r="A278" t="s">
        <v>58</v>
      </c>
      <c r="E278" s="39" t="s">
        <v>7408</v>
      </c>
    </row>
    <row r="279" spans="1:16" ht="12.75">
      <c r="A279" t="s">
        <v>49</v>
      </c>
      <c s="34" t="s">
        <v>282</v>
      </c>
      <c s="34" t="s">
        <v>7409</v>
      </c>
      <c s="35" t="s">
        <v>5</v>
      </c>
      <c s="6" t="s">
        <v>7410</v>
      </c>
      <c s="36" t="s">
        <v>75</v>
      </c>
      <c s="37">
        <v>11486.067</v>
      </c>
      <c s="36">
        <v>0</v>
      </c>
      <c s="36">
        <f>ROUND(G279*H279,6)</f>
      </c>
      <c r="L279" s="38">
        <v>0</v>
      </c>
      <c s="32">
        <f>ROUND(ROUND(L279,2)*ROUND(G279,3),2)</f>
      </c>
      <c s="36" t="s">
        <v>429</v>
      </c>
      <c>
        <f>(M279*21)/100</f>
      </c>
      <c t="s">
        <v>27</v>
      </c>
    </row>
    <row r="280" spans="1:5" ht="38.25">
      <c r="A280" s="35" t="s">
        <v>55</v>
      </c>
      <c r="E280" s="39" t="s">
        <v>7411</v>
      </c>
    </row>
    <row r="281" spans="1:5" ht="12.75">
      <c r="A281" s="35" t="s">
        <v>56</v>
      </c>
      <c r="E281" s="40" t="s">
        <v>7412</v>
      </c>
    </row>
    <row r="282" spans="1:5" ht="63.75">
      <c r="A282" t="s">
        <v>58</v>
      </c>
      <c r="E282" s="39" t="s">
        <v>7413</v>
      </c>
    </row>
    <row r="283" spans="1:16" ht="12.75">
      <c r="A283" t="s">
        <v>49</v>
      </c>
      <c s="34" t="s">
        <v>286</v>
      </c>
      <c s="34" t="s">
        <v>7414</v>
      </c>
      <c s="35" t="s">
        <v>5</v>
      </c>
      <c s="6" t="s">
        <v>7415</v>
      </c>
      <c s="36" t="s">
        <v>75</v>
      </c>
      <c s="37">
        <v>114860.67</v>
      </c>
      <c s="36">
        <v>0</v>
      </c>
      <c s="36">
        <f>ROUND(G283*H283,6)</f>
      </c>
      <c r="L283" s="38">
        <v>0</v>
      </c>
      <c s="32">
        <f>ROUND(ROUND(L283,2)*ROUND(G283,3),2)</f>
      </c>
      <c s="36" t="s">
        <v>429</v>
      </c>
      <c>
        <f>(M283*21)/100</f>
      </c>
      <c t="s">
        <v>27</v>
      </c>
    </row>
    <row r="284" spans="1:5" ht="25.5">
      <c r="A284" s="35" t="s">
        <v>55</v>
      </c>
      <c r="E284" s="39" t="s">
        <v>7416</v>
      </c>
    </row>
    <row r="285" spans="1:5" ht="25.5">
      <c r="A285" s="35" t="s">
        <v>56</v>
      </c>
      <c r="E285" s="40" t="s">
        <v>7417</v>
      </c>
    </row>
    <row r="286" spans="1:5" ht="63.75">
      <c r="A286" t="s">
        <v>58</v>
      </c>
      <c r="E286" s="39" t="s">
        <v>7418</v>
      </c>
    </row>
    <row r="287" spans="1:16" ht="12.75">
      <c r="A287" t="s">
        <v>49</v>
      </c>
      <c s="34" t="s">
        <v>290</v>
      </c>
      <c s="34" t="s">
        <v>7419</v>
      </c>
      <c s="35" t="s">
        <v>5</v>
      </c>
      <c s="6" t="s">
        <v>7420</v>
      </c>
      <c s="36" t="s">
        <v>75</v>
      </c>
      <c s="37">
        <v>10255.417</v>
      </c>
      <c s="36">
        <v>0</v>
      </c>
      <c s="36">
        <f>ROUND(G287*H287,6)</f>
      </c>
      <c r="L287" s="38">
        <v>0</v>
      </c>
      <c s="32">
        <f>ROUND(ROUND(L287,2)*ROUND(G287,3),2)</f>
      </c>
      <c s="36" t="s">
        <v>429</v>
      </c>
      <c>
        <f>(M287*21)/100</f>
      </c>
      <c t="s">
        <v>27</v>
      </c>
    </row>
    <row r="288" spans="1:5" ht="12.75">
      <c r="A288" s="35" t="s">
        <v>55</v>
      </c>
      <c r="E288" s="39" t="s">
        <v>5</v>
      </c>
    </row>
    <row r="289" spans="1:5" ht="25.5">
      <c r="A289" s="35" t="s">
        <v>56</v>
      </c>
      <c r="E289" s="40" t="s">
        <v>7421</v>
      </c>
    </row>
    <row r="290" spans="1:5" ht="89.25">
      <c r="A290" t="s">
        <v>58</v>
      </c>
      <c r="E290" s="39" t="s">
        <v>7422</v>
      </c>
    </row>
    <row r="291" spans="1:16" ht="12.75">
      <c r="A291" t="s">
        <v>49</v>
      </c>
      <c s="34" t="s">
        <v>294</v>
      </c>
      <c s="34" t="s">
        <v>7423</v>
      </c>
      <c s="35" t="s">
        <v>5</v>
      </c>
      <c s="6" t="s">
        <v>7424</v>
      </c>
      <c s="36" t="s">
        <v>75</v>
      </c>
      <c s="37">
        <v>1230.65</v>
      </c>
      <c s="36">
        <v>0</v>
      </c>
      <c s="36">
        <f>ROUND(G291*H291,6)</f>
      </c>
      <c r="L291" s="38">
        <v>0</v>
      </c>
      <c s="32">
        <f>ROUND(ROUND(L291,2)*ROUND(G291,3),2)</f>
      </c>
      <c s="36" t="s">
        <v>429</v>
      </c>
      <c>
        <f>(M291*21)/100</f>
      </c>
      <c t="s">
        <v>27</v>
      </c>
    </row>
    <row r="292" spans="1:5" ht="12.75">
      <c r="A292" s="35" t="s">
        <v>55</v>
      </c>
      <c r="E292" s="39" t="s">
        <v>5</v>
      </c>
    </row>
    <row r="293" spans="1:5" ht="25.5">
      <c r="A293" s="35" t="s">
        <v>56</v>
      </c>
      <c r="E293" s="40" t="s">
        <v>7425</v>
      </c>
    </row>
    <row r="294" spans="1:5" ht="89.25">
      <c r="A294" t="s">
        <v>58</v>
      </c>
      <c r="E294" s="39" t="s">
        <v>7426</v>
      </c>
    </row>
    <row r="295" spans="1:16" ht="12.75">
      <c r="A295" t="s">
        <v>49</v>
      </c>
      <c s="34" t="s">
        <v>50</v>
      </c>
      <c s="34" t="s">
        <v>7427</v>
      </c>
      <c s="35" t="s">
        <v>5</v>
      </c>
      <c s="6" t="s">
        <v>7428</v>
      </c>
      <c s="36" t="s">
        <v>53</v>
      </c>
      <c s="37">
        <v>381.502</v>
      </c>
      <c s="36">
        <v>0</v>
      </c>
      <c s="36">
        <f>ROUND(G295*H295,6)</f>
      </c>
      <c r="L295" s="38">
        <v>0</v>
      </c>
      <c s="32">
        <f>ROUND(ROUND(L295,2)*ROUND(G295,3),2)</f>
      </c>
      <c s="36" t="s">
        <v>429</v>
      </c>
      <c>
        <f>(M295*21)/100</f>
      </c>
      <c t="s">
        <v>27</v>
      </c>
    </row>
    <row r="296" spans="1:5" ht="25.5">
      <c r="A296" s="35" t="s">
        <v>55</v>
      </c>
      <c r="E296" s="39" t="s">
        <v>7429</v>
      </c>
    </row>
    <row r="297" spans="1:5" ht="25.5">
      <c r="A297" s="35" t="s">
        <v>56</v>
      </c>
      <c r="E297" s="40" t="s">
        <v>7430</v>
      </c>
    </row>
    <row r="298" spans="1:5" ht="51">
      <c r="A298" t="s">
        <v>58</v>
      </c>
      <c r="E298" s="39" t="s">
        <v>7431</v>
      </c>
    </row>
    <row r="299" spans="1:16" ht="12.75">
      <c r="A299" t="s">
        <v>49</v>
      </c>
      <c s="34" t="s">
        <v>60</v>
      </c>
      <c s="34" t="s">
        <v>7432</v>
      </c>
      <c s="35" t="s">
        <v>5</v>
      </c>
      <c s="6" t="s">
        <v>7433</v>
      </c>
      <c s="36" t="s">
        <v>53</v>
      </c>
      <c s="37">
        <v>3815.02</v>
      </c>
      <c s="36">
        <v>0</v>
      </c>
      <c s="36">
        <f>ROUND(G299*H299,6)</f>
      </c>
      <c r="L299" s="38">
        <v>0</v>
      </c>
      <c s="32">
        <f>ROUND(ROUND(L299,2)*ROUND(G299,3),2)</f>
      </c>
      <c s="36" t="s">
        <v>429</v>
      </c>
      <c>
        <f>(M299*21)/100</f>
      </c>
      <c t="s">
        <v>27</v>
      </c>
    </row>
    <row r="300" spans="1:5" ht="38.25">
      <c r="A300" s="35" t="s">
        <v>55</v>
      </c>
      <c r="E300" s="39" t="s">
        <v>7434</v>
      </c>
    </row>
    <row r="301" spans="1:5" ht="38.25">
      <c r="A301" s="35" t="s">
        <v>56</v>
      </c>
      <c r="E301" s="40" t="s">
        <v>7435</v>
      </c>
    </row>
    <row r="302" spans="1:5" ht="38.25">
      <c r="A302" t="s">
        <v>58</v>
      </c>
      <c r="E302" s="39" t="s">
        <v>7436</v>
      </c>
    </row>
    <row r="303" spans="1:16" ht="12.75">
      <c r="A303" t="s">
        <v>49</v>
      </c>
      <c s="34" t="s">
        <v>64</v>
      </c>
      <c s="34" t="s">
        <v>7437</v>
      </c>
      <c s="35" t="s">
        <v>5</v>
      </c>
      <c s="6" t="s">
        <v>7438</v>
      </c>
      <c s="36" t="s">
        <v>53</v>
      </c>
      <c s="37">
        <v>340.627</v>
      </c>
      <c s="36">
        <v>0</v>
      </c>
      <c s="36">
        <f>ROUND(G303*H303,6)</f>
      </c>
      <c r="L303" s="38">
        <v>0</v>
      </c>
      <c s="32">
        <f>ROUND(ROUND(L303,2)*ROUND(G303,3),2)</f>
      </c>
      <c s="36" t="s">
        <v>429</v>
      </c>
      <c>
        <f>(M303*21)/100</f>
      </c>
      <c t="s">
        <v>27</v>
      </c>
    </row>
    <row r="304" spans="1:5" ht="51">
      <c r="A304" s="35" t="s">
        <v>55</v>
      </c>
      <c r="E304" s="39" t="s">
        <v>7439</v>
      </c>
    </row>
    <row r="305" spans="1:5" ht="38.25">
      <c r="A305" s="35" t="s">
        <v>56</v>
      </c>
      <c r="E305" s="40" t="s">
        <v>7440</v>
      </c>
    </row>
    <row r="306" spans="1:5" ht="63.75">
      <c r="A306" t="s">
        <v>58</v>
      </c>
      <c r="E306" s="39" t="s">
        <v>7441</v>
      </c>
    </row>
    <row r="307" spans="1:16" ht="12.75">
      <c r="A307" t="s">
        <v>49</v>
      </c>
      <c s="34" t="s">
        <v>67</v>
      </c>
      <c s="34" t="s">
        <v>7442</v>
      </c>
      <c s="35" t="s">
        <v>5</v>
      </c>
      <c s="6" t="s">
        <v>7443</v>
      </c>
      <c s="36" t="s">
        <v>53</v>
      </c>
      <c s="37">
        <v>40.875</v>
      </c>
      <c s="36">
        <v>0</v>
      </c>
      <c s="36">
        <f>ROUND(G307*H307,6)</f>
      </c>
      <c r="L307" s="38">
        <v>0</v>
      </c>
      <c s="32">
        <f>ROUND(ROUND(L307,2)*ROUND(G307,3),2)</f>
      </c>
      <c s="36" t="s">
        <v>429</v>
      </c>
      <c>
        <f>(M307*21)/100</f>
      </c>
      <c t="s">
        <v>27</v>
      </c>
    </row>
    <row r="308" spans="1:5" ht="51">
      <c r="A308" s="35" t="s">
        <v>55</v>
      </c>
      <c r="E308" s="39" t="s">
        <v>7444</v>
      </c>
    </row>
    <row r="309" spans="1:5" ht="38.25">
      <c r="A309" s="35" t="s">
        <v>56</v>
      </c>
      <c r="E309" s="40" t="s">
        <v>7445</v>
      </c>
    </row>
    <row r="310" spans="1:5" ht="63.75">
      <c r="A310" t="s">
        <v>58</v>
      </c>
      <c r="E310" s="39" t="s">
        <v>7446</v>
      </c>
    </row>
    <row r="311" spans="1:16" ht="12.75">
      <c r="A311" t="s">
        <v>49</v>
      </c>
      <c s="34" t="s">
        <v>764</v>
      </c>
      <c s="34" t="s">
        <v>2410</v>
      </c>
      <c s="35" t="s">
        <v>5</v>
      </c>
      <c s="6" t="s">
        <v>2411</v>
      </c>
      <c s="36" t="s">
        <v>469</v>
      </c>
      <c s="37">
        <v>667.48</v>
      </c>
      <c s="36">
        <v>0</v>
      </c>
      <c s="36">
        <f>ROUND(G311*H311,6)</f>
      </c>
      <c r="L311" s="38">
        <v>0</v>
      </c>
      <c s="32">
        <f>ROUND(ROUND(L311,2)*ROUND(G311,3),2)</f>
      </c>
      <c s="36" t="s">
        <v>429</v>
      </c>
      <c>
        <f>(M311*21)/100</f>
      </c>
      <c t="s">
        <v>27</v>
      </c>
    </row>
    <row r="312" spans="1:5" ht="89.25">
      <c r="A312" s="35" t="s">
        <v>55</v>
      </c>
      <c r="E312" s="39" t="s">
        <v>7447</v>
      </c>
    </row>
    <row r="313" spans="1:5" ht="38.25">
      <c r="A313" s="35" t="s">
        <v>56</v>
      </c>
      <c r="E313" s="40" t="s">
        <v>7448</v>
      </c>
    </row>
    <row r="314" spans="1:5" ht="38.25">
      <c r="A314" t="s">
        <v>58</v>
      </c>
      <c r="E314" s="39" t="s">
        <v>2412</v>
      </c>
    </row>
    <row r="315" spans="1:13" ht="12.75">
      <c r="A315" t="s">
        <v>46</v>
      </c>
      <c r="C315" s="31" t="s">
        <v>27</v>
      </c>
      <c r="E315" s="33" t="s">
        <v>445</v>
      </c>
      <c r="J315" s="32">
        <f>0</f>
      </c>
      <c s="32">
        <f>0</f>
      </c>
      <c s="32">
        <f>0+L316+L320+L324+L328+L332+L336+L340+L344+L348+L352+L356+L360+L364+L368+L372+L376+L380+L384+L388+L392</f>
      </c>
      <c s="32">
        <f>0+M316+M320+M324+M328+M332+M336+M340+M344+M348+M352+M356+M360+M364+M368+M372+M376+M380+M384+M388+M392</f>
      </c>
    </row>
    <row r="316" spans="1:16" ht="12.75">
      <c r="A316" t="s">
        <v>49</v>
      </c>
      <c s="34" t="s">
        <v>767</v>
      </c>
      <c s="34" t="s">
        <v>5139</v>
      </c>
      <c s="35" t="s">
        <v>5</v>
      </c>
      <c s="6" t="s">
        <v>5140</v>
      </c>
      <c s="36" t="s">
        <v>95</v>
      </c>
      <c s="37">
        <v>1859</v>
      </c>
      <c s="36">
        <v>0</v>
      </c>
      <c s="36">
        <f>ROUND(G316*H316,6)</f>
      </c>
      <c r="L316" s="38">
        <v>0</v>
      </c>
      <c s="32">
        <f>ROUND(ROUND(L316,2)*ROUND(G316,3),2)</f>
      </c>
      <c s="36" t="s">
        <v>429</v>
      </c>
      <c>
        <f>(M316*21)/100</f>
      </c>
      <c t="s">
        <v>27</v>
      </c>
    </row>
    <row r="317" spans="1:5" ht="89.25">
      <c r="A317" s="35" t="s">
        <v>55</v>
      </c>
      <c r="E317" s="39" t="s">
        <v>7449</v>
      </c>
    </row>
    <row r="318" spans="1:5" ht="38.25">
      <c r="A318" s="35" t="s">
        <v>56</v>
      </c>
      <c r="E318" s="40" t="s">
        <v>7450</v>
      </c>
    </row>
    <row r="319" spans="1:5" ht="51">
      <c r="A319" t="s">
        <v>58</v>
      </c>
      <c r="E319" s="39" t="s">
        <v>5142</v>
      </c>
    </row>
    <row r="320" spans="1:16" ht="12.75">
      <c r="A320" t="s">
        <v>49</v>
      </c>
      <c s="34" t="s">
        <v>770</v>
      </c>
      <c s="34" t="s">
        <v>7451</v>
      </c>
      <c s="35" t="s">
        <v>5</v>
      </c>
      <c s="6" t="s">
        <v>7452</v>
      </c>
      <c s="36" t="s">
        <v>95</v>
      </c>
      <c s="37">
        <v>1089</v>
      </c>
      <c s="36">
        <v>0</v>
      </c>
      <c s="36">
        <f>ROUND(G320*H320,6)</f>
      </c>
      <c r="L320" s="38">
        <v>0</v>
      </c>
      <c s="32">
        <f>ROUND(ROUND(L320,2)*ROUND(G320,3),2)</f>
      </c>
      <c s="36" t="s">
        <v>429</v>
      </c>
      <c>
        <f>(M320*21)/100</f>
      </c>
      <c t="s">
        <v>27</v>
      </c>
    </row>
    <row r="321" spans="1:5" ht="51">
      <c r="A321" s="35" t="s">
        <v>55</v>
      </c>
      <c r="E321" s="39" t="s">
        <v>7453</v>
      </c>
    </row>
    <row r="322" spans="1:5" ht="12.75">
      <c r="A322" s="35" t="s">
        <v>56</v>
      </c>
      <c r="E322" s="40" t="s">
        <v>7454</v>
      </c>
    </row>
    <row r="323" spans="1:5" ht="63.75">
      <c r="A323" t="s">
        <v>58</v>
      </c>
      <c r="E323" s="39" t="s">
        <v>7455</v>
      </c>
    </row>
    <row r="324" spans="1:16" ht="12.75">
      <c r="A324" t="s">
        <v>49</v>
      </c>
      <c s="34" t="s">
        <v>773</v>
      </c>
      <c s="34" t="s">
        <v>4491</v>
      </c>
      <c s="35" t="s">
        <v>5</v>
      </c>
      <c s="6" t="s">
        <v>4492</v>
      </c>
      <c s="36" t="s">
        <v>95</v>
      </c>
      <c s="37">
        <v>1859</v>
      </c>
      <c s="36">
        <v>0</v>
      </c>
      <c s="36">
        <f>ROUND(G324*H324,6)</f>
      </c>
      <c r="L324" s="38">
        <v>0</v>
      </c>
      <c s="32">
        <f>ROUND(ROUND(L324,2)*ROUND(G324,3),2)</f>
      </c>
      <c s="36" t="s">
        <v>429</v>
      </c>
      <c>
        <f>(M324*21)/100</f>
      </c>
      <c t="s">
        <v>27</v>
      </c>
    </row>
    <row r="325" spans="1:5" ht="89.25">
      <c r="A325" s="35" t="s">
        <v>55</v>
      </c>
      <c r="E325" s="39" t="s">
        <v>7456</v>
      </c>
    </row>
    <row r="326" spans="1:5" ht="38.25">
      <c r="A326" s="35" t="s">
        <v>56</v>
      </c>
      <c r="E326" s="40" t="s">
        <v>7450</v>
      </c>
    </row>
    <row r="327" spans="1:5" ht="63.75">
      <c r="A327" t="s">
        <v>58</v>
      </c>
      <c r="E327" s="39" t="s">
        <v>3815</v>
      </c>
    </row>
    <row r="328" spans="1:16" ht="12.75">
      <c r="A328" t="s">
        <v>49</v>
      </c>
      <c s="34" t="s">
        <v>776</v>
      </c>
      <c s="34" t="s">
        <v>7457</v>
      </c>
      <c s="35" t="s">
        <v>5</v>
      </c>
      <c s="6" t="s">
        <v>7458</v>
      </c>
      <c s="36" t="s">
        <v>95</v>
      </c>
      <c s="37">
        <v>10457.572</v>
      </c>
      <c s="36">
        <v>0</v>
      </c>
      <c s="36">
        <f>ROUND(G328*H328,6)</f>
      </c>
      <c r="L328" s="38">
        <v>0</v>
      </c>
      <c s="32">
        <f>ROUND(ROUND(L328,2)*ROUND(G328,3),2)</f>
      </c>
      <c s="36" t="s">
        <v>429</v>
      </c>
      <c>
        <f>(M328*21)/100</f>
      </c>
      <c t="s">
        <v>27</v>
      </c>
    </row>
    <row r="329" spans="1:5" ht="127.5">
      <c r="A329" s="35" t="s">
        <v>55</v>
      </c>
      <c r="E329" s="39" t="s">
        <v>7459</v>
      </c>
    </row>
    <row r="330" spans="1:5" ht="25.5">
      <c r="A330" s="35" t="s">
        <v>56</v>
      </c>
      <c r="E330" s="40" t="s">
        <v>7460</v>
      </c>
    </row>
    <row r="331" spans="1:5" ht="114.75">
      <c r="A331" t="s">
        <v>58</v>
      </c>
      <c r="E331" s="39" t="s">
        <v>6970</v>
      </c>
    </row>
    <row r="332" spans="1:16" ht="12.75">
      <c r="A332" t="s">
        <v>49</v>
      </c>
      <c s="34" t="s">
        <v>779</v>
      </c>
      <c s="34" t="s">
        <v>7461</v>
      </c>
      <c s="35" t="s">
        <v>5</v>
      </c>
      <c s="6" t="s">
        <v>7462</v>
      </c>
      <c s="36" t="s">
        <v>95</v>
      </c>
      <c s="37">
        <v>594</v>
      </c>
      <c s="36">
        <v>0</v>
      </c>
      <c s="36">
        <f>ROUND(G332*H332,6)</f>
      </c>
      <c r="L332" s="38">
        <v>0</v>
      </c>
      <c s="32">
        <f>ROUND(ROUND(L332,2)*ROUND(G332,3),2)</f>
      </c>
      <c s="36" t="s">
        <v>429</v>
      </c>
      <c>
        <f>(M332*21)/100</f>
      </c>
      <c t="s">
        <v>27</v>
      </c>
    </row>
    <row r="333" spans="1:5" ht="51">
      <c r="A333" s="35" t="s">
        <v>55</v>
      </c>
      <c r="E333" s="39" t="s">
        <v>7463</v>
      </c>
    </row>
    <row r="334" spans="1:5" ht="12.75">
      <c r="A334" s="35" t="s">
        <v>56</v>
      </c>
      <c r="E334" s="40" t="s">
        <v>7464</v>
      </c>
    </row>
    <row r="335" spans="1:5" ht="114.75">
      <c r="A335" t="s">
        <v>58</v>
      </c>
      <c r="E335" s="39" t="s">
        <v>6970</v>
      </c>
    </row>
    <row r="336" spans="1:16" ht="12.75">
      <c r="A336" t="s">
        <v>49</v>
      </c>
      <c s="34" t="s">
        <v>782</v>
      </c>
      <c s="34" t="s">
        <v>7465</v>
      </c>
      <c s="35" t="s">
        <v>5</v>
      </c>
      <c s="6" t="s">
        <v>7466</v>
      </c>
      <c s="36" t="s">
        <v>95</v>
      </c>
      <c s="37">
        <v>495</v>
      </c>
      <c s="36">
        <v>0</v>
      </c>
      <c s="36">
        <f>ROUND(G336*H336,6)</f>
      </c>
      <c r="L336" s="38">
        <v>0</v>
      </c>
      <c s="32">
        <f>ROUND(ROUND(L336,2)*ROUND(G336,3),2)</f>
      </c>
      <c s="36" t="s">
        <v>429</v>
      </c>
      <c>
        <f>(M336*21)/100</f>
      </c>
      <c t="s">
        <v>27</v>
      </c>
    </row>
    <row r="337" spans="1:5" ht="63.75">
      <c r="A337" s="35" t="s">
        <v>55</v>
      </c>
      <c r="E337" s="39" t="s">
        <v>7467</v>
      </c>
    </row>
    <row r="338" spans="1:5" ht="12.75">
      <c r="A338" s="35" t="s">
        <v>56</v>
      </c>
      <c r="E338" s="40" t="s">
        <v>7468</v>
      </c>
    </row>
    <row r="339" spans="1:5" ht="12.75">
      <c r="A339" t="s">
        <v>58</v>
      </c>
      <c r="E339" s="39" t="s">
        <v>7469</v>
      </c>
    </row>
    <row r="340" spans="1:16" ht="12.75">
      <c r="A340" t="s">
        <v>49</v>
      </c>
      <c s="34" t="s">
        <v>785</v>
      </c>
      <c s="34" t="s">
        <v>7470</v>
      </c>
      <c s="35" t="s">
        <v>5</v>
      </c>
      <c s="6" t="s">
        <v>7471</v>
      </c>
      <c s="36" t="s">
        <v>95</v>
      </c>
      <c s="37">
        <v>495</v>
      </c>
      <c s="36">
        <v>0</v>
      </c>
      <c s="36">
        <f>ROUND(G340*H340,6)</f>
      </c>
      <c r="L340" s="38">
        <v>0</v>
      </c>
      <c s="32">
        <f>ROUND(ROUND(L340,2)*ROUND(G340,3),2)</f>
      </c>
      <c s="36" t="s">
        <v>429</v>
      </c>
      <c>
        <f>(M340*21)/100</f>
      </c>
      <c t="s">
        <v>27</v>
      </c>
    </row>
    <row r="341" spans="1:5" ht="51">
      <c r="A341" s="35" t="s">
        <v>55</v>
      </c>
      <c r="E341" s="39" t="s">
        <v>7472</v>
      </c>
    </row>
    <row r="342" spans="1:5" ht="12.75">
      <c r="A342" s="35" t="s">
        <v>56</v>
      </c>
      <c r="E342" s="40" t="s">
        <v>7468</v>
      </c>
    </row>
    <row r="343" spans="1:5" ht="12.75">
      <c r="A343" t="s">
        <v>58</v>
      </c>
      <c r="E343" s="39" t="s">
        <v>7469</v>
      </c>
    </row>
    <row r="344" spans="1:16" ht="12.75">
      <c r="A344" t="s">
        <v>49</v>
      </c>
      <c s="34" t="s">
        <v>789</v>
      </c>
      <c s="34" t="s">
        <v>3816</v>
      </c>
      <c s="35" t="s">
        <v>5</v>
      </c>
      <c s="6" t="s">
        <v>3817</v>
      </c>
      <c s="36" t="s">
        <v>75</v>
      </c>
      <c s="37">
        <v>172.92</v>
      </c>
      <c s="36">
        <v>0</v>
      </c>
      <c s="36">
        <f>ROUND(G344*H344,6)</f>
      </c>
      <c r="L344" s="38">
        <v>0</v>
      </c>
      <c s="32">
        <f>ROUND(ROUND(L344,2)*ROUND(G344,3),2)</f>
      </c>
      <c s="36" t="s">
        <v>429</v>
      </c>
      <c>
        <f>(M344*21)/100</f>
      </c>
      <c t="s">
        <v>27</v>
      </c>
    </row>
    <row r="345" spans="1:5" ht="89.25">
      <c r="A345" s="35" t="s">
        <v>55</v>
      </c>
      <c r="E345" s="39" t="s">
        <v>7473</v>
      </c>
    </row>
    <row r="346" spans="1:5" ht="38.25">
      <c r="A346" s="35" t="s">
        <v>56</v>
      </c>
      <c r="E346" s="40" t="s">
        <v>7474</v>
      </c>
    </row>
    <row r="347" spans="1:5" ht="369.75">
      <c r="A347" t="s">
        <v>58</v>
      </c>
      <c r="E347" s="39" t="s">
        <v>449</v>
      </c>
    </row>
    <row r="348" spans="1:16" ht="12.75">
      <c r="A348" t="s">
        <v>49</v>
      </c>
      <c s="34" t="s">
        <v>792</v>
      </c>
      <c s="34" t="s">
        <v>450</v>
      </c>
      <c s="35" t="s">
        <v>5</v>
      </c>
      <c s="6" t="s">
        <v>451</v>
      </c>
      <c s="36" t="s">
        <v>53</v>
      </c>
      <c s="37">
        <v>16.5</v>
      </c>
      <c s="36">
        <v>0</v>
      </c>
      <c s="36">
        <f>ROUND(G348*H348,6)</f>
      </c>
      <c r="L348" s="38">
        <v>0</v>
      </c>
      <c s="32">
        <f>ROUND(ROUND(L348,2)*ROUND(G348,3),2)</f>
      </c>
      <c s="36" t="s">
        <v>429</v>
      </c>
      <c>
        <f>(M348*21)/100</f>
      </c>
      <c t="s">
        <v>27</v>
      </c>
    </row>
    <row r="349" spans="1:5" ht="102">
      <c r="A349" s="35" t="s">
        <v>55</v>
      </c>
      <c r="E349" s="39" t="s">
        <v>7475</v>
      </c>
    </row>
    <row r="350" spans="1:5" ht="38.25">
      <c r="A350" s="35" t="s">
        <v>56</v>
      </c>
      <c r="E350" s="40" t="s">
        <v>7476</v>
      </c>
    </row>
    <row r="351" spans="1:5" ht="267.75">
      <c r="A351" t="s">
        <v>58</v>
      </c>
      <c r="E351" s="39" t="s">
        <v>452</v>
      </c>
    </row>
    <row r="352" spans="1:16" ht="12.75">
      <c r="A352" t="s">
        <v>49</v>
      </c>
      <c s="34" t="s">
        <v>795</v>
      </c>
      <c s="34" t="s">
        <v>7477</v>
      </c>
      <c s="35" t="s">
        <v>5</v>
      </c>
      <c s="6" t="s">
        <v>7478</v>
      </c>
      <c s="36" t="s">
        <v>90</v>
      </c>
      <c s="37">
        <v>1430</v>
      </c>
      <c s="36">
        <v>0</v>
      </c>
      <c s="36">
        <f>ROUND(G352*H352,6)</f>
      </c>
      <c r="L352" s="38">
        <v>0</v>
      </c>
      <c s="32">
        <f>ROUND(ROUND(L352,2)*ROUND(G352,3),2)</f>
      </c>
      <c s="36" t="s">
        <v>429</v>
      </c>
      <c>
        <f>(M352*21)/100</f>
      </c>
      <c t="s">
        <v>27</v>
      </c>
    </row>
    <row r="353" spans="1:5" ht="63.75">
      <c r="A353" s="35" t="s">
        <v>55</v>
      </c>
      <c r="E353" s="39" t="s">
        <v>7479</v>
      </c>
    </row>
    <row r="354" spans="1:5" ht="25.5">
      <c r="A354" s="35" t="s">
        <v>56</v>
      </c>
      <c r="E354" s="40" t="s">
        <v>7480</v>
      </c>
    </row>
    <row r="355" spans="1:5" ht="127.5">
      <c r="A355" t="s">
        <v>58</v>
      </c>
      <c r="E355" s="39" t="s">
        <v>7481</v>
      </c>
    </row>
    <row r="356" spans="1:16" ht="12.75">
      <c r="A356" t="s">
        <v>49</v>
      </c>
      <c s="34" t="s">
        <v>798</v>
      </c>
      <c s="34" t="s">
        <v>7482</v>
      </c>
      <c s="35" t="s">
        <v>5</v>
      </c>
      <c s="6" t="s">
        <v>7483</v>
      </c>
      <c s="36" t="s">
        <v>90</v>
      </c>
      <c s="37">
        <v>429</v>
      </c>
      <c s="36">
        <v>0</v>
      </c>
      <c s="36">
        <f>ROUND(G356*H356,6)</f>
      </c>
      <c r="L356" s="38">
        <v>0</v>
      </c>
      <c s="32">
        <f>ROUND(ROUND(L356,2)*ROUND(G356,3),2)</f>
      </c>
      <c s="36" t="s">
        <v>429</v>
      </c>
      <c>
        <f>(M356*21)/100</f>
      </c>
      <c t="s">
        <v>27</v>
      </c>
    </row>
    <row r="357" spans="1:5" ht="76.5">
      <c r="A357" s="35" t="s">
        <v>55</v>
      </c>
      <c r="E357" s="39" t="s">
        <v>7484</v>
      </c>
    </row>
    <row r="358" spans="1:5" ht="25.5">
      <c r="A358" s="35" t="s">
        <v>56</v>
      </c>
      <c r="E358" s="40" t="s">
        <v>7485</v>
      </c>
    </row>
    <row r="359" spans="1:5" ht="25.5">
      <c r="A359" t="s">
        <v>58</v>
      </c>
      <c r="E359" s="39" t="s">
        <v>7486</v>
      </c>
    </row>
    <row r="360" spans="1:16" ht="12.75">
      <c r="A360" t="s">
        <v>49</v>
      </c>
      <c s="34" t="s">
        <v>801</v>
      </c>
      <c s="34" t="s">
        <v>7487</v>
      </c>
      <c s="35" t="s">
        <v>5</v>
      </c>
      <c s="6" t="s">
        <v>7488</v>
      </c>
      <c s="36" t="s">
        <v>90</v>
      </c>
      <c s="37">
        <v>1965.6</v>
      </c>
      <c s="36">
        <v>0</v>
      </c>
      <c s="36">
        <f>ROUND(G360*H360,6)</f>
      </c>
      <c r="L360" s="38">
        <v>0</v>
      </c>
      <c s="32">
        <f>ROUND(ROUND(L360,2)*ROUND(G360,3),2)</f>
      </c>
      <c s="36" t="s">
        <v>429</v>
      </c>
      <c>
        <f>(M360*21)/100</f>
      </c>
      <c t="s">
        <v>27</v>
      </c>
    </row>
    <row r="361" spans="1:5" ht="63.75">
      <c r="A361" s="35" t="s">
        <v>55</v>
      </c>
      <c r="E361" s="39" t="s">
        <v>7489</v>
      </c>
    </row>
    <row r="362" spans="1:5" ht="25.5">
      <c r="A362" s="35" t="s">
        <v>56</v>
      </c>
      <c r="E362" s="40" t="s">
        <v>7490</v>
      </c>
    </row>
    <row r="363" spans="1:5" ht="127.5">
      <c r="A363" t="s">
        <v>58</v>
      </c>
      <c r="E363" s="39" t="s">
        <v>7491</v>
      </c>
    </row>
    <row r="364" spans="1:16" ht="12.75">
      <c r="A364" t="s">
        <v>49</v>
      </c>
      <c s="34" t="s">
        <v>804</v>
      </c>
      <c s="34" t="s">
        <v>7492</v>
      </c>
      <c s="35" t="s">
        <v>5</v>
      </c>
      <c s="6" t="s">
        <v>7493</v>
      </c>
      <c s="36" t="s">
        <v>90</v>
      </c>
      <c s="37">
        <v>982.8</v>
      </c>
      <c s="36">
        <v>0</v>
      </c>
      <c s="36">
        <f>ROUND(G364*H364,6)</f>
      </c>
      <c r="L364" s="38">
        <v>0</v>
      </c>
      <c s="32">
        <f>ROUND(ROUND(L364,2)*ROUND(G364,3),2)</f>
      </c>
      <c s="36" t="s">
        <v>429</v>
      </c>
      <c>
        <f>(M364*21)/100</f>
      </c>
      <c t="s">
        <v>27</v>
      </c>
    </row>
    <row r="365" spans="1:5" ht="76.5">
      <c r="A365" s="35" t="s">
        <v>55</v>
      </c>
      <c r="E365" s="39" t="s">
        <v>7494</v>
      </c>
    </row>
    <row r="366" spans="1:5" ht="25.5">
      <c r="A366" s="35" t="s">
        <v>56</v>
      </c>
      <c r="E366" s="40" t="s">
        <v>7495</v>
      </c>
    </row>
    <row r="367" spans="1:5" ht="25.5">
      <c r="A367" t="s">
        <v>58</v>
      </c>
      <c r="E367" s="39" t="s">
        <v>7486</v>
      </c>
    </row>
    <row r="368" spans="1:16" ht="12.75">
      <c r="A368" t="s">
        <v>49</v>
      </c>
      <c s="34" t="s">
        <v>806</v>
      </c>
      <c s="34" t="s">
        <v>7496</v>
      </c>
      <c s="35" t="s">
        <v>5</v>
      </c>
      <c s="6" t="s">
        <v>7497</v>
      </c>
      <c s="36" t="s">
        <v>90</v>
      </c>
      <c s="37">
        <v>1311.448</v>
      </c>
      <c s="36">
        <v>0</v>
      </c>
      <c s="36">
        <f>ROUND(G368*H368,6)</f>
      </c>
      <c r="L368" s="38">
        <v>0</v>
      </c>
      <c s="32">
        <f>ROUND(ROUND(L368,2)*ROUND(G368,3),2)</f>
      </c>
      <c s="36" t="s">
        <v>429</v>
      </c>
      <c>
        <f>(M368*21)/100</f>
      </c>
      <c t="s">
        <v>27</v>
      </c>
    </row>
    <row r="369" spans="1:5" ht="63.75">
      <c r="A369" s="35" t="s">
        <v>55</v>
      </c>
      <c r="E369" s="39" t="s">
        <v>7498</v>
      </c>
    </row>
    <row r="370" spans="1:5" ht="25.5">
      <c r="A370" s="35" t="s">
        <v>56</v>
      </c>
      <c r="E370" s="40" t="s">
        <v>7499</v>
      </c>
    </row>
    <row r="371" spans="1:5" ht="127.5">
      <c r="A371" t="s">
        <v>58</v>
      </c>
      <c r="E371" s="39" t="s">
        <v>7500</v>
      </c>
    </row>
    <row r="372" spans="1:16" ht="12.75">
      <c r="A372" t="s">
        <v>49</v>
      </c>
      <c s="34" t="s">
        <v>809</v>
      </c>
      <c s="34" t="s">
        <v>7501</v>
      </c>
      <c s="35" t="s">
        <v>5</v>
      </c>
      <c s="6" t="s">
        <v>7502</v>
      </c>
      <c s="36" t="s">
        <v>90</v>
      </c>
      <c s="37">
        <v>1049.159</v>
      </c>
      <c s="36">
        <v>0</v>
      </c>
      <c s="36">
        <f>ROUND(G372*H372,6)</f>
      </c>
      <c r="L372" s="38">
        <v>0</v>
      </c>
      <c s="32">
        <f>ROUND(ROUND(L372,2)*ROUND(G372,3),2)</f>
      </c>
      <c s="36" t="s">
        <v>429</v>
      </c>
      <c>
        <f>(M372*21)/100</f>
      </c>
      <c t="s">
        <v>27</v>
      </c>
    </row>
    <row r="373" spans="1:5" ht="76.5">
      <c r="A373" s="35" t="s">
        <v>55</v>
      </c>
      <c r="E373" s="39" t="s">
        <v>7503</v>
      </c>
    </row>
    <row r="374" spans="1:5" ht="25.5">
      <c r="A374" s="35" t="s">
        <v>56</v>
      </c>
      <c r="E374" s="40" t="s">
        <v>7504</v>
      </c>
    </row>
    <row r="375" spans="1:5" ht="25.5">
      <c r="A375" t="s">
        <v>58</v>
      </c>
      <c r="E375" s="39" t="s">
        <v>7505</v>
      </c>
    </row>
    <row r="376" spans="1:16" ht="12.75">
      <c r="A376" t="s">
        <v>49</v>
      </c>
      <c s="34" t="s">
        <v>812</v>
      </c>
      <c s="34" t="s">
        <v>7506</v>
      </c>
      <c s="35" t="s">
        <v>5</v>
      </c>
      <c s="6" t="s">
        <v>7507</v>
      </c>
      <c s="36" t="s">
        <v>75</v>
      </c>
      <c s="37">
        <v>122.083</v>
      </c>
      <c s="36">
        <v>0</v>
      </c>
      <c s="36">
        <f>ROUND(G376*H376,6)</f>
      </c>
      <c r="L376" s="38">
        <v>0</v>
      </c>
      <c s="32">
        <f>ROUND(ROUND(L376,2)*ROUND(G376,3),2)</f>
      </c>
      <c s="36" t="s">
        <v>429</v>
      </c>
      <c>
        <f>(M376*21)/100</f>
      </c>
      <c t="s">
        <v>27</v>
      </c>
    </row>
    <row r="377" spans="1:5" ht="63.75">
      <c r="A377" s="35" t="s">
        <v>55</v>
      </c>
      <c r="E377" s="39" t="s">
        <v>7508</v>
      </c>
    </row>
    <row r="378" spans="1:5" ht="12.75">
      <c r="A378" s="35" t="s">
        <v>56</v>
      </c>
      <c r="E378" s="40" t="s">
        <v>7509</v>
      </c>
    </row>
    <row r="379" spans="1:5" ht="38.25">
      <c r="A379" t="s">
        <v>58</v>
      </c>
      <c r="E379" s="39" t="s">
        <v>3836</v>
      </c>
    </row>
    <row r="380" spans="1:16" ht="12.75">
      <c r="A380" t="s">
        <v>49</v>
      </c>
      <c s="34" t="s">
        <v>815</v>
      </c>
      <c s="34" t="s">
        <v>7510</v>
      </c>
      <c s="35" t="s">
        <v>5</v>
      </c>
      <c s="6" t="s">
        <v>7511</v>
      </c>
      <c s="36" t="s">
        <v>75</v>
      </c>
      <c s="37">
        <v>122.083</v>
      </c>
      <c s="36">
        <v>0</v>
      </c>
      <c s="36">
        <f>ROUND(G380*H380,6)</f>
      </c>
      <c r="L380" s="38">
        <v>0</v>
      </c>
      <c s="32">
        <f>ROUND(ROUND(L380,2)*ROUND(G380,3),2)</f>
      </c>
      <c s="36" t="s">
        <v>429</v>
      </c>
      <c>
        <f>(M380*21)/100</f>
      </c>
      <c t="s">
        <v>27</v>
      </c>
    </row>
    <row r="381" spans="1:5" ht="63.75">
      <c r="A381" s="35" t="s">
        <v>55</v>
      </c>
      <c r="E381" s="39" t="s">
        <v>7512</v>
      </c>
    </row>
    <row r="382" spans="1:5" ht="12.75">
      <c r="A382" s="35" t="s">
        <v>56</v>
      </c>
      <c r="E382" s="40" t="s">
        <v>7509</v>
      </c>
    </row>
    <row r="383" spans="1:5" ht="38.25">
      <c r="A383" t="s">
        <v>58</v>
      </c>
      <c r="E383" s="39" t="s">
        <v>3836</v>
      </c>
    </row>
    <row r="384" spans="1:16" ht="12.75">
      <c r="A384" t="s">
        <v>49</v>
      </c>
      <c s="34" t="s">
        <v>819</v>
      </c>
      <c s="34" t="s">
        <v>7513</v>
      </c>
      <c s="35" t="s">
        <v>5</v>
      </c>
      <c s="6" t="s">
        <v>7514</v>
      </c>
      <c s="36" t="s">
        <v>75</v>
      </c>
      <c s="37">
        <v>27.13</v>
      </c>
      <c s="36">
        <v>0</v>
      </c>
      <c s="36">
        <f>ROUND(G384*H384,6)</f>
      </c>
      <c r="L384" s="38">
        <v>0</v>
      </c>
      <c s="32">
        <f>ROUND(ROUND(L384,2)*ROUND(G384,3),2)</f>
      </c>
      <c s="36" t="s">
        <v>429</v>
      </c>
      <c>
        <f>(M384*21)/100</f>
      </c>
      <c t="s">
        <v>27</v>
      </c>
    </row>
    <row r="385" spans="1:5" ht="63.75">
      <c r="A385" s="35" t="s">
        <v>55</v>
      </c>
      <c r="E385" s="39" t="s">
        <v>7515</v>
      </c>
    </row>
    <row r="386" spans="1:5" ht="12.75">
      <c r="A386" s="35" t="s">
        <v>56</v>
      </c>
      <c r="E386" s="40" t="s">
        <v>7516</v>
      </c>
    </row>
    <row r="387" spans="1:5" ht="38.25">
      <c r="A387" t="s">
        <v>58</v>
      </c>
      <c r="E387" s="39" t="s">
        <v>3836</v>
      </c>
    </row>
    <row r="388" spans="1:16" ht="12.75">
      <c r="A388" t="s">
        <v>49</v>
      </c>
      <c s="34" t="s">
        <v>823</v>
      </c>
      <c s="34" t="s">
        <v>7517</v>
      </c>
      <c s="35" t="s">
        <v>5</v>
      </c>
      <c s="6" t="s">
        <v>7518</v>
      </c>
      <c s="36" t="s">
        <v>75</v>
      </c>
      <c s="37">
        <v>27.13</v>
      </c>
      <c s="36">
        <v>0</v>
      </c>
      <c s="36">
        <f>ROUND(G388*H388,6)</f>
      </c>
      <c r="L388" s="38">
        <v>0</v>
      </c>
      <c s="32">
        <f>ROUND(ROUND(L388,2)*ROUND(G388,3),2)</f>
      </c>
      <c s="36" t="s">
        <v>429</v>
      </c>
      <c>
        <f>(M388*21)/100</f>
      </c>
      <c t="s">
        <v>27</v>
      </c>
    </row>
    <row r="389" spans="1:5" ht="63.75">
      <c r="A389" s="35" t="s">
        <v>55</v>
      </c>
      <c r="E389" s="39" t="s">
        <v>7519</v>
      </c>
    </row>
    <row r="390" spans="1:5" ht="12.75">
      <c r="A390" s="35" t="s">
        <v>56</v>
      </c>
      <c r="E390" s="40" t="s">
        <v>7516</v>
      </c>
    </row>
    <row r="391" spans="1:5" ht="38.25">
      <c r="A391" t="s">
        <v>58</v>
      </c>
      <c r="E391" s="39" t="s">
        <v>3836</v>
      </c>
    </row>
    <row r="392" spans="1:16" ht="12.75">
      <c r="A392" t="s">
        <v>49</v>
      </c>
      <c s="34" t="s">
        <v>7520</v>
      </c>
      <c s="34" t="s">
        <v>7521</v>
      </c>
      <c s="35" t="s">
        <v>4404</v>
      </c>
      <c s="6" t="s">
        <v>7522</v>
      </c>
      <c s="36" t="s">
        <v>95</v>
      </c>
      <c s="37">
        <v>594</v>
      </c>
      <c s="36">
        <v>0</v>
      </c>
      <c s="36">
        <f>ROUND(G392*H392,6)</f>
      </c>
      <c r="L392" s="38">
        <v>0</v>
      </c>
      <c s="32">
        <f>ROUND(ROUND(L392,2)*ROUND(G392,3),2)</f>
      </c>
      <c s="36" t="s">
        <v>429</v>
      </c>
      <c>
        <f>(M392*21)/100</f>
      </c>
      <c t="s">
        <v>27</v>
      </c>
    </row>
    <row r="393" spans="1:5" ht="63.75">
      <c r="A393" s="35" t="s">
        <v>55</v>
      </c>
      <c r="E393" s="39" t="s">
        <v>7523</v>
      </c>
    </row>
    <row r="394" spans="1:5" ht="12.75">
      <c r="A394" s="35" t="s">
        <v>56</v>
      </c>
      <c r="E394" s="40" t="s">
        <v>7464</v>
      </c>
    </row>
    <row r="395" spans="1:5" ht="114.75">
      <c r="A395" t="s">
        <v>58</v>
      </c>
      <c r="E395" s="39" t="s">
        <v>6970</v>
      </c>
    </row>
    <row r="396" spans="1:13" ht="12.75">
      <c r="A396" t="s">
        <v>46</v>
      </c>
      <c r="C396" s="31" t="s">
        <v>26</v>
      </c>
      <c r="E396" s="33" t="s">
        <v>3502</v>
      </c>
      <c r="J396" s="32">
        <f>0</f>
      </c>
      <c s="32">
        <f>0</f>
      </c>
      <c s="32">
        <f>0+L397+L401+L405+L409+L413+L417+L421+L425+L429+L433+L437+L441+L445</f>
      </c>
      <c s="32">
        <f>0+M397+M401+M405+M409+M413+M417+M421+M425+M429+M433+M437+M441+M445</f>
      </c>
    </row>
    <row r="397" spans="1:16" ht="12.75">
      <c r="A397" t="s">
        <v>49</v>
      </c>
      <c s="34" t="s">
        <v>826</v>
      </c>
      <c s="34" t="s">
        <v>7524</v>
      </c>
      <c s="35" t="s">
        <v>5</v>
      </c>
      <c s="6" t="s">
        <v>7525</v>
      </c>
      <c s="36" t="s">
        <v>75</v>
      </c>
      <c s="37">
        <v>9</v>
      </c>
      <c s="36">
        <v>0</v>
      </c>
      <c s="36">
        <f>ROUND(G397*H397,6)</f>
      </c>
      <c r="L397" s="38">
        <v>0</v>
      </c>
      <c s="32">
        <f>ROUND(ROUND(L397,2)*ROUND(G397,3),2)</f>
      </c>
      <c s="36" t="s">
        <v>429</v>
      </c>
      <c>
        <f>(M397*21)/100</f>
      </c>
      <c t="s">
        <v>27</v>
      </c>
    </row>
    <row r="398" spans="1:5" ht="25.5">
      <c r="A398" s="35" t="s">
        <v>55</v>
      </c>
      <c r="E398" s="39" t="s">
        <v>7526</v>
      </c>
    </row>
    <row r="399" spans="1:5" ht="12.75">
      <c r="A399" s="35" t="s">
        <v>56</v>
      </c>
      <c r="E399" s="40" t="s">
        <v>7527</v>
      </c>
    </row>
    <row r="400" spans="1:5" ht="38.25">
      <c r="A400" t="s">
        <v>58</v>
      </c>
      <c r="E400" s="39" t="s">
        <v>3836</v>
      </c>
    </row>
    <row r="401" spans="1:16" ht="12.75">
      <c r="A401" t="s">
        <v>49</v>
      </c>
      <c s="34" t="s">
        <v>2054</v>
      </c>
      <c s="34" t="s">
        <v>7528</v>
      </c>
      <c s="35" t="s">
        <v>5</v>
      </c>
      <c s="6" t="s">
        <v>7529</v>
      </c>
      <c s="36" t="s">
        <v>53</v>
      </c>
      <c s="37">
        <v>357.798</v>
      </c>
      <c s="36">
        <v>0</v>
      </c>
      <c s="36">
        <f>ROUND(G401*H401,6)</f>
      </c>
      <c r="L401" s="38">
        <v>0</v>
      </c>
      <c s="32">
        <f>ROUND(ROUND(L401,2)*ROUND(G401,3),2)</f>
      </c>
      <c s="36" t="s">
        <v>429</v>
      </c>
      <c>
        <f>(M401*21)/100</f>
      </c>
      <c t="s">
        <v>27</v>
      </c>
    </row>
    <row r="402" spans="1:5" ht="165.75">
      <c r="A402" s="35" t="s">
        <v>55</v>
      </c>
      <c r="E402" s="39" t="s">
        <v>7530</v>
      </c>
    </row>
    <row r="403" spans="1:5" ht="25.5">
      <c r="A403" s="35" t="s">
        <v>56</v>
      </c>
      <c r="E403" s="40" t="s">
        <v>7531</v>
      </c>
    </row>
    <row r="404" spans="1:5" ht="153">
      <c r="A404" t="s">
        <v>58</v>
      </c>
      <c r="E404" s="39" t="s">
        <v>7532</v>
      </c>
    </row>
    <row r="405" spans="1:16" ht="12.75">
      <c r="A405" t="s">
        <v>49</v>
      </c>
      <c s="34" t="s">
        <v>2057</v>
      </c>
      <c s="34" t="s">
        <v>7533</v>
      </c>
      <c s="35" t="s">
        <v>5</v>
      </c>
      <c s="6" t="s">
        <v>7534</v>
      </c>
      <c s="36" t="s">
        <v>53</v>
      </c>
      <c s="37">
        <v>62.077</v>
      </c>
      <c s="36">
        <v>0</v>
      </c>
      <c s="36">
        <f>ROUND(G405*H405,6)</f>
      </c>
      <c r="L405" s="38">
        <v>0</v>
      </c>
      <c s="32">
        <f>ROUND(ROUND(L405,2)*ROUND(G405,3),2)</f>
      </c>
      <c s="36" t="s">
        <v>429</v>
      </c>
      <c>
        <f>(M405*21)/100</f>
      </c>
      <c t="s">
        <v>27</v>
      </c>
    </row>
    <row r="406" spans="1:5" ht="63.75">
      <c r="A406" s="35" t="s">
        <v>55</v>
      </c>
      <c r="E406" s="39" t="s">
        <v>7535</v>
      </c>
    </row>
    <row r="407" spans="1:5" ht="12.75">
      <c r="A407" s="35" t="s">
        <v>56</v>
      </c>
      <c r="E407" s="40" t="s">
        <v>7536</v>
      </c>
    </row>
    <row r="408" spans="1:5" ht="153">
      <c r="A408" t="s">
        <v>58</v>
      </c>
      <c r="E408" s="39" t="s">
        <v>7537</v>
      </c>
    </row>
    <row r="409" spans="1:16" ht="12.75">
      <c r="A409" t="s">
        <v>49</v>
      </c>
      <c s="34" t="s">
        <v>2060</v>
      </c>
      <c s="34" t="s">
        <v>7538</v>
      </c>
      <c s="35" t="s">
        <v>5</v>
      </c>
      <c s="6" t="s">
        <v>7539</v>
      </c>
      <c s="36" t="s">
        <v>75</v>
      </c>
      <c s="37">
        <v>6503.406</v>
      </c>
      <c s="36">
        <v>0</v>
      </c>
      <c s="36">
        <f>ROUND(G409*H409,6)</f>
      </c>
      <c r="L409" s="38">
        <v>0</v>
      </c>
      <c s="32">
        <f>ROUND(ROUND(L409,2)*ROUND(G409,3),2)</f>
      </c>
      <c s="36" t="s">
        <v>429</v>
      </c>
      <c>
        <f>(M409*21)/100</f>
      </c>
      <c t="s">
        <v>27</v>
      </c>
    </row>
    <row r="410" spans="1:5" ht="114.75">
      <c r="A410" s="35" t="s">
        <v>55</v>
      </c>
      <c r="E410" s="39" t="s">
        <v>7540</v>
      </c>
    </row>
    <row r="411" spans="1:5" ht="12.75">
      <c r="A411" s="35" t="s">
        <v>56</v>
      </c>
      <c r="E411" s="40" t="s">
        <v>7541</v>
      </c>
    </row>
    <row r="412" spans="1:5" ht="293.25">
      <c r="A412" t="s">
        <v>58</v>
      </c>
      <c r="E412" s="39" t="s">
        <v>7542</v>
      </c>
    </row>
    <row r="413" spans="1:16" ht="12.75">
      <c r="A413" t="s">
        <v>49</v>
      </c>
      <c s="34" t="s">
        <v>2063</v>
      </c>
      <c s="34" t="s">
        <v>7543</v>
      </c>
      <c s="35" t="s">
        <v>5</v>
      </c>
      <c s="6" t="s">
        <v>7544</v>
      </c>
      <c s="36" t="s">
        <v>75</v>
      </c>
      <c s="37">
        <v>6503.406</v>
      </c>
      <c s="36">
        <v>0</v>
      </c>
      <c s="36">
        <f>ROUND(G413*H413,6)</f>
      </c>
      <c r="L413" s="38">
        <v>0</v>
      </c>
      <c s="32">
        <f>ROUND(ROUND(L413,2)*ROUND(G413,3),2)</f>
      </c>
      <c s="36" t="s">
        <v>429</v>
      </c>
      <c>
        <f>(M413*21)/100</f>
      </c>
      <c t="s">
        <v>27</v>
      </c>
    </row>
    <row r="414" spans="1:5" ht="51">
      <c r="A414" s="35" t="s">
        <v>55</v>
      </c>
      <c r="E414" s="39" t="s">
        <v>7545</v>
      </c>
    </row>
    <row r="415" spans="1:5" ht="12.75">
      <c r="A415" s="35" t="s">
        <v>56</v>
      </c>
      <c r="E415" s="40" t="s">
        <v>7541</v>
      </c>
    </row>
    <row r="416" spans="1:5" ht="38.25">
      <c r="A416" t="s">
        <v>58</v>
      </c>
      <c r="E416" s="39" t="s">
        <v>7546</v>
      </c>
    </row>
    <row r="417" spans="1:16" ht="12.75">
      <c r="A417" t="s">
        <v>49</v>
      </c>
      <c s="34" t="s">
        <v>2067</v>
      </c>
      <c s="34" t="s">
        <v>7547</v>
      </c>
      <c s="35" t="s">
        <v>5</v>
      </c>
      <c s="6" t="s">
        <v>7548</v>
      </c>
      <c s="36" t="s">
        <v>469</v>
      </c>
      <c s="37">
        <v>736.75</v>
      </c>
      <c s="36">
        <v>0</v>
      </c>
      <c s="36">
        <f>ROUND(G417*H417,6)</f>
      </c>
      <c r="L417" s="38">
        <v>0</v>
      </c>
      <c s="32">
        <f>ROUND(ROUND(L417,2)*ROUND(G417,3),2)</f>
      </c>
      <c s="36" t="s">
        <v>429</v>
      </c>
      <c>
        <f>(M417*21)/100</f>
      </c>
      <c t="s">
        <v>27</v>
      </c>
    </row>
    <row r="418" spans="1:5" ht="76.5">
      <c r="A418" s="35" t="s">
        <v>55</v>
      </c>
      <c r="E418" s="39" t="s">
        <v>7549</v>
      </c>
    </row>
    <row r="419" spans="1:5" ht="12.75">
      <c r="A419" s="35" t="s">
        <v>56</v>
      </c>
      <c r="E419" s="40" t="s">
        <v>7550</v>
      </c>
    </row>
    <row r="420" spans="1:5" ht="280.5">
      <c r="A420" t="s">
        <v>58</v>
      </c>
      <c r="E420" s="39" t="s">
        <v>7551</v>
      </c>
    </row>
    <row r="421" spans="1:16" ht="12.75">
      <c r="A421" t="s">
        <v>49</v>
      </c>
      <c s="34" t="s">
        <v>2069</v>
      </c>
      <c s="34" t="s">
        <v>7552</v>
      </c>
      <c s="35" t="s">
        <v>5</v>
      </c>
      <c s="6" t="s">
        <v>7553</v>
      </c>
      <c s="36" t="s">
        <v>469</v>
      </c>
      <c s="37">
        <v>617.94</v>
      </c>
      <c s="36">
        <v>0</v>
      </c>
      <c s="36">
        <f>ROUND(G421*H421,6)</f>
      </c>
      <c r="L421" s="38">
        <v>0</v>
      </c>
      <c s="32">
        <f>ROUND(ROUND(L421,2)*ROUND(G421,3),2)</f>
      </c>
      <c s="36" t="s">
        <v>429</v>
      </c>
      <c>
        <f>(M421*21)/100</f>
      </c>
      <c t="s">
        <v>27</v>
      </c>
    </row>
    <row r="422" spans="1:5" ht="76.5">
      <c r="A422" s="35" t="s">
        <v>55</v>
      </c>
      <c r="E422" s="39" t="s">
        <v>7554</v>
      </c>
    </row>
    <row r="423" spans="1:5" ht="12.75">
      <c r="A423" s="35" t="s">
        <v>56</v>
      </c>
      <c r="E423" s="40" t="s">
        <v>7555</v>
      </c>
    </row>
    <row r="424" spans="1:5" ht="280.5">
      <c r="A424" t="s">
        <v>58</v>
      </c>
      <c r="E424" s="39" t="s">
        <v>7551</v>
      </c>
    </row>
    <row r="425" spans="1:16" ht="12.75">
      <c r="A425" t="s">
        <v>49</v>
      </c>
      <c s="34" t="s">
        <v>2072</v>
      </c>
      <c s="34" t="s">
        <v>7556</v>
      </c>
      <c s="35" t="s">
        <v>5</v>
      </c>
      <c s="6" t="s">
        <v>7557</v>
      </c>
      <c s="36" t="s">
        <v>75</v>
      </c>
      <c s="37">
        <v>6503.406</v>
      </c>
      <c s="36">
        <v>0</v>
      </c>
      <c s="36">
        <f>ROUND(G425*H425,6)</f>
      </c>
      <c r="L425" s="38">
        <v>0</v>
      </c>
      <c s="32">
        <f>ROUND(ROUND(L425,2)*ROUND(G425,3),2)</f>
      </c>
      <c s="36" t="s">
        <v>429</v>
      </c>
      <c>
        <f>(M425*21)/100</f>
      </c>
      <c t="s">
        <v>27</v>
      </c>
    </row>
    <row r="426" spans="1:5" ht="12.75">
      <c r="A426" s="35" t="s">
        <v>55</v>
      </c>
      <c r="E426" s="39" t="s">
        <v>5</v>
      </c>
    </row>
    <row r="427" spans="1:5" ht="12.75">
      <c r="A427" s="35" t="s">
        <v>56</v>
      </c>
      <c r="E427" s="40" t="s">
        <v>7541</v>
      </c>
    </row>
    <row r="428" spans="1:5" ht="38.25">
      <c r="A428" t="s">
        <v>58</v>
      </c>
      <c r="E428" s="39" t="s">
        <v>7558</v>
      </c>
    </row>
    <row r="429" spans="1:16" ht="12.75">
      <c r="A429" t="s">
        <v>49</v>
      </c>
      <c s="34" t="s">
        <v>2075</v>
      </c>
      <c s="34" t="s">
        <v>7559</v>
      </c>
      <c s="35" t="s">
        <v>5</v>
      </c>
      <c s="6" t="s">
        <v>7560</v>
      </c>
      <c s="36" t="s">
        <v>75</v>
      </c>
      <c s="37">
        <v>5046.357</v>
      </c>
      <c s="36">
        <v>0</v>
      </c>
      <c s="36">
        <f>ROUND(G429*H429,6)</f>
      </c>
      <c r="L429" s="38">
        <v>0</v>
      </c>
      <c s="32">
        <f>ROUND(ROUND(L429,2)*ROUND(G429,3),2)</f>
      </c>
      <c s="36" t="s">
        <v>429</v>
      </c>
      <c>
        <f>(M429*21)/100</f>
      </c>
      <c t="s">
        <v>27</v>
      </c>
    </row>
    <row r="430" spans="1:5" ht="12.75">
      <c r="A430" s="35" t="s">
        <v>55</v>
      </c>
      <c r="E430" s="39" t="s">
        <v>5</v>
      </c>
    </row>
    <row r="431" spans="1:5" ht="12.75">
      <c r="A431" s="35" t="s">
        <v>56</v>
      </c>
      <c r="E431" s="40" t="s">
        <v>7561</v>
      </c>
    </row>
    <row r="432" spans="1:5" ht="255">
      <c r="A432" t="s">
        <v>58</v>
      </c>
      <c r="E432" s="39" t="s">
        <v>7562</v>
      </c>
    </row>
    <row r="433" spans="1:16" ht="12.75">
      <c r="A433" t="s">
        <v>49</v>
      </c>
      <c s="34" t="s">
        <v>2078</v>
      </c>
      <c s="34" t="s">
        <v>7563</v>
      </c>
      <c s="35" t="s">
        <v>5</v>
      </c>
      <c s="6" t="s">
        <v>7564</v>
      </c>
      <c s="36" t="s">
        <v>95</v>
      </c>
      <c s="37">
        <v>1531.2</v>
      </c>
      <c s="36">
        <v>0</v>
      </c>
      <c s="36">
        <f>ROUND(G433*H433,6)</f>
      </c>
      <c r="L433" s="38">
        <v>0</v>
      </c>
      <c s="32">
        <f>ROUND(ROUND(L433,2)*ROUND(G433,3),2)</f>
      </c>
      <c s="36" t="s">
        <v>429</v>
      </c>
      <c>
        <f>(M433*21)/100</f>
      </c>
      <c t="s">
        <v>27</v>
      </c>
    </row>
    <row r="434" spans="1:5" ht="229.5">
      <c r="A434" s="35" t="s">
        <v>55</v>
      </c>
      <c r="E434" s="39" t="s">
        <v>7565</v>
      </c>
    </row>
    <row r="435" spans="1:5" ht="25.5">
      <c r="A435" s="35" t="s">
        <v>56</v>
      </c>
      <c r="E435" s="40" t="s">
        <v>7566</v>
      </c>
    </row>
    <row r="436" spans="1:5" ht="38.25">
      <c r="A436" t="s">
        <v>58</v>
      </c>
      <c r="E436" s="39" t="s">
        <v>3836</v>
      </c>
    </row>
    <row r="437" spans="1:16" ht="12.75">
      <c r="A437" t="s">
        <v>49</v>
      </c>
      <c s="34" t="s">
        <v>2081</v>
      </c>
      <c s="34" t="s">
        <v>7567</v>
      </c>
      <c s="35" t="s">
        <v>5</v>
      </c>
      <c s="6" t="s">
        <v>7568</v>
      </c>
      <c s="36" t="s">
        <v>75</v>
      </c>
      <c s="37">
        <v>538.686</v>
      </c>
      <c s="36">
        <v>0</v>
      </c>
      <c s="36">
        <f>ROUND(G437*H437,6)</f>
      </c>
      <c r="L437" s="38">
        <v>0</v>
      </c>
      <c s="32">
        <f>ROUND(ROUND(L437,2)*ROUND(G437,3),2)</f>
      </c>
      <c s="36" t="s">
        <v>429</v>
      </c>
      <c>
        <f>(M437*21)/100</f>
      </c>
      <c t="s">
        <v>27</v>
      </c>
    </row>
    <row r="438" spans="1:5" ht="89.25">
      <c r="A438" s="35" t="s">
        <v>55</v>
      </c>
      <c r="E438" s="39" t="s">
        <v>7569</v>
      </c>
    </row>
    <row r="439" spans="1:5" ht="38.25">
      <c r="A439" s="35" t="s">
        <v>56</v>
      </c>
      <c r="E439" s="40" t="s">
        <v>7570</v>
      </c>
    </row>
    <row r="440" spans="1:5" ht="369.75">
      <c r="A440" t="s">
        <v>58</v>
      </c>
      <c r="E440" s="39" t="s">
        <v>457</v>
      </c>
    </row>
    <row r="441" spans="1:16" ht="12.75">
      <c r="A441" t="s">
        <v>49</v>
      </c>
      <c s="34" t="s">
        <v>2084</v>
      </c>
      <c s="34" t="s">
        <v>3975</v>
      </c>
      <c s="35" t="s">
        <v>5</v>
      </c>
      <c s="6" t="s">
        <v>3976</v>
      </c>
      <c s="36" t="s">
        <v>53</v>
      </c>
      <c s="37">
        <v>81.261</v>
      </c>
      <c s="36">
        <v>0</v>
      </c>
      <c s="36">
        <f>ROUND(G441*H441,6)</f>
      </c>
      <c r="L441" s="38">
        <v>0</v>
      </c>
      <c s="32">
        <f>ROUND(ROUND(L441,2)*ROUND(G441,3),2)</f>
      </c>
      <c s="36" t="s">
        <v>429</v>
      </c>
      <c>
        <f>(M441*21)/100</f>
      </c>
      <c t="s">
        <v>27</v>
      </c>
    </row>
    <row r="442" spans="1:5" ht="89.25">
      <c r="A442" s="35" t="s">
        <v>55</v>
      </c>
      <c r="E442" s="39" t="s">
        <v>7571</v>
      </c>
    </row>
    <row r="443" spans="1:5" ht="38.25">
      <c r="A443" s="35" t="s">
        <v>56</v>
      </c>
      <c r="E443" s="40" t="s">
        <v>7572</v>
      </c>
    </row>
    <row r="444" spans="1:5" ht="267.75">
      <c r="A444" t="s">
        <v>58</v>
      </c>
      <c r="E444" s="39" t="s">
        <v>452</v>
      </c>
    </row>
    <row r="445" spans="1:16" ht="12.75">
      <c r="A445" t="s">
        <v>49</v>
      </c>
      <c s="34" t="s">
        <v>7573</v>
      </c>
      <c s="34" t="s">
        <v>7574</v>
      </c>
      <c s="35" t="s">
        <v>71</v>
      </c>
      <c s="6" t="s">
        <v>7575</v>
      </c>
      <c s="36" t="s">
        <v>90</v>
      </c>
      <c s="37">
        <v>28</v>
      </c>
      <c s="36">
        <v>0</v>
      </c>
      <c s="36">
        <f>ROUND(G445*H445,6)</f>
      </c>
      <c r="L445" s="38">
        <v>0</v>
      </c>
      <c s="32">
        <f>ROUND(ROUND(L445,2)*ROUND(G445,3),2)</f>
      </c>
      <c s="36" t="s">
        <v>429</v>
      </c>
      <c>
        <f>(M445*21)/100</f>
      </c>
      <c t="s">
        <v>27</v>
      </c>
    </row>
    <row r="446" spans="1:5" ht="255">
      <c r="A446" s="35" t="s">
        <v>55</v>
      </c>
      <c r="E446" s="39" t="s">
        <v>7576</v>
      </c>
    </row>
    <row r="447" spans="1:5" ht="25.5">
      <c r="A447" s="35" t="s">
        <v>56</v>
      </c>
      <c r="E447" s="40" t="s">
        <v>7577</v>
      </c>
    </row>
    <row r="448" spans="1:5" ht="242.25">
      <c r="A448" t="s">
        <v>58</v>
      </c>
      <c r="E448" s="39" t="s">
        <v>7578</v>
      </c>
    </row>
    <row r="449" spans="1:13" ht="12.75">
      <c r="A449" t="s">
        <v>46</v>
      </c>
      <c r="C449" s="31" t="s">
        <v>87</v>
      </c>
      <c r="E449" s="33" t="s">
        <v>453</v>
      </c>
      <c r="J449" s="32">
        <f>0</f>
      </c>
      <c s="32">
        <f>0</f>
      </c>
      <c s="32">
        <f>0+L450+L454+L458+L462</f>
      </c>
      <c s="32">
        <f>0+M450+M454+M458+M462</f>
      </c>
    </row>
    <row r="450" spans="1:16" ht="12.75">
      <c r="A450" t="s">
        <v>49</v>
      </c>
      <c s="34" t="s">
        <v>2087</v>
      </c>
      <c s="34" t="s">
        <v>7579</v>
      </c>
      <c s="35" t="s">
        <v>5</v>
      </c>
      <c s="6" t="s">
        <v>7580</v>
      </c>
      <c s="36" t="s">
        <v>75</v>
      </c>
      <c s="37">
        <v>2829.2</v>
      </c>
      <c s="36">
        <v>0</v>
      </c>
      <c s="36">
        <f>ROUND(G450*H450,6)</f>
      </c>
      <c r="L450" s="38">
        <v>0</v>
      </c>
      <c s="32">
        <f>ROUND(ROUND(L450,2)*ROUND(G450,3),2)</f>
      </c>
      <c s="36" t="s">
        <v>429</v>
      </c>
      <c>
        <f>(M450*21)/100</f>
      </c>
      <c t="s">
        <v>27</v>
      </c>
    </row>
    <row r="451" spans="1:5" ht="102">
      <c r="A451" s="35" t="s">
        <v>55</v>
      </c>
      <c r="E451" s="39" t="s">
        <v>7581</v>
      </c>
    </row>
    <row r="452" spans="1:5" ht="12.75">
      <c r="A452" s="35" t="s">
        <v>56</v>
      </c>
      <c r="E452" s="40" t="s">
        <v>7582</v>
      </c>
    </row>
    <row r="453" spans="1:5" ht="369.75">
      <c r="A453" t="s">
        <v>58</v>
      </c>
      <c r="E453" s="39" t="s">
        <v>457</v>
      </c>
    </row>
    <row r="454" spans="1:16" ht="12.75">
      <c r="A454" t="s">
        <v>49</v>
      </c>
      <c s="34" t="s">
        <v>2090</v>
      </c>
      <c s="34" t="s">
        <v>7583</v>
      </c>
      <c s="35" t="s">
        <v>5</v>
      </c>
      <c s="6" t="s">
        <v>7584</v>
      </c>
      <c s="36" t="s">
        <v>53</v>
      </c>
      <c s="37">
        <v>20.821</v>
      </c>
      <c s="36">
        <v>0</v>
      </c>
      <c s="36">
        <f>ROUND(G454*H454,6)</f>
      </c>
      <c r="L454" s="38">
        <v>0</v>
      </c>
      <c s="32">
        <f>ROUND(ROUND(L454,2)*ROUND(G454,3),2)</f>
      </c>
      <c s="36" t="s">
        <v>429</v>
      </c>
      <c>
        <f>(M454*21)/100</f>
      </c>
      <c t="s">
        <v>27</v>
      </c>
    </row>
    <row r="455" spans="1:5" ht="76.5">
      <c r="A455" s="35" t="s">
        <v>55</v>
      </c>
      <c r="E455" s="39" t="s">
        <v>7585</v>
      </c>
    </row>
    <row r="456" spans="1:5" ht="12.75">
      <c r="A456" s="35" t="s">
        <v>56</v>
      </c>
      <c r="E456" s="40" t="s">
        <v>7586</v>
      </c>
    </row>
    <row r="457" spans="1:5" ht="178.5">
      <c r="A457" t="s">
        <v>58</v>
      </c>
      <c r="E457" s="39" t="s">
        <v>7587</v>
      </c>
    </row>
    <row r="458" spans="1:16" ht="12.75">
      <c r="A458" t="s">
        <v>49</v>
      </c>
      <c s="34" t="s">
        <v>2093</v>
      </c>
      <c s="34" t="s">
        <v>7588</v>
      </c>
      <c s="35" t="s">
        <v>5</v>
      </c>
      <c s="6" t="s">
        <v>7589</v>
      </c>
      <c s="36" t="s">
        <v>75</v>
      </c>
      <c s="37">
        <v>900.2</v>
      </c>
      <c s="36">
        <v>0</v>
      </c>
      <c s="36">
        <f>ROUND(G458*H458,6)</f>
      </c>
      <c r="L458" s="38">
        <v>0</v>
      </c>
      <c s="32">
        <f>ROUND(ROUND(L458,2)*ROUND(G458,3),2)</f>
      </c>
      <c s="36" t="s">
        <v>429</v>
      </c>
      <c>
        <f>(M458*21)/100</f>
      </c>
      <c t="s">
        <v>27</v>
      </c>
    </row>
    <row r="459" spans="1:5" ht="102">
      <c r="A459" s="35" t="s">
        <v>55</v>
      </c>
      <c r="E459" s="39" t="s">
        <v>7590</v>
      </c>
    </row>
    <row r="460" spans="1:5" ht="12.75">
      <c r="A460" s="35" t="s">
        <v>56</v>
      </c>
      <c r="E460" s="40" t="s">
        <v>7591</v>
      </c>
    </row>
    <row r="461" spans="1:5" ht="369.75">
      <c r="A461" t="s">
        <v>58</v>
      </c>
      <c r="E461" s="39" t="s">
        <v>457</v>
      </c>
    </row>
    <row r="462" spans="1:16" ht="12.75">
      <c r="A462" t="s">
        <v>49</v>
      </c>
      <c s="34" t="s">
        <v>2096</v>
      </c>
      <c s="34" t="s">
        <v>7592</v>
      </c>
      <c s="35" t="s">
        <v>5</v>
      </c>
      <c s="6" t="s">
        <v>7593</v>
      </c>
      <c s="36" t="s">
        <v>53</v>
      </c>
      <c s="37">
        <v>15.31</v>
      </c>
      <c s="36">
        <v>0</v>
      </c>
      <c s="36">
        <f>ROUND(G462*H462,6)</f>
      </c>
      <c r="L462" s="38">
        <v>0</v>
      </c>
      <c s="32">
        <f>ROUND(ROUND(L462,2)*ROUND(G462,3),2)</f>
      </c>
      <c s="36" t="s">
        <v>429</v>
      </c>
      <c>
        <f>(M462*21)/100</f>
      </c>
      <c t="s">
        <v>27</v>
      </c>
    </row>
    <row r="463" spans="1:5" ht="76.5">
      <c r="A463" s="35" t="s">
        <v>55</v>
      </c>
      <c r="E463" s="39" t="s">
        <v>7594</v>
      </c>
    </row>
    <row r="464" spans="1:5" ht="12.75">
      <c r="A464" s="35" t="s">
        <v>56</v>
      </c>
      <c r="E464" s="40" t="s">
        <v>7595</v>
      </c>
    </row>
    <row r="465" spans="1:5" ht="178.5">
      <c r="A465" t="s">
        <v>58</v>
      </c>
      <c r="E465" s="39" t="s">
        <v>7596</v>
      </c>
    </row>
    <row r="466" spans="1:13" ht="12.75">
      <c r="A466" t="s">
        <v>46</v>
      </c>
      <c r="C466" s="31" t="s">
        <v>97</v>
      </c>
      <c r="E466" s="33" t="s">
        <v>4162</v>
      </c>
      <c r="J466" s="32">
        <f>0</f>
      </c>
      <c s="32">
        <f>0</f>
      </c>
      <c s="32">
        <f>0+L467+L471+L475+L479+L483+L487</f>
      </c>
      <c s="32">
        <f>0+M467+M471+M475+M479+M483+M487</f>
      </c>
    </row>
    <row r="467" spans="1:16" ht="25.5">
      <c r="A467" t="s">
        <v>49</v>
      </c>
      <c s="34" t="s">
        <v>2108</v>
      </c>
      <c s="34" t="s">
        <v>5990</v>
      </c>
      <c s="35" t="s">
        <v>5</v>
      </c>
      <c s="6" t="s">
        <v>5991</v>
      </c>
      <c s="36" t="s">
        <v>469</v>
      </c>
      <c s="37">
        <v>128.422</v>
      </c>
      <c s="36">
        <v>0</v>
      </c>
      <c s="36">
        <f>ROUND(G467*H467,6)</f>
      </c>
      <c r="L467" s="38">
        <v>0</v>
      </c>
      <c s="32">
        <f>ROUND(ROUND(L467,2)*ROUND(G467,3),2)</f>
      </c>
      <c s="36" t="s">
        <v>429</v>
      </c>
      <c>
        <f>(M467*21)/100</f>
      </c>
      <c t="s">
        <v>27</v>
      </c>
    </row>
    <row r="468" spans="1:5" ht="89.25">
      <c r="A468" s="35" t="s">
        <v>55</v>
      </c>
      <c r="E468" s="39" t="s">
        <v>7597</v>
      </c>
    </row>
    <row r="469" spans="1:5" ht="38.25">
      <c r="A469" s="35" t="s">
        <v>56</v>
      </c>
      <c r="E469" s="40" t="s">
        <v>7598</v>
      </c>
    </row>
    <row r="470" spans="1:5" ht="76.5">
      <c r="A470" t="s">
        <v>58</v>
      </c>
      <c r="E470" s="39" t="s">
        <v>4166</v>
      </c>
    </row>
    <row r="471" spans="1:16" ht="12.75">
      <c r="A471" t="s">
        <v>49</v>
      </c>
      <c s="34" t="s">
        <v>2112</v>
      </c>
      <c s="34" t="s">
        <v>4825</v>
      </c>
      <c s="35" t="s">
        <v>5</v>
      </c>
      <c s="6" t="s">
        <v>4826</v>
      </c>
      <c s="36" t="s">
        <v>469</v>
      </c>
      <c s="37">
        <v>42.807</v>
      </c>
      <c s="36">
        <v>0</v>
      </c>
      <c s="36">
        <f>ROUND(G471*H471,6)</f>
      </c>
      <c r="L471" s="38">
        <v>0</v>
      </c>
      <c s="32">
        <f>ROUND(ROUND(L471,2)*ROUND(G471,3),2)</f>
      </c>
      <c s="36" t="s">
        <v>429</v>
      </c>
      <c>
        <f>(M471*21)/100</f>
      </c>
      <c t="s">
        <v>27</v>
      </c>
    </row>
    <row r="472" spans="1:5" ht="89.25">
      <c r="A472" s="35" t="s">
        <v>55</v>
      </c>
      <c r="E472" s="39" t="s">
        <v>7599</v>
      </c>
    </row>
    <row r="473" spans="1:5" ht="38.25">
      <c r="A473" s="35" t="s">
        <v>56</v>
      </c>
      <c r="E473" s="40" t="s">
        <v>7600</v>
      </c>
    </row>
    <row r="474" spans="1:5" ht="76.5">
      <c r="A474" t="s">
        <v>58</v>
      </c>
      <c r="E474" s="39" t="s">
        <v>4166</v>
      </c>
    </row>
    <row r="475" spans="1:16" ht="12.75">
      <c r="A475" t="s">
        <v>49</v>
      </c>
      <c s="34" t="s">
        <v>2115</v>
      </c>
      <c s="34" t="s">
        <v>7177</v>
      </c>
      <c s="35" t="s">
        <v>5</v>
      </c>
      <c s="6" t="s">
        <v>7178</v>
      </c>
      <c s="36" t="s">
        <v>469</v>
      </c>
      <c s="37">
        <v>42.807</v>
      </c>
      <c s="36">
        <v>0</v>
      </c>
      <c s="36">
        <f>ROUND(G475*H475,6)</f>
      </c>
      <c r="L475" s="38">
        <v>0</v>
      </c>
      <c s="32">
        <f>ROUND(ROUND(L475,2)*ROUND(G475,3),2)</f>
      </c>
      <c s="36" t="s">
        <v>429</v>
      </c>
      <c>
        <f>(M475*21)/100</f>
      </c>
      <c t="s">
        <v>27</v>
      </c>
    </row>
    <row r="476" spans="1:5" ht="89.25">
      <c r="A476" s="35" t="s">
        <v>55</v>
      </c>
      <c r="E476" s="39" t="s">
        <v>7599</v>
      </c>
    </row>
    <row r="477" spans="1:5" ht="38.25">
      <c r="A477" s="35" t="s">
        <v>56</v>
      </c>
      <c r="E477" s="40" t="s">
        <v>7600</v>
      </c>
    </row>
    <row r="478" spans="1:5" ht="76.5">
      <c r="A478" t="s">
        <v>58</v>
      </c>
      <c r="E478" s="39" t="s">
        <v>4166</v>
      </c>
    </row>
    <row r="479" spans="1:16" ht="12.75">
      <c r="A479" t="s">
        <v>49</v>
      </c>
      <c s="34" t="s">
        <v>2118</v>
      </c>
      <c s="34" t="s">
        <v>4167</v>
      </c>
      <c s="35" t="s">
        <v>5</v>
      </c>
      <c s="6" t="s">
        <v>4168</v>
      </c>
      <c s="36" t="s">
        <v>469</v>
      </c>
      <c s="37">
        <v>214.036</v>
      </c>
      <c s="36">
        <v>0</v>
      </c>
      <c s="36">
        <f>ROUND(G479*H479,6)</f>
      </c>
      <c r="L479" s="38">
        <v>0</v>
      </c>
      <c s="32">
        <f>ROUND(ROUND(L479,2)*ROUND(G479,3),2)</f>
      </c>
      <c s="36" t="s">
        <v>429</v>
      </c>
      <c>
        <f>(M479*21)/100</f>
      </c>
      <c t="s">
        <v>27</v>
      </c>
    </row>
    <row r="480" spans="1:5" ht="140.25">
      <c r="A480" s="35" t="s">
        <v>55</v>
      </c>
      <c r="E480" s="39" t="s">
        <v>7601</v>
      </c>
    </row>
    <row r="481" spans="1:5" ht="38.25">
      <c r="A481" s="35" t="s">
        <v>56</v>
      </c>
      <c r="E481" s="40" t="s">
        <v>7602</v>
      </c>
    </row>
    <row r="482" spans="1:5" ht="76.5">
      <c r="A482" t="s">
        <v>58</v>
      </c>
      <c r="E482" s="39" t="s">
        <v>4166</v>
      </c>
    </row>
    <row r="483" spans="1:16" ht="12.75">
      <c r="A483" t="s">
        <v>49</v>
      </c>
      <c s="34" t="s">
        <v>2121</v>
      </c>
      <c s="34" t="s">
        <v>4171</v>
      </c>
      <c s="35" t="s">
        <v>5</v>
      </c>
      <c s="6" t="s">
        <v>4172</v>
      </c>
      <c s="36" t="s">
        <v>469</v>
      </c>
      <c s="37">
        <v>214.036</v>
      </c>
      <c s="36">
        <v>0</v>
      </c>
      <c s="36">
        <f>ROUND(G483*H483,6)</f>
      </c>
      <c r="L483" s="38">
        <v>0</v>
      </c>
      <c s="32">
        <f>ROUND(ROUND(L483,2)*ROUND(G483,3),2)</f>
      </c>
      <c s="36" t="s">
        <v>429</v>
      </c>
      <c>
        <f>(M483*21)/100</f>
      </c>
      <c t="s">
        <v>27</v>
      </c>
    </row>
    <row r="484" spans="1:5" ht="63.75">
      <c r="A484" s="35" t="s">
        <v>55</v>
      </c>
      <c r="E484" s="39" t="s">
        <v>7603</v>
      </c>
    </row>
    <row r="485" spans="1:5" ht="38.25">
      <c r="A485" s="35" t="s">
        <v>56</v>
      </c>
      <c r="E485" s="40" t="s">
        <v>7602</v>
      </c>
    </row>
    <row r="486" spans="1:5" ht="76.5">
      <c r="A486" t="s">
        <v>58</v>
      </c>
      <c r="E486" s="39" t="s">
        <v>4166</v>
      </c>
    </row>
    <row r="487" spans="1:16" ht="12.75">
      <c r="A487" t="s">
        <v>49</v>
      </c>
      <c s="34" t="s">
        <v>7604</v>
      </c>
      <c s="34" t="s">
        <v>7605</v>
      </c>
      <c s="35" t="s">
        <v>5</v>
      </c>
      <c s="6" t="s">
        <v>7011</v>
      </c>
      <c s="36" t="s">
        <v>469</v>
      </c>
      <c s="37">
        <v>1341.956</v>
      </c>
      <c s="36">
        <v>0</v>
      </c>
      <c s="36">
        <f>ROUND(G487*H487,6)</f>
      </c>
      <c r="L487" s="38">
        <v>0</v>
      </c>
      <c s="32">
        <f>ROUND(ROUND(L487,2)*ROUND(G487,3),2)</f>
      </c>
      <c s="36" t="s">
        <v>429</v>
      </c>
      <c>
        <f>(M487*21)/100</f>
      </c>
      <c t="s">
        <v>27</v>
      </c>
    </row>
    <row r="488" spans="1:5" ht="216.75">
      <c r="A488" s="35" t="s">
        <v>55</v>
      </c>
      <c r="E488" s="39" t="s">
        <v>7606</v>
      </c>
    </row>
    <row r="489" spans="1:5" ht="12.75">
      <c r="A489" s="35" t="s">
        <v>56</v>
      </c>
      <c r="E489" s="40" t="s">
        <v>7607</v>
      </c>
    </row>
    <row r="490" spans="1:5" ht="216.75">
      <c r="A490" t="s">
        <v>58</v>
      </c>
      <c r="E490" s="39" t="s">
        <v>7014</v>
      </c>
    </row>
    <row r="491" spans="1:13" ht="12.75">
      <c r="A491" t="s">
        <v>46</v>
      </c>
      <c r="C491" s="31" t="s">
        <v>85</v>
      </c>
      <c r="E491" s="33" t="s">
        <v>86</v>
      </c>
      <c r="J491" s="32">
        <f>0</f>
      </c>
      <c s="32">
        <f>0</f>
      </c>
      <c s="32">
        <f>0+L492+L496+L500+L504+L508</f>
      </c>
      <c s="32">
        <f>0+M492+M496+M500+M504+M508</f>
      </c>
    </row>
    <row r="492" spans="1:16" ht="12.75">
      <c r="A492" t="s">
        <v>49</v>
      </c>
      <c s="34" t="s">
        <v>2124</v>
      </c>
      <c s="34" t="s">
        <v>6594</v>
      </c>
      <c s="35" t="s">
        <v>5</v>
      </c>
      <c s="6" t="s">
        <v>6595</v>
      </c>
      <c s="36" t="s">
        <v>95</v>
      </c>
      <c s="37">
        <v>1392</v>
      </c>
      <c s="36">
        <v>0</v>
      </c>
      <c s="36">
        <f>ROUND(G492*H492,6)</f>
      </c>
      <c r="L492" s="38">
        <v>0</v>
      </c>
      <c s="32">
        <f>ROUND(ROUND(L492,2)*ROUND(G492,3),2)</f>
      </c>
      <c s="36" t="s">
        <v>429</v>
      </c>
      <c>
        <f>(M492*21)/100</f>
      </c>
      <c t="s">
        <v>27</v>
      </c>
    </row>
    <row r="493" spans="1:5" ht="191.25">
      <c r="A493" s="35" t="s">
        <v>55</v>
      </c>
      <c r="E493" s="39" t="s">
        <v>7608</v>
      </c>
    </row>
    <row r="494" spans="1:5" ht="25.5">
      <c r="A494" s="35" t="s">
        <v>56</v>
      </c>
      <c r="E494" s="40" t="s">
        <v>7609</v>
      </c>
    </row>
    <row r="495" spans="1:5" ht="102">
      <c r="A495" t="s">
        <v>58</v>
      </c>
      <c r="E495" s="39" t="s">
        <v>96</v>
      </c>
    </row>
    <row r="496" spans="1:16" ht="12.75">
      <c r="A496" t="s">
        <v>49</v>
      </c>
      <c s="34" t="s">
        <v>1495</v>
      </c>
      <c s="34" t="s">
        <v>1715</v>
      </c>
      <c s="35" t="s">
        <v>5</v>
      </c>
      <c s="6" t="s">
        <v>4005</v>
      </c>
      <c s="36" t="s">
        <v>469</v>
      </c>
      <c s="37">
        <v>618.495</v>
      </c>
      <c s="36">
        <v>0</v>
      </c>
      <c s="36">
        <f>ROUND(G496*H496,6)</f>
      </c>
      <c r="L496" s="38">
        <v>0</v>
      </c>
      <c s="32">
        <f>ROUND(ROUND(L496,2)*ROUND(G496,3),2)</f>
      </c>
      <c s="36" t="s">
        <v>429</v>
      </c>
      <c>
        <f>(M496*21)/100</f>
      </c>
      <c t="s">
        <v>27</v>
      </c>
    </row>
    <row r="497" spans="1:5" ht="63.75">
      <c r="A497" s="35" t="s">
        <v>55</v>
      </c>
      <c r="E497" s="39" t="s">
        <v>7610</v>
      </c>
    </row>
    <row r="498" spans="1:5" ht="38.25">
      <c r="A498" s="35" t="s">
        <v>56</v>
      </c>
      <c r="E498" s="40" t="s">
        <v>7611</v>
      </c>
    </row>
    <row r="499" spans="1:5" ht="38.25">
      <c r="A499" t="s">
        <v>58</v>
      </c>
      <c r="E499" s="39" t="s">
        <v>474</v>
      </c>
    </row>
    <row r="500" spans="1:16" ht="12.75">
      <c r="A500" t="s">
        <v>49</v>
      </c>
      <c s="34" t="s">
        <v>2129</v>
      </c>
      <c s="34" t="s">
        <v>7612</v>
      </c>
      <c s="35" t="s">
        <v>5</v>
      </c>
      <c s="6" t="s">
        <v>7613</v>
      </c>
      <c s="36" t="s">
        <v>469</v>
      </c>
      <c s="37">
        <v>19190.653</v>
      </c>
      <c s="36">
        <v>0</v>
      </c>
      <c s="36">
        <f>ROUND(G500*H500,6)</f>
      </c>
      <c r="L500" s="38">
        <v>0</v>
      </c>
      <c s="32">
        <f>ROUND(ROUND(L500,2)*ROUND(G500,3),2)</f>
      </c>
      <c s="36" t="s">
        <v>429</v>
      </c>
      <c>
        <f>(M500*21)/100</f>
      </c>
      <c t="s">
        <v>27</v>
      </c>
    </row>
    <row r="501" spans="1:5" ht="12.75">
      <c r="A501" s="35" t="s">
        <v>55</v>
      </c>
      <c r="E501" s="39" t="s">
        <v>5</v>
      </c>
    </row>
    <row r="502" spans="1:5" ht="12.75">
      <c r="A502" s="35" t="s">
        <v>56</v>
      </c>
      <c r="E502" s="40" t="s">
        <v>7614</v>
      </c>
    </row>
    <row r="503" spans="1:5" ht="38.25">
      <c r="A503" t="s">
        <v>58</v>
      </c>
      <c r="E503" s="39" t="s">
        <v>474</v>
      </c>
    </row>
    <row r="504" spans="1:16" ht="12.75">
      <c r="A504" t="s">
        <v>49</v>
      </c>
      <c s="34" t="s">
        <v>2131</v>
      </c>
      <c s="34" t="s">
        <v>7615</v>
      </c>
      <c s="35" t="s">
        <v>5</v>
      </c>
      <c s="6" t="s">
        <v>7616</v>
      </c>
      <c s="36" t="s">
        <v>469</v>
      </c>
      <c s="37">
        <v>21025.132</v>
      </c>
      <c s="36">
        <v>0</v>
      </c>
      <c s="36">
        <f>ROUND(G504*H504,6)</f>
      </c>
      <c r="L504" s="38">
        <v>0</v>
      </c>
      <c s="32">
        <f>ROUND(ROUND(L504,2)*ROUND(G504,3),2)</f>
      </c>
      <c s="36" t="s">
        <v>429</v>
      </c>
      <c>
        <f>(M504*21)/100</f>
      </c>
      <c t="s">
        <v>27</v>
      </c>
    </row>
    <row r="505" spans="1:5" ht="178.5">
      <c r="A505" s="35" t="s">
        <v>55</v>
      </c>
      <c r="E505" s="39" t="s">
        <v>7617</v>
      </c>
    </row>
    <row r="506" spans="1:5" ht="51">
      <c r="A506" s="35" t="s">
        <v>56</v>
      </c>
      <c r="E506" s="40" t="s">
        <v>7618</v>
      </c>
    </row>
    <row r="507" spans="1:5" ht="191.25">
      <c r="A507" t="s">
        <v>58</v>
      </c>
      <c r="E507" s="39" t="s">
        <v>7023</v>
      </c>
    </row>
    <row r="508" spans="1:16" ht="12.75">
      <c r="A508" t="s">
        <v>49</v>
      </c>
      <c s="34" t="s">
        <v>2132</v>
      </c>
      <c s="34" t="s">
        <v>7619</v>
      </c>
      <c s="35" t="s">
        <v>5</v>
      </c>
      <c s="6" t="s">
        <v>7620</v>
      </c>
      <c s="36" t="s">
        <v>469</v>
      </c>
      <c s="37">
        <v>400.831</v>
      </c>
      <c s="36">
        <v>0</v>
      </c>
      <c s="36">
        <f>ROUND(G508*H508,6)</f>
      </c>
      <c r="L508" s="38">
        <v>0</v>
      </c>
      <c s="32">
        <f>ROUND(ROUND(L508,2)*ROUND(G508,3),2)</f>
      </c>
      <c s="36" t="s">
        <v>429</v>
      </c>
      <c>
        <f>(M508*21)/100</f>
      </c>
      <c t="s">
        <v>27</v>
      </c>
    </row>
    <row r="509" spans="1:5" ht="89.25">
      <c r="A509" s="35" t="s">
        <v>55</v>
      </c>
      <c r="E509" s="39" t="s">
        <v>7621</v>
      </c>
    </row>
    <row r="510" spans="1:5" ht="12.75">
      <c r="A510" s="35" t="s">
        <v>56</v>
      </c>
      <c r="E510" s="40" t="s">
        <v>7622</v>
      </c>
    </row>
    <row r="511" spans="1:5" ht="51">
      <c r="A511" t="s">
        <v>58</v>
      </c>
      <c r="E511" s="39" t="s">
        <v>4843</v>
      </c>
    </row>
    <row r="512" spans="1:13" ht="12.75">
      <c r="A512" t="s">
        <v>46</v>
      </c>
      <c r="C512" s="31" t="s">
        <v>104</v>
      </c>
      <c r="E512" s="33" t="s">
        <v>3563</v>
      </c>
      <c r="J512" s="32">
        <f>0</f>
      </c>
      <c s="32">
        <f>0</f>
      </c>
      <c s="32">
        <f>0+L513+L517+L521</f>
      </c>
      <c s="32">
        <f>0+M513+M517+M521</f>
      </c>
    </row>
    <row r="513" spans="1:16" ht="12.75">
      <c r="A513" t="s">
        <v>49</v>
      </c>
      <c s="34" t="s">
        <v>2134</v>
      </c>
      <c s="34" t="s">
        <v>7623</v>
      </c>
      <c s="35" t="s">
        <v>5</v>
      </c>
      <c s="6" t="s">
        <v>7624</v>
      </c>
      <c s="36" t="s">
        <v>90</v>
      </c>
      <c s="37">
        <v>14</v>
      </c>
      <c s="36">
        <v>0</v>
      </c>
      <c s="36">
        <f>ROUND(G513*H513,6)</f>
      </c>
      <c r="L513" s="38">
        <v>0</v>
      </c>
      <c s="32">
        <f>ROUND(ROUND(L513,2)*ROUND(G513,3),2)</f>
      </c>
      <c s="36" t="s">
        <v>429</v>
      </c>
      <c>
        <f>(M513*21)/100</f>
      </c>
      <c t="s">
        <v>27</v>
      </c>
    </row>
    <row r="514" spans="1:5" ht="178.5">
      <c r="A514" s="35" t="s">
        <v>55</v>
      </c>
      <c r="E514" s="39" t="s">
        <v>7625</v>
      </c>
    </row>
    <row r="515" spans="1:5" ht="12.75">
      <c r="A515" s="35" t="s">
        <v>56</v>
      </c>
      <c r="E515" s="40" t="s">
        <v>7626</v>
      </c>
    </row>
    <row r="516" spans="1:5" ht="102">
      <c r="A516" t="s">
        <v>58</v>
      </c>
      <c r="E516" s="39" t="s">
        <v>7627</v>
      </c>
    </row>
    <row r="517" spans="1:16" ht="12.75">
      <c r="A517" t="s">
        <v>49</v>
      </c>
      <c s="34" t="s">
        <v>2138</v>
      </c>
      <c s="34" t="s">
        <v>3596</v>
      </c>
      <c s="35" t="s">
        <v>5</v>
      </c>
      <c s="6" t="s">
        <v>3597</v>
      </c>
      <c s="36" t="s">
        <v>75</v>
      </c>
      <c s="37">
        <v>102.465</v>
      </c>
      <c s="36">
        <v>0</v>
      </c>
      <c s="36">
        <f>ROUND(G517*H517,6)</f>
      </c>
      <c r="L517" s="38">
        <v>0</v>
      </c>
      <c s="32">
        <f>ROUND(ROUND(L517,2)*ROUND(G517,3),2)</f>
      </c>
      <c s="36" t="s">
        <v>429</v>
      </c>
      <c>
        <f>(M517*21)/100</f>
      </c>
      <c t="s">
        <v>27</v>
      </c>
    </row>
    <row r="518" spans="1:5" ht="165.75">
      <c r="A518" s="35" t="s">
        <v>55</v>
      </c>
      <c r="E518" s="39" t="s">
        <v>7628</v>
      </c>
    </row>
    <row r="519" spans="1:5" ht="63.75">
      <c r="A519" s="35" t="s">
        <v>56</v>
      </c>
      <c r="E519" s="40" t="s">
        <v>7629</v>
      </c>
    </row>
    <row r="520" spans="1:5" ht="369.75">
      <c r="A520" t="s">
        <v>58</v>
      </c>
      <c r="E520" s="39" t="s">
        <v>457</v>
      </c>
    </row>
    <row r="521" spans="1:16" ht="12.75">
      <c r="A521" t="s">
        <v>49</v>
      </c>
      <c s="34" t="s">
        <v>2153</v>
      </c>
      <c s="34" t="s">
        <v>7630</v>
      </c>
      <c s="35" t="s">
        <v>5</v>
      </c>
      <c s="6" t="s">
        <v>7631</v>
      </c>
      <c s="36" t="s">
        <v>95</v>
      </c>
      <c s="37">
        <v>709.2</v>
      </c>
      <c s="36">
        <v>0</v>
      </c>
      <c s="36">
        <f>ROUND(G521*H521,6)</f>
      </c>
      <c r="L521" s="38">
        <v>0</v>
      </c>
      <c s="32">
        <f>ROUND(ROUND(L521,2)*ROUND(G521,3),2)</f>
      </c>
      <c s="36" t="s">
        <v>429</v>
      </c>
      <c>
        <f>(M521*21)/100</f>
      </c>
      <c t="s">
        <v>27</v>
      </c>
    </row>
    <row r="522" spans="1:5" ht="204">
      <c r="A522" s="35" t="s">
        <v>55</v>
      </c>
      <c r="E522" s="39" t="s">
        <v>7632</v>
      </c>
    </row>
    <row r="523" spans="1:5" ht="63.75">
      <c r="A523" s="35" t="s">
        <v>56</v>
      </c>
      <c r="E523" s="40" t="s">
        <v>7633</v>
      </c>
    </row>
    <row r="524" spans="1:5" ht="242.25">
      <c r="A524" t="s">
        <v>58</v>
      </c>
      <c r="E524" s="39" t="s">
        <v>3878</v>
      </c>
    </row>
    <row r="525" spans="1:13" ht="12.75">
      <c r="A525" t="s">
        <v>46</v>
      </c>
      <c r="C525" s="31" t="s">
        <v>108</v>
      </c>
      <c r="E525" s="33" t="s">
        <v>2697</v>
      </c>
      <c r="J525" s="32">
        <f>0</f>
      </c>
      <c s="32">
        <f>0</f>
      </c>
      <c s="32">
        <f>0+L526+L530+L534+L538+L542+L546</f>
      </c>
      <c s="32">
        <f>0+M526+M530+M534+M538+M542+M546</f>
      </c>
    </row>
    <row r="526" spans="1:16" ht="12.75">
      <c r="A526" t="s">
        <v>49</v>
      </c>
      <c s="34" t="s">
        <v>2141</v>
      </c>
      <c s="34" t="s">
        <v>5768</v>
      </c>
      <c s="35" t="s">
        <v>5</v>
      </c>
      <c s="6" t="s">
        <v>5769</v>
      </c>
      <c s="36" t="s">
        <v>469</v>
      </c>
      <c s="37">
        <v>214.036</v>
      </c>
      <c s="36">
        <v>0</v>
      </c>
      <c s="36">
        <f>ROUND(G526*H526,6)</f>
      </c>
      <c r="L526" s="38">
        <v>0</v>
      </c>
      <c s="32">
        <f>ROUND(ROUND(L526,2)*ROUND(G526,3),2)</f>
      </c>
      <c s="36" t="s">
        <v>429</v>
      </c>
      <c>
        <f>(M526*21)/100</f>
      </c>
      <c t="s">
        <v>27</v>
      </c>
    </row>
    <row r="527" spans="1:5" ht="89.25">
      <c r="A527" s="35" t="s">
        <v>55</v>
      </c>
      <c r="E527" s="39" t="s">
        <v>7634</v>
      </c>
    </row>
    <row r="528" spans="1:5" ht="38.25">
      <c r="A528" s="35" t="s">
        <v>56</v>
      </c>
      <c r="E528" s="40" t="s">
        <v>7602</v>
      </c>
    </row>
    <row r="529" spans="1:5" ht="25.5">
      <c r="A529" t="s">
        <v>58</v>
      </c>
      <c r="E529" s="39" t="s">
        <v>4212</v>
      </c>
    </row>
    <row r="530" spans="1:16" ht="12.75">
      <c r="A530" t="s">
        <v>49</v>
      </c>
      <c s="34" t="s">
        <v>2145</v>
      </c>
      <c s="34" t="s">
        <v>5771</v>
      </c>
      <c s="35" t="s">
        <v>5</v>
      </c>
      <c s="6" t="s">
        <v>5772</v>
      </c>
      <c s="36" t="s">
        <v>469</v>
      </c>
      <c s="37">
        <v>214.036</v>
      </c>
      <c s="36">
        <v>0</v>
      </c>
      <c s="36">
        <f>ROUND(G530*H530,6)</f>
      </c>
      <c r="L530" s="38">
        <v>0</v>
      </c>
      <c s="32">
        <f>ROUND(ROUND(L530,2)*ROUND(G530,3),2)</f>
      </c>
      <c s="36" t="s">
        <v>429</v>
      </c>
      <c>
        <f>(M530*21)/100</f>
      </c>
      <c t="s">
        <v>27</v>
      </c>
    </row>
    <row r="531" spans="1:5" ht="89.25">
      <c r="A531" s="35" t="s">
        <v>55</v>
      </c>
      <c r="E531" s="39" t="s">
        <v>7634</v>
      </c>
    </row>
    <row r="532" spans="1:5" ht="38.25">
      <c r="A532" s="35" t="s">
        <v>56</v>
      </c>
      <c r="E532" s="40" t="s">
        <v>7602</v>
      </c>
    </row>
    <row r="533" spans="1:5" ht="25.5">
      <c r="A533" t="s">
        <v>58</v>
      </c>
      <c r="E533" s="39" t="s">
        <v>4212</v>
      </c>
    </row>
    <row r="534" spans="1:16" ht="12.75">
      <c r="A534" t="s">
        <v>49</v>
      </c>
      <c s="34" t="s">
        <v>2147</v>
      </c>
      <c s="34" t="s">
        <v>7057</v>
      </c>
      <c s="35" t="s">
        <v>5</v>
      </c>
      <c s="6" t="s">
        <v>7058</v>
      </c>
      <c s="36" t="s">
        <v>469</v>
      </c>
      <c s="37">
        <v>214.036</v>
      </c>
      <c s="36">
        <v>0</v>
      </c>
      <c s="36">
        <f>ROUND(G534*H534,6)</f>
      </c>
      <c r="L534" s="38">
        <v>0</v>
      </c>
      <c s="32">
        <f>ROUND(ROUND(L534,2)*ROUND(G534,3),2)</f>
      </c>
      <c s="36" t="s">
        <v>429</v>
      </c>
      <c>
        <f>(M534*21)/100</f>
      </c>
      <c t="s">
        <v>27</v>
      </c>
    </row>
    <row r="535" spans="1:5" ht="153">
      <c r="A535" s="35" t="s">
        <v>55</v>
      </c>
      <c r="E535" s="39" t="s">
        <v>7635</v>
      </c>
    </row>
    <row r="536" spans="1:5" ht="38.25">
      <c r="A536" s="35" t="s">
        <v>56</v>
      </c>
      <c r="E536" s="40" t="s">
        <v>7602</v>
      </c>
    </row>
    <row r="537" spans="1:5" ht="25.5">
      <c r="A537" t="s">
        <v>58</v>
      </c>
      <c r="E537" s="39" t="s">
        <v>4212</v>
      </c>
    </row>
    <row r="538" spans="1:16" ht="12.75">
      <c r="A538" t="s">
        <v>49</v>
      </c>
      <c s="34" t="s">
        <v>2148</v>
      </c>
      <c s="34" t="s">
        <v>7636</v>
      </c>
      <c s="35" t="s">
        <v>5</v>
      </c>
      <c s="6" t="s">
        <v>7637</v>
      </c>
      <c s="36" t="s">
        <v>75</v>
      </c>
      <c s="37">
        <v>11486.067</v>
      </c>
      <c s="36">
        <v>0</v>
      </c>
      <c s="36">
        <f>ROUND(G538*H538,6)</f>
      </c>
      <c r="L538" s="38">
        <v>0</v>
      </c>
      <c s="32">
        <f>ROUND(ROUND(L538,2)*ROUND(G538,3),2)</f>
      </c>
      <c s="36" t="s">
        <v>429</v>
      </c>
      <c>
        <f>(M538*21)/100</f>
      </c>
      <c t="s">
        <v>27</v>
      </c>
    </row>
    <row r="539" spans="1:5" ht="25.5">
      <c r="A539" s="35" t="s">
        <v>55</v>
      </c>
      <c r="E539" s="39" t="s">
        <v>7638</v>
      </c>
    </row>
    <row r="540" spans="1:5" ht="12.75">
      <c r="A540" s="35" t="s">
        <v>56</v>
      </c>
      <c r="E540" s="40" t="s">
        <v>7412</v>
      </c>
    </row>
    <row r="541" spans="1:5" ht="102">
      <c r="A541" t="s">
        <v>58</v>
      </c>
      <c r="E541" s="39" t="s">
        <v>3638</v>
      </c>
    </row>
    <row r="542" spans="1:16" ht="12.75">
      <c r="A542" t="s">
        <v>49</v>
      </c>
      <c s="34" t="s">
        <v>2151</v>
      </c>
      <c s="34" t="s">
        <v>7639</v>
      </c>
      <c s="35" t="s">
        <v>5</v>
      </c>
      <c s="6" t="s">
        <v>7640</v>
      </c>
      <c s="36" t="s">
        <v>53</v>
      </c>
      <c s="37">
        <v>381.502</v>
      </c>
      <c s="36">
        <v>0</v>
      </c>
      <c s="36">
        <f>ROUND(G542*H542,6)</f>
      </c>
      <c r="L542" s="38">
        <v>0</v>
      </c>
      <c s="32">
        <f>ROUND(ROUND(L542,2)*ROUND(G542,3),2)</f>
      </c>
      <c s="36" t="s">
        <v>429</v>
      </c>
      <c>
        <f>(M542*21)/100</f>
      </c>
      <c t="s">
        <v>27</v>
      </c>
    </row>
    <row r="543" spans="1:5" ht="127.5">
      <c r="A543" s="35" t="s">
        <v>55</v>
      </c>
      <c r="E543" s="39" t="s">
        <v>7641</v>
      </c>
    </row>
    <row r="544" spans="1:5" ht="25.5">
      <c r="A544" s="35" t="s">
        <v>56</v>
      </c>
      <c r="E544" s="40" t="s">
        <v>7430</v>
      </c>
    </row>
    <row r="545" spans="1:5" ht="102">
      <c r="A545" t="s">
        <v>58</v>
      </c>
      <c r="E545" s="39" t="s">
        <v>3908</v>
      </c>
    </row>
    <row r="546" spans="1:16" ht="12.75">
      <c r="A546" t="s">
        <v>49</v>
      </c>
      <c s="34" t="s">
        <v>7642</v>
      </c>
      <c s="34" t="s">
        <v>7643</v>
      </c>
      <c s="35" t="s">
        <v>5</v>
      </c>
      <c s="6" t="s">
        <v>7068</v>
      </c>
      <c s="36" t="s">
        <v>90</v>
      </c>
      <c s="37">
        <v>90</v>
      </c>
      <c s="36">
        <v>0</v>
      </c>
      <c s="36">
        <f>ROUND(G546*H546,6)</f>
      </c>
      <c r="L546" s="38">
        <v>0</v>
      </c>
      <c s="32">
        <f>ROUND(ROUND(L546,2)*ROUND(G546,3),2)</f>
      </c>
      <c s="36" t="s">
        <v>429</v>
      </c>
      <c>
        <f>(M546*21)/100</f>
      </c>
      <c t="s">
        <v>27</v>
      </c>
    </row>
    <row r="547" spans="1:5" ht="127.5">
      <c r="A547" s="35" t="s">
        <v>55</v>
      </c>
      <c r="E547" s="39" t="s">
        <v>7644</v>
      </c>
    </row>
    <row r="548" spans="1:5" ht="25.5">
      <c r="A548" s="35" t="s">
        <v>56</v>
      </c>
      <c r="E548" s="40" t="s">
        <v>7645</v>
      </c>
    </row>
    <row r="549" spans="1:5" ht="25.5">
      <c r="A549" t="s">
        <v>58</v>
      </c>
      <c r="E549" s="39" t="s">
        <v>7646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6856</v>
      </c>
      <c s="41">
        <f>Rekapitulace!C120</f>
      </c>
      <c s="20" t="s">
        <v>0</v>
      </c>
      <c t="s">
        <v>23</v>
      </c>
      <c t="s">
        <v>27</v>
      </c>
    </row>
    <row r="4" spans="1:16" ht="32" customHeight="1">
      <c r="A4" s="24" t="s">
        <v>20</v>
      </c>
      <c s="25" t="s">
        <v>28</v>
      </c>
      <c s="27" t="s">
        <v>6856</v>
      </c>
      <c r="E4" s="26" t="s">
        <v>6857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7649</v>
      </c>
      <c r="E8" s="30" t="s">
        <v>7648</v>
      </c>
      <c r="J8" s="29">
        <f>0+J9+J78+J115+J144+J149+J158+J175+J208+J229</f>
      </c>
      <c s="29">
        <f>0+K9+K78+K115+K144+K149+K158+K175+K208+K229</f>
      </c>
      <c s="29">
        <f>0+L9+L78+L115+L144+L149+L158+L175+L208+L229</f>
      </c>
      <c s="29">
        <f>0+M9+M78+M115+M144+M149+M158+M175+M208+M229</f>
      </c>
    </row>
    <row r="9" spans="1:13" ht="12.75">
      <c r="A9" t="s">
        <v>46</v>
      </c>
      <c r="C9" s="31" t="s">
        <v>47</v>
      </c>
      <c r="E9" s="33" t="s">
        <v>48</v>
      </c>
      <c r="J9" s="32">
        <f>0</f>
      </c>
      <c s="32">
        <f>0</f>
      </c>
      <c s="32">
        <f>0+L10+L14+L18+L22+L26+L30+L34+L38+L42+L46+L50+L54+L58+L62+L66+L70+L74</f>
      </c>
      <c s="32">
        <f>0+M10+M14+M18+M22+M26+M30+M34+M38+M42+M46+M50+M54+M58+M62+M66+M70+M74</f>
      </c>
    </row>
    <row r="10" spans="1:16" ht="25.5">
      <c r="A10" t="s">
        <v>49</v>
      </c>
      <c s="34" t="s">
        <v>71</v>
      </c>
      <c s="34" t="s">
        <v>3372</v>
      </c>
      <c s="35" t="s">
        <v>5</v>
      </c>
      <c s="6" t="s">
        <v>7650</v>
      </c>
      <c s="36" t="s">
        <v>53</v>
      </c>
      <c s="37">
        <v>142.57</v>
      </c>
      <c s="36">
        <v>0</v>
      </c>
      <c s="36">
        <f>ROUND(G10*H10,6)</f>
      </c>
      <c r="L10" s="38">
        <v>0</v>
      </c>
      <c s="32">
        <f>ROUND(ROUND(L10,2)*ROUND(G10,3),2)</f>
      </c>
      <c s="36" t="s">
        <v>54</v>
      </c>
      <c>
        <f>(M10*21)/100</f>
      </c>
      <c t="s">
        <v>27</v>
      </c>
    </row>
    <row r="11" spans="1:5" ht="12.75">
      <c r="A11" s="35" t="s">
        <v>55</v>
      </c>
      <c r="E11" s="39" t="s">
        <v>5</v>
      </c>
    </row>
    <row r="12" spans="1:5" ht="76.5">
      <c r="A12" s="35" t="s">
        <v>56</v>
      </c>
      <c r="E12" s="40" t="s">
        <v>7651</v>
      </c>
    </row>
    <row r="13" spans="1:5" ht="140.25">
      <c r="A13" t="s">
        <v>58</v>
      </c>
      <c r="E13" s="39" t="s">
        <v>59</v>
      </c>
    </row>
    <row r="14" spans="1:16" ht="25.5">
      <c r="A14" t="s">
        <v>49</v>
      </c>
      <c s="34" t="s">
        <v>27</v>
      </c>
      <c s="34" t="s">
        <v>923</v>
      </c>
      <c s="35" t="s">
        <v>5</v>
      </c>
      <c s="6" t="s">
        <v>7098</v>
      </c>
      <c s="36" t="s">
        <v>53</v>
      </c>
      <c s="37">
        <v>528.363</v>
      </c>
      <c s="36">
        <v>0</v>
      </c>
      <c s="36">
        <f>ROUND(G14*H14,6)</f>
      </c>
      <c r="L14" s="38">
        <v>0</v>
      </c>
      <c s="32">
        <f>ROUND(ROUND(L14,2)*ROUND(G14,3),2)</f>
      </c>
      <c s="36" t="s">
        <v>54</v>
      </c>
      <c>
        <f>(M14*21)/100</f>
      </c>
      <c t="s">
        <v>27</v>
      </c>
    </row>
    <row r="15" spans="1:5" ht="12.75">
      <c r="A15" s="35" t="s">
        <v>55</v>
      </c>
      <c r="E15" s="39" t="s">
        <v>5</v>
      </c>
    </row>
    <row r="16" spans="1:5" ht="89.25">
      <c r="A16" s="35" t="s">
        <v>56</v>
      </c>
      <c r="E16" s="40" t="s">
        <v>7652</v>
      </c>
    </row>
    <row r="17" spans="1:5" ht="140.25">
      <c r="A17" t="s">
        <v>58</v>
      </c>
      <c r="E17" s="39" t="s">
        <v>59</v>
      </c>
    </row>
    <row r="18" spans="1:16" ht="12.75">
      <c r="A18" t="s">
        <v>49</v>
      </c>
      <c s="34" t="s">
        <v>273</v>
      </c>
      <c s="34" t="s">
        <v>7653</v>
      </c>
      <c s="35" t="s">
        <v>5</v>
      </c>
      <c s="6" t="s">
        <v>7654</v>
      </c>
      <c s="36" t="s">
        <v>90</v>
      </c>
      <c s="37">
        <v>12</v>
      </c>
      <c s="36">
        <v>0</v>
      </c>
      <c s="36">
        <f>ROUND(G18*H18,6)</f>
      </c>
      <c r="L18" s="38">
        <v>0</v>
      </c>
      <c s="32">
        <f>ROUND(ROUND(L18,2)*ROUND(G18,3),2)</f>
      </c>
      <c s="36" t="s">
        <v>429</v>
      </c>
      <c>
        <f>(M18*21)/100</f>
      </c>
      <c t="s">
        <v>27</v>
      </c>
    </row>
    <row r="19" spans="1:5" ht="25.5">
      <c r="A19" s="35" t="s">
        <v>55</v>
      </c>
      <c r="E19" s="39" t="s">
        <v>7655</v>
      </c>
    </row>
    <row r="20" spans="1:5" ht="12.75">
      <c r="A20" s="35" t="s">
        <v>56</v>
      </c>
      <c r="E20" s="40" t="s">
        <v>5</v>
      </c>
    </row>
    <row r="21" spans="1:5" ht="25.5">
      <c r="A21" t="s">
        <v>58</v>
      </c>
      <c r="E21" s="39" t="s">
        <v>7656</v>
      </c>
    </row>
    <row r="22" spans="1:16" ht="12.75">
      <c r="A22" t="s">
        <v>49</v>
      </c>
      <c s="34" t="s">
        <v>278</v>
      </c>
      <c s="34" t="s">
        <v>7657</v>
      </c>
      <c s="35" t="s">
        <v>5</v>
      </c>
      <c s="6" t="s">
        <v>7658</v>
      </c>
      <c s="36" t="s">
        <v>7106</v>
      </c>
      <c s="37">
        <v>7</v>
      </c>
      <c s="36">
        <v>0</v>
      </c>
      <c s="36">
        <f>ROUND(G22*H22,6)</f>
      </c>
      <c r="L22" s="38">
        <v>0</v>
      </c>
      <c s="32">
        <f>ROUND(ROUND(L22,2)*ROUND(G22,3),2)</f>
      </c>
      <c s="36" t="s">
        <v>54</v>
      </c>
      <c>
        <f>(M22*21)/100</f>
      </c>
      <c t="s">
        <v>27</v>
      </c>
    </row>
    <row r="23" spans="1:5" ht="12.75">
      <c r="A23" s="35" t="s">
        <v>55</v>
      </c>
      <c r="E23" s="39" t="s">
        <v>7659</v>
      </c>
    </row>
    <row r="24" spans="1:5" ht="12.75">
      <c r="A24" s="35" t="s">
        <v>56</v>
      </c>
      <c r="E24" s="40" t="s">
        <v>5</v>
      </c>
    </row>
    <row r="25" spans="1:5" ht="114.75">
      <c r="A25" t="s">
        <v>58</v>
      </c>
      <c r="E25" s="39" t="s">
        <v>6970</v>
      </c>
    </row>
    <row r="26" spans="1:16" ht="12.75">
      <c r="A26" t="s">
        <v>49</v>
      </c>
      <c s="34" t="s">
        <v>282</v>
      </c>
      <c s="34" t="s">
        <v>7660</v>
      </c>
      <c s="35" t="s">
        <v>5</v>
      </c>
      <c s="6" t="s">
        <v>7122</v>
      </c>
      <c s="36" t="s">
        <v>7106</v>
      </c>
      <c s="37">
        <v>7</v>
      </c>
      <c s="36">
        <v>0</v>
      </c>
      <c s="36">
        <f>ROUND(G26*H26,6)</f>
      </c>
      <c r="L26" s="38">
        <v>0</v>
      </c>
      <c s="32">
        <f>ROUND(ROUND(L26,2)*ROUND(G26,3),2)</f>
      </c>
      <c s="36" t="s">
        <v>54</v>
      </c>
      <c>
        <f>(M26*21)/100</f>
      </c>
      <c t="s">
        <v>27</v>
      </c>
    </row>
    <row r="27" spans="1:5" ht="12.75">
      <c r="A27" s="35" t="s">
        <v>55</v>
      </c>
      <c r="E27" s="39" t="s">
        <v>7661</v>
      </c>
    </row>
    <row r="28" spans="1:5" ht="12.75">
      <c r="A28" s="35" t="s">
        <v>56</v>
      </c>
      <c r="E28" s="40" t="s">
        <v>5</v>
      </c>
    </row>
    <row r="29" spans="1:5" ht="114.75">
      <c r="A29" t="s">
        <v>58</v>
      </c>
      <c r="E29" s="39" t="s">
        <v>7662</v>
      </c>
    </row>
    <row r="30" spans="1:16" ht="12.75">
      <c r="A30" t="s">
        <v>49</v>
      </c>
      <c s="34" t="s">
        <v>286</v>
      </c>
      <c s="34" t="s">
        <v>7663</v>
      </c>
      <c s="35" t="s">
        <v>5</v>
      </c>
      <c s="6" t="s">
        <v>7124</v>
      </c>
      <c s="36" t="s">
        <v>7106</v>
      </c>
      <c s="37">
        <v>7</v>
      </c>
      <c s="36">
        <v>0</v>
      </c>
      <c s="36">
        <f>ROUND(G30*H30,6)</f>
      </c>
      <c r="L30" s="38">
        <v>0</v>
      </c>
      <c s="32">
        <f>ROUND(ROUND(L30,2)*ROUND(G30,3),2)</f>
      </c>
      <c s="36" t="s">
        <v>54</v>
      </c>
      <c>
        <f>(M30*21)/100</f>
      </c>
      <c t="s">
        <v>27</v>
      </c>
    </row>
    <row r="31" spans="1:5" ht="12.75">
      <c r="A31" s="35" t="s">
        <v>55</v>
      </c>
      <c r="E31" s="39" t="s">
        <v>7664</v>
      </c>
    </row>
    <row r="32" spans="1:5" ht="12.75">
      <c r="A32" s="35" t="s">
        <v>56</v>
      </c>
      <c r="E32" s="40" t="s">
        <v>5</v>
      </c>
    </row>
    <row r="33" spans="1:5" ht="12.75">
      <c r="A33" t="s">
        <v>58</v>
      </c>
      <c r="E33" s="39" t="s">
        <v>5</v>
      </c>
    </row>
    <row r="34" spans="1:16" ht="12.75">
      <c r="A34" t="s">
        <v>49</v>
      </c>
      <c s="34" t="s">
        <v>290</v>
      </c>
      <c s="34" t="s">
        <v>7067</v>
      </c>
      <c s="35" t="s">
        <v>5</v>
      </c>
      <c s="6" t="s">
        <v>7665</v>
      </c>
      <c s="36" t="s">
        <v>90</v>
      </c>
      <c s="37">
        <v>120</v>
      </c>
      <c s="36">
        <v>0</v>
      </c>
      <c s="36">
        <f>ROUND(G34*H34,6)</f>
      </c>
      <c r="L34" s="38">
        <v>0</v>
      </c>
      <c s="32">
        <f>ROUND(ROUND(L34,2)*ROUND(G34,3),2)</f>
      </c>
      <c s="36" t="s">
        <v>54</v>
      </c>
      <c>
        <f>(M34*21)/100</f>
      </c>
      <c t="s">
        <v>27</v>
      </c>
    </row>
    <row r="35" spans="1:5" ht="216.75">
      <c r="A35" s="35" t="s">
        <v>55</v>
      </c>
      <c r="E35" s="39" t="s">
        <v>7666</v>
      </c>
    </row>
    <row r="36" spans="1:5" ht="12.75">
      <c r="A36" s="35" t="s">
        <v>56</v>
      </c>
      <c r="E36" s="40" t="s">
        <v>5</v>
      </c>
    </row>
    <row r="37" spans="1:5" ht="89.25">
      <c r="A37" t="s">
        <v>58</v>
      </c>
      <c r="E37" s="39" t="s">
        <v>7667</v>
      </c>
    </row>
    <row r="38" spans="1:16" ht="12.75">
      <c r="A38" t="s">
        <v>49</v>
      </c>
      <c s="34" t="s">
        <v>294</v>
      </c>
      <c s="34" t="s">
        <v>6881</v>
      </c>
      <c s="35" t="s">
        <v>4404</v>
      </c>
      <c s="6" t="s">
        <v>6882</v>
      </c>
      <c s="36" t="s">
        <v>1012</v>
      </c>
      <c s="37">
        <v>1</v>
      </c>
      <c s="36">
        <v>0</v>
      </c>
      <c s="36">
        <f>ROUND(G38*H38,6)</f>
      </c>
      <c r="L38" s="38">
        <v>0</v>
      </c>
      <c s="32">
        <f>ROUND(ROUND(L38,2)*ROUND(G38,3),2)</f>
      </c>
      <c s="36" t="s">
        <v>429</v>
      </c>
      <c>
        <f>(M38*21)/100</f>
      </c>
      <c t="s">
        <v>27</v>
      </c>
    </row>
    <row r="39" spans="1:5" ht="89.25">
      <c r="A39" s="35" t="s">
        <v>55</v>
      </c>
      <c r="E39" s="39" t="s">
        <v>7668</v>
      </c>
    </row>
    <row r="40" spans="1:5" ht="12.75">
      <c r="A40" s="35" t="s">
        <v>56</v>
      </c>
      <c r="E40" s="40" t="s">
        <v>545</v>
      </c>
    </row>
    <row r="41" spans="1:5" ht="12.75">
      <c r="A41" t="s">
        <v>58</v>
      </c>
      <c r="E41" s="39" t="s">
        <v>433</v>
      </c>
    </row>
    <row r="42" spans="1:16" ht="12.75">
      <c r="A42" t="s">
        <v>49</v>
      </c>
      <c s="34" t="s">
        <v>50</v>
      </c>
      <c s="34" t="s">
        <v>6881</v>
      </c>
      <c s="35" t="s">
        <v>4407</v>
      </c>
      <c s="6" t="s">
        <v>6884</v>
      </c>
      <c s="36" t="s">
        <v>1012</v>
      </c>
      <c s="37">
        <v>1</v>
      </c>
      <c s="36">
        <v>0</v>
      </c>
      <c s="36">
        <f>ROUND(G42*H42,6)</f>
      </c>
      <c r="L42" s="38">
        <v>0</v>
      </c>
      <c s="32">
        <f>ROUND(ROUND(L42,2)*ROUND(G42,3),2)</f>
      </c>
      <c s="36" t="s">
        <v>429</v>
      </c>
      <c>
        <f>(M42*21)/100</f>
      </c>
      <c t="s">
        <v>27</v>
      </c>
    </row>
    <row r="43" spans="1:5" ht="153">
      <c r="A43" s="35" t="s">
        <v>55</v>
      </c>
      <c r="E43" s="39" t="s">
        <v>7669</v>
      </c>
    </row>
    <row r="44" spans="1:5" ht="12.75">
      <c r="A44" s="35" t="s">
        <v>56</v>
      </c>
      <c r="E44" s="40" t="s">
        <v>545</v>
      </c>
    </row>
    <row r="45" spans="1:5" ht="12.75">
      <c r="A45" t="s">
        <v>58</v>
      </c>
      <c r="E45" s="39" t="s">
        <v>433</v>
      </c>
    </row>
    <row r="46" spans="1:16" ht="12.75">
      <c r="A46" t="s">
        <v>49</v>
      </c>
      <c s="34" t="s">
        <v>60</v>
      </c>
      <c s="34" t="s">
        <v>6881</v>
      </c>
      <c s="35" t="s">
        <v>4529</v>
      </c>
      <c s="6" t="s">
        <v>6886</v>
      </c>
      <c s="36" t="s">
        <v>1012</v>
      </c>
      <c s="37">
        <v>1</v>
      </c>
      <c s="36">
        <v>0</v>
      </c>
      <c s="36">
        <f>ROUND(G46*H46,6)</f>
      </c>
      <c r="L46" s="38">
        <v>0</v>
      </c>
      <c s="32">
        <f>ROUND(ROUND(L46,2)*ROUND(G46,3),2)</f>
      </c>
      <c s="36" t="s">
        <v>429</v>
      </c>
      <c>
        <f>(M46*21)/100</f>
      </c>
      <c t="s">
        <v>27</v>
      </c>
    </row>
    <row r="47" spans="1:5" ht="127.5">
      <c r="A47" s="35" t="s">
        <v>55</v>
      </c>
      <c r="E47" s="39" t="s">
        <v>7670</v>
      </c>
    </row>
    <row r="48" spans="1:5" ht="12.75">
      <c r="A48" s="35" t="s">
        <v>56</v>
      </c>
      <c r="E48" s="40" t="s">
        <v>545</v>
      </c>
    </row>
    <row r="49" spans="1:5" ht="12.75">
      <c r="A49" t="s">
        <v>58</v>
      </c>
      <c r="E49" s="39" t="s">
        <v>433</v>
      </c>
    </row>
    <row r="50" spans="1:16" ht="12.75">
      <c r="A50" t="s">
        <v>49</v>
      </c>
      <c s="34" t="s">
        <v>64</v>
      </c>
      <c s="34" t="s">
        <v>6888</v>
      </c>
      <c s="35" t="s">
        <v>6889</v>
      </c>
      <c s="6" t="s">
        <v>6890</v>
      </c>
      <c s="36" t="s">
        <v>1012</v>
      </c>
      <c s="37">
        <v>2</v>
      </c>
      <c s="36">
        <v>0</v>
      </c>
      <c s="36">
        <f>ROUND(G50*H50,6)</f>
      </c>
      <c r="L50" s="38">
        <v>0</v>
      </c>
      <c s="32">
        <f>ROUND(ROUND(L50,2)*ROUND(G50,3),2)</f>
      </c>
      <c s="36" t="s">
        <v>429</v>
      </c>
      <c>
        <f>(M50*21)/100</f>
      </c>
      <c t="s">
        <v>27</v>
      </c>
    </row>
    <row r="51" spans="1:5" ht="191.25">
      <c r="A51" s="35" t="s">
        <v>55</v>
      </c>
      <c r="E51" s="39" t="s">
        <v>6891</v>
      </c>
    </row>
    <row r="52" spans="1:5" ht="12.75">
      <c r="A52" s="35" t="s">
        <v>56</v>
      </c>
      <c r="E52" s="40" t="s">
        <v>3769</v>
      </c>
    </row>
    <row r="53" spans="1:5" ht="25.5">
      <c r="A53" t="s">
        <v>58</v>
      </c>
      <c r="E53" s="39" t="s">
        <v>6892</v>
      </c>
    </row>
    <row r="54" spans="1:16" ht="12.75">
      <c r="A54" t="s">
        <v>49</v>
      </c>
      <c s="34" t="s">
        <v>67</v>
      </c>
      <c s="34" t="s">
        <v>6888</v>
      </c>
      <c s="35" t="s">
        <v>6893</v>
      </c>
      <c s="6" t="s">
        <v>6894</v>
      </c>
      <c s="36" t="s">
        <v>1012</v>
      </c>
      <c s="37">
        <v>2</v>
      </c>
      <c s="36">
        <v>0</v>
      </c>
      <c s="36">
        <f>ROUND(G54*H54,6)</f>
      </c>
      <c r="L54" s="38">
        <v>0</v>
      </c>
      <c s="32">
        <f>ROUND(ROUND(L54,2)*ROUND(G54,3),2)</f>
      </c>
      <c s="36" t="s">
        <v>429</v>
      </c>
      <c>
        <f>(M54*21)/100</f>
      </c>
      <c t="s">
        <v>27</v>
      </c>
    </row>
    <row r="55" spans="1:5" ht="204">
      <c r="A55" s="35" t="s">
        <v>55</v>
      </c>
      <c r="E55" s="39" t="s">
        <v>6895</v>
      </c>
    </row>
    <row r="56" spans="1:5" ht="12.75">
      <c r="A56" s="35" t="s">
        <v>56</v>
      </c>
      <c r="E56" s="40" t="s">
        <v>3769</v>
      </c>
    </row>
    <row r="57" spans="1:5" ht="25.5">
      <c r="A57" t="s">
        <v>58</v>
      </c>
      <c r="E57" s="39" t="s">
        <v>6892</v>
      </c>
    </row>
    <row r="58" spans="1:16" ht="12.75">
      <c r="A58" t="s">
        <v>49</v>
      </c>
      <c s="34" t="s">
        <v>764</v>
      </c>
      <c s="34" t="s">
        <v>6896</v>
      </c>
      <c s="35" t="s">
        <v>5262</v>
      </c>
      <c s="6" t="s">
        <v>6897</v>
      </c>
      <c s="36" t="s">
        <v>1012</v>
      </c>
      <c s="37">
        <v>1</v>
      </c>
      <c s="36">
        <v>0</v>
      </c>
      <c s="36">
        <f>ROUND(G58*H58,6)</f>
      </c>
      <c r="L58" s="38">
        <v>0</v>
      </c>
      <c s="32">
        <f>ROUND(ROUND(L58,2)*ROUND(G58,3),2)</f>
      </c>
      <c s="36" t="s">
        <v>429</v>
      </c>
      <c>
        <f>(M58*21)/100</f>
      </c>
      <c t="s">
        <v>27</v>
      </c>
    </row>
    <row r="59" spans="1:5" ht="114.75">
      <c r="A59" s="35" t="s">
        <v>55</v>
      </c>
      <c r="E59" s="39" t="s">
        <v>7671</v>
      </c>
    </row>
    <row r="60" spans="1:5" ht="12.75">
      <c r="A60" s="35" t="s">
        <v>56</v>
      </c>
      <c r="E60" s="40" t="s">
        <v>545</v>
      </c>
    </row>
    <row r="61" spans="1:5" ht="12.75">
      <c r="A61" t="s">
        <v>58</v>
      </c>
      <c r="E61" s="39" t="s">
        <v>433</v>
      </c>
    </row>
    <row r="62" spans="1:16" ht="12.75">
      <c r="A62" t="s">
        <v>49</v>
      </c>
      <c s="34" t="s">
        <v>767</v>
      </c>
      <c s="34" t="s">
        <v>6896</v>
      </c>
      <c s="35" t="s">
        <v>6899</v>
      </c>
      <c s="6" t="s">
        <v>6900</v>
      </c>
      <c s="36" t="s">
        <v>1012</v>
      </c>
      <c s="37">
        <v>1</v>
      </c>
      <c s="36">
        <v>0</v>
      </c>
      <c s="36">
        <f>ROUND(G62*H62,6)</f>
      </c>
      <c r="L62" s="38">
        <v>0</v>
      </c>
      <c s="32">
        <f>ROUND(ROUND(L62,2)*ROUND(G62,3),2)</f>
      </c>
      <c s="36" t="s">
        <v>429</v>
      </c>
      <c>
        <f>(M62*21)/100</f>
      </c>
      <c t="s">
        <v>27</v>
      </c>
    </row>
    <row r="63" spans="1:5" ht="127.5">
      <c r="A63" s="35" t="s">
        <v>55</v>
      </c>
      <c r="E63" s="39" t="s">
        <v>7672</v>
      </c>
    </row>
    <row r="64" spans="1:5" ht="12.75">
      <c r="A64" s="35" t="s">
        <v>56</v>
      </c>
      <c r="E64" s="40" t="s">
        <v>545</v>
      </c>
    </row>
    <row r="65" spans="1:5" ht="12.75">
      <c r="A65" t="s">
        <v>58</v>
      </c>
      <c r="E65" s="39" t="s">
        <v>433</v>
      </c>
    </row>
    <row r="66" spans="1:16" ht="12.75">
      <c r="A66" t="s">
        <v>49</v>
      </c>
      <c s="34" t="s">
        <v>770</v>
      </c>
      <c s="34" t="s">
        <v>6896</v>
      </c>
      <c s="35" t="s">
        <v>6902</v>
      </c>
      <c s="6" t="s">
        <v>6903</v>
      </c>
      <c s="36" t="s">
        <v>1012</v>
      </c>
      <c s="37">
        <v>1</v>
      </c>
      <c s="36">
        <v>0</v>
      </c>
      <c s="36">
        <f>ROUND(G66*H66,6)</f>
      </c>
      <c r="L66" s="38">
        <v>0</v>
      </c>
      <c s="32">
        <f>ROUND(ROUND(L66,2)*ROUND(G66,3),2)</f>
      </c>
      <c s="36" t="s">
        <v>429</v>
      </c>
      <c>
        <f>(M66*21)/100</f>
      </c>
      <c t="s">
        <v>27</v>
      </c>
    </row>
    <row r="67" spans="1:5" ht="306">
      <c r="A67" s="35" t="s">
        <v>55</v>
      </c>
      <c r="E67" s="39" t="s">
        <v>7673</v>
      </c>
    </row>
    <row r="68" spans="1:5" ht="12.75">
      <c r="A68" s="35" t="s">
        <v>56</v>
      </c>
      <c r="E68" s="40" t="s">
        <v>545</v>
      </c>
    </row>
    <row r="69" spans="1:5" ht="12.75">
      <c r="A69" t="s">
        <v>58</v>
      </c>
      <c r="E69" s="39" t="s">
        <v>433</v>
      </c>
    </row>
    <row r="70" spans="1:16" ht="25.5">
      <c r="A70" t="s">
        <v>49</v>
      </c>
      <c s="34" t="s">
        <v>773</v>
      </c>
      <c s="34" t="s">
        <v>6896</v>
      </c>
      <c s="35" t="s">
        <v>6905</v>
      </c>
      <c s="6" t="s">
        <v>6906</v>
      </c>
      <c s="36" t="s">
        <v>1012</v>
      </c>
      <c s="37">
        <v>1</v>
      </c>
      <c s="36">
        <v>0</v>
      </c>
      <c s="36">
        <f>ROUND(G70*H70,6)</f>
      </c>
      <c r="L70" s="38">
        <v>0</v>
      </c>
      <c s="32">
        <f>ROUND(ROUND(L70,2)*ROUND(G70,3),2)</f>
      </c>
      <c s="36" t="s">
        <v>429</v>
      </c>
      <c>
        <f>(M70*21)/100</f>
      </c>
      <c t="s">
        <v>27</v>
      </c>
    </row>
    <row r="71" spans="1:5" ht="255">
      <c r="A71" s="35" t="s">
        <v>55</v>
      </c>
      <c r="E71" s="39" t="s">
        <v>7674</v>
      </c>
    </row>
    <row r="72" spans="1:5" ht="12.75">
      <c r="A72" s="35" t="s">
        <v>56</v>
      </c>
      <c r="E72" s="40" t="s">
        <v>545</v>
      </c>
    </row>
    <row r="73" spans="1:5" ht="12.75">
      <c r="A73" t="s">
        <v>58</v>
      </c>
      <c r="E73" s="39" t="s">
        <v>433</v>
      </c>
    </row>
    <row r="74" spans="1:16" ht="12.75">
      <c r="A74" t="s">
        <v>49</v>
      </c>
      <c s="34" t="s">
        <v>776</v>
      </c>
      <c s="34" t="s">
        <v>6869</v>
      </c>
      <c s="35" t="s">
        <v>5</v>
      </c>
      <c s="6" t="s">
        <v>6870</v>
      </c>
      <c s="36" t="s">
        <v>1012</v>
      </c>
      <c s="37">
        <v>1</v>
      </c>
      <c s="36">
        <v>0</v>
      </c>
      <c s="36">
        <f>ROUND(G74*H74,6)</f>
      </c>
      <c r="L74" s="38">
        <v>0</v>
      </c>
      <c s="32">
        <f>ROUND(ROUND(L74,2)*ROUND(G74,3),2)</f>
      </c>
      <c s="36" t="s">
        <v>529</v>
      </c>
      <c>
        <f>(M74*21)/100</f>
      </c>
      <c t="s">
        <v>27</v>
      </c>
    </row>
    <row r="75" spans="1:5" ht="51">
      <c r="A75" s="35" t="s">
        <v>55</v>
      </c>
      <c r="E75" s="39" t="s">
        <v>7125</v>
      </c>
    </row>
    <row r="76" spans="1:5" ht="12.75">
      <c r="A76" s="35" t="s">
        <v>56</v>
      </c>
      <c r="E76" s="40" t="s">
        <v>5</v>
      </c>
    </row>
    <row r="77" spans="1:5" ht="12.75">
      <c r="A77" t="s">
        <v>58</v>
      </c>
      <c r="E77" s="39" t="s">
        <v>5</v>
      </c>
    </row>
    <row r="78" spans="1:13" ht="12.75">
      <c r="A78" t="s">
        <v>46</v>
      </c>
      <c r="C78" s="31" t="s">
        <v>71</v>
      </c>
      <c r="E78" s="33" t="s">
        <v>72</v>
      </c>
      <c r="J78" s="32">
        <f>0</f>
      </c>
      <c s="32">
        <f>0</f>
      </c>
      <c s="32">
        <f>0+L79+L83+L87+L91+L95+L99+L103+L107+L111</f>
      </c>
      <c s="32">
        <f>0+M79+M83+M87+M91+M95+M99+M103+M107+M111</f>
      </c>
    </row>
    <row r="79" spans="1:16" ht="12.75">
      <c r="A79" t="s">
        <v>49</v>
      </c>
      <c s="34" t="s">
        <v>26</v>
      </c>
      <c s="34" t="s">
        <v>3788</v>
      </c>
      <c s="35" t="s">
        <v>5</v>
      </c>
      <c s="6" t="s">
        <v>3789</v>
      </c>
      <c s="36" t="s">
        <v>75</v>
      </c>
      <c s="37">
        <v>779</v>
      </c>
      <c s="36">
        <v>0</v>
      </c>
      <c s="36">
        <f>ROUND(G79*H79,6)</f>
      </c>
      <c r="L79" s="38">
        <v>0</v>
      </c>
      <c s="32">
        <f>ROUND(ROUND(L79,2)*ROUND(G79,3),2)</f>
      </c>
      <c s="36" t="s">
        <v>54</v>
      </c>
      <c>
        <f>(M79*21)/100</f>
      </c>
      <c t="s">
        <v>27</v>
      </c>
    </row>
    <row r="80" spans="1:5" ht="12.75">
      <c r="A80" s="35" t="s">
        <v>55</v>
      </c>
      <c r="E80" s="39" t="s">
        <v>7675</v>
      </c>
    </row>
    <row r="81" spans="1:5" ht="12.75">
      <c r="A81" s="35" t="s">
        <v>56</v>
      </c>
      <c r="E81" s="40" t="s">
        <v>5</v>
      </c>
    </row>
    <row r="82" spans="1:5" ht="306">
      <c r="A82" t="s">
        <v>58</v>
      </c>
      <c r="E82" s="39" t="s">
        <v>3791</v>
      </c>
    </row>
    <row r="83" spans="1:16" ht="12.75">
      <c r="A83" t="s">
        <v>49</v>
      </c>
      <c s="34" t="s">
        <v>87</v>
      </c>
      <c s="34" t="s">
        <v>7676</v>
      </c>
      <c s="35" t="s">
        <v>5</v>
      </c>
      <c s="6" t="s">
        <v>7677</v>
      </c>
      <c s="36" t="s">
        <v>95</v>
      </c>
      <c s="37">
        <v>654.55</v>
      </c>
      <c s="36">
        <v>0</v>
      </c>
      <c s="36">
        <f>ROUND(G83*H83,6)</f>
      </c>
      <c r="L83" s="38">
        <v>0</v>
      </c>
      <c s="32">
        <f>ROUND(ROUND(L83,2)*ROUND(G83,3),2)</f>
      </c>
      <c s="36" t="s">
        <v>54</v>
      </c>
      <c>
        <f>(M83*21)/100</f>
      </c>
      <c t="s">
        <v>27</v>
      </c>
    </row>
    <row r="84" spans="1:5" ht="12.75">
      <c r="A84" s="35" t="s">
        <v>55</v>
      </c>
      <c r="E84" s="39" t="s">
        <v>5</v>
      </c>
    </row>
    <row r="85" spans="1:5" ht="12.75">
      <c r="A85" s="35" t="s">
        <v>56</v>
      </c>
      <c r="E85" s="40" t="s">
        <v>7678</v>
      </c>
    </row>
    <row r="86" spans="1:5" ht="25.5">
      <c r="A86" t="s">
        <v>58</v>
      </c>
      <c r="E86" s="39" t="s">
        <v>7133</v>
      </c>
    </row>
    <row r="87" spans="1:16" ht="12.75">
      <c r="A87" t="s">
        <v>49</v>
      </c>
      <c s="34" t="s">
        <v>92</v>
      </c>
      <c s="34" t="s">
        <v>7130</v>
      </c>
      <c s="35" t="s">
        <v>5</v>
      </c>
      <c s="6" t="s">
        <v>7131</v>
      </c>
      <c s="36" t="s">
        <v>95</v>
      </c>
      <c s="37">
        <v>338.5</v>
      </c>
      <c s="36">
        <v>0</v>
      </c>
      <c s="36">
        <f>ROUND(G87*H87,6)</f>
      </c>
      <c r="L87" s="38">
        <v>0</v>
      </c>
      <c s="32">
        <f>ROUND(ROUND(L87,2)*ROUND(G87,3),2)</f>
      </c>
      <c s="36" t="s">
        <v>54</v>
      </c>
      <c>
        <f>(M87*21)/100</f>
      </c>
      <c t="s">
        <v>27</v>
      </c>
    </row>
    <row r="88" spans="1:5" ht="12.75">
      <c r="A88" s="35" t="s">
        <v>55</v>
      </c>
      <c r="E88" s="39" t="s">
        <v>5</v>
      </c>
    </row>
    <row r="89" spans="1:5" ht="12.75">
      <c r="A89" s="35" t="s">
        <v>56</v>
      </c>
      <c r="E89" s="40" t="s">
        <v>7679</v>
      </c>
    </row>
    <row r="90" spans="1:5" ht="25.5">
      <c r="A90" t="s">
        <v>58</v>
      </c>
      <c r="E90" s="39" t="s">
        <v>7133</v>
      </c>
    </row>
    <row r="91" spans="1:16" ht="12.75">
      <c r="A91" t="s">
        <v>49</v>
      </c>
      <c s="34" t="s">
        <v>97</v>
      </c>
      <c s="34" t="s">
        <v>4248</v>
      </c>
      <c s="35" t="s">
        <v>5</v>
      </c>
      <c s="6" t="s">
        <v>4249</v>
      </c>
      <c s="36" t="s">
        <v>75</v>
      </c>
      <c s="37">
        <v>778.26</v>
      </c>
      <c s="36">
        <v>0</v>
      </c>
      <c s="36">
        <f>ROUND(G91*H91,6)</f>
      </c>
      <c r="L91" s="38">
        <v>0</v>
      </c>
      <c s="32">
        <f>ROUND(ROUND(L91,2)*ROUND(G91,3),2)</f>
      </c>
      <c s="36" t="s">
        <v>54</v>
      </c>
      <c>
        <f>(M91*21)/100</f>
      </c>
      <c t="s">
        <v>27</v>
      </c>
    </row>
    <row r="92" spans="1:5" ht="12.75">
      <c r="A92" s="35" t="s">
        <v>55</v>
      </c>
      <c r="E92" s="39" t="s">
        <v>5</v>
      </c>
    </row>
    <row r="93" spans="1:5" ht="12.75">
      <c r="A93" s="35" t="s">
        <v>56</v>
      </c>
      <c r="E93" s="40" t="s">
        <v>7680</v>
      </c>
    </row>
    <row r="94" spans="1:5" ht="318.75">
      <c r="A94" t="s">
        <v>58</v>
      </c>
      <c r="E94" s="39" t="s">
        <v>3442</v>
      </c>
    </row>
    <row r="95" spans="1:16" ht="12.75">
      <c r="A95" t="s">
        <v>49</v>
      </c>
      <c s="34" t="s">
        <v>85</v>
      </c>
      <c s="34" t="s">
        <v>437</v>
      </c>
      <c s="35" t="s">
        <v>5</v>
      </c>
      <c s="6" t="s">
        <v>438</v>
      </c>
      <c s="36" t="s">
        <v>439</v>
      </c>
      <c s="37">
        <v>15580</v>
      </c>
      <c s="36">
        <v>0</v>
      </c>
      <c s="36">
        <f>ROUND(G95*H95,6)</f>
      </c>
      <c r="L95" s="38">
        <v>0</v>
      </c>
      <c s="32">
        <f>ROUND(ROUND(L95,2)*ROUND(G95,3),2)</f>
      </c>
      <c s="36" t="s">
        <v>54</v>
      </c>
      <c>
        <f>(M95*21)/100</f>
      </c>
      <c t="s">
        <v>27</v>
      </c>
    </row>
    <row r="96" spans="1:5" ht="12.75">
      <c r="A96" s="35" t="s">
        <v>55</v>
      </c>
      <c r="E96" s="39" t="s">
        <v>5</v>
      </c>
    </row>
    <row r="97" spans="1:5" ht="25.5">
      <c r="A97" s="35" t="s">
        <v>56</v>
      </c>
      <c r="E97" s="40" t="s">
        <v>7681</v>
      </c>
    </row>
    <row r="98" spans="1:5" ht="25.5">
      <c r="A98" t="s">
        <v>58</v>
      </c>
      <c r="E98" s="39" t="s">
        <v>441</v>
      </c>
    </row>
    <row r="99" spans="1:16" ht="12.75">
      <c r="A99" t="s">
        <v>49</v>
      </c>
      <c s="34" t="s">
        <v>104</v>
      </c>
      <c s="34" t="s">
        <v>442</v>
      </c>
      <c s="35" t="s">
        <v>5</v>
      </c>
      <c s="6" t="s">
        <v>443</v>
      </c>
      <c s="36" t="s">
        <v>75</v>
      </c>
      <c s="37">
        <v>779</v>
      </c>
      <c s="36">
        <v>0</v>
      </c>
      <c s="36">
        <f>ROUND(G99*H99,6)</f>
      </c>
      <c r="L99" s="38">
        <v>0</v>
      </c>
      <c s="32">
        <f>ROUND(ROUND(L99,2)*ROUND(G99,3),2)</f>
      </c>
      <c s="36" t="s">
        <v>54</v>
      </c>
      <c>
        <f>(M99*21)/100</f>
      </c>
      <c t="s">
        <v>27</v>
      </c>
    </row>
    <row r="100" spans="1:5" ht="12.75">
      <c r="A100" s="35" t="s">
        <v>55</v>
      </c>
      <c r="E100" s="39" t="s">
        <v>7682</v>
      </c>
    </row>
    <row r="101" spans="1:5" ht="12.75">
      <c r="A101" s="35" t="s">
        <v>56</v>
      </c>
      <c r="E101" s="40" t="s">
        <v>5</v>
      </c>
    </row>
    <row r="102" spans="1:5" ht="191.25">
      <c r="A102" t="s">
        <v>58</v>
      </c>
      <c r="E102" s="39" t="s">
        <v>444</v>
      </c>
    </row>
    <row r="103" spans="1:16" ht="12.75">
      <c r="A103" t="s">
        <v>49</v>
      </c>
      <c s="34" t="s">
        <v>108</v>
      </c>
      <c s="34" t="s">
        <v>81</v>
      </c>
      <c s="35" t="s">
        <v>5</v>
      </c>
      <c s="6" t="s">
        <v>82</v>
      </c>
      <c s="36" t="s">
        <v>75</v>
      </c>
      <c s="37">
        <v>779</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229.5">
      <c r="A106" t="s">
        <v>58</v>
      </c>
      <c r="E106" s="39" t="s">
        <v>84</v>
      </c>
    </row>
    <row r="107" spans="1:16" ht="12.75">
      <c r="A107" t="s">
        <v>49</v>
      </c>
      <c s="34" t="s">
        <v>112</v>
      </c>
      <c s="34" t="s">
        <v>4259</v>
      </c>
      <c s="35" t="s">
        <v>5</v>
      </c>
      <c s="6" t="s">
        <v>4260</v>
      </c>
      <c s="36" t="s">
        <v>75</v>
      </c>
      <c s="37">
        <v>489.4</v>
      </c>
      <c s="36">
        <v>0</v>
      </c>
      <c s="36">
        <f>ROUND(G107*H107,6)</f>
      </c>
      <c r="L107" s="38">
        <v>0</v>
      </c>
      <c s="32">
        <f>ROUND(ROUND(L107,2)*ROUND(G107,3),2)</f>
      </c>
      <c s="36" t="s">
        <v>54</v>
      </c>
      <c>
        <f>(M107*21)/100</f>
      </c>
      <c t="s">
        <v>27</v>
      </c>
    </row>
    <row r="108" spans="1:5" ht="12.75">
      <c r="A108" s="35" t="s">
        <v>55</v>
      </c>
      <c r="E108" s="39" t="s">
        <v>5</v>
      </c>
    </row>
    <row r="109" spans="1:5" ht="25.5">
      <c r="A109" s="35" t="s">
        <v>56</v>
      </c>
      <c r="E109" s="40" t="s">
        <v>7683</v>
      </c>
    </row>
    <row r="110" spans="1:5" ht="229.5">
      <c r="A110" t="s">
        <v>58</v>
      </c>
      <c r="E110" s="39" t="s">
        <v>4262</v>
      </c>
    </row>
    <row r="111" spans="1:16" ht="12.75">
      <c r="A111" t="s">
        <v>49</v>
      </c>
      <c s="34" t="s">
        <v>116</v>
      </c>
      <c s="34" t="s">
        <v>3464</v>
      </c>
      <c s="35" t="s">
        <v>5</v>
      </c>
      <c s="6" t="s">
        <v>3465</v>
      </c>
      <c s="36" t="s">
        <v>75</v>
      </c>
      <c s="37">
        <v>103.708</v>
      </c>
      <c s="36">
        <v>0</v>
      </c>
      <c s="36">
        <f>ROUND(G111*H111,6)</f>
      </c>
      <c r="L111" s="38">
        <v>0</v>
      </c>
      <c s="32">
        <f>ROUND(ROUND(L111,2)*ROUND(G111,3),2)</f>
      </c>
      <c s="36" t="s">
        <v>54</v>
      </c>
      <c>
        <f>(M111*21)/100</f>
      </c>
      <c t="s">
        <v>27</v>
      </c>
    </row>
    <row r="112" spans="1:5" ht="25.5">
      <c r="A112" s="35" t="s">
        <v>55</v>
      </c>
      <c r="E112" s="39" t="s">
        <v>7684</v>
      </c>
    </row>
    <row r="113" spans="1:5" ht="63.75">
      <c r="A113" s="35" t="s">
        <v>56</v>
      </c>
      <c r="E113" s="40" t="s">
        <v>7685</v>
      </c>
    </row>
    <row r="114" spans="1:5" ht="293.25">
      <c r="A114" t="s">
        <v>58</v>
      </c>
      <c r="E114" s="39" t="s">
        <v>3468</v>
      </c>
    </row>
    <row r="115" spans="1:13" ht="12.75">
      <c r="A115" t="s">
        <v>46</v>
      </c>
      <c r="C115" s="31" t="s">
        <v>27</v>
      </c>
      <c r="E115" s="33" t="s">
        <v>445</v>
      </c>
      <c r="J115" s="32">
        <f>0</f>
      </c>
      <c s="32">
        <f>0</f>
      </c>
      <c s="32">
        <f>0+L116+L120+L124+L128+L132+L136+L140</f>
      </c>
      <c s="32">
        <f>0+M116+M120+M124+M128+M132+M136+M140</f>
      </c>
    </row>
    <row r="116" spans="1:16" ht="12.75">
      <c r="A116" t="s">
        <v>49</v>
      </c>
      <c s="34" t="s">
        <v>120</v>
      </c>
      <c s="34" t="s">
        <v>7686</v>
      </c>
      <c s="35" t="s">
        <v>5</v>
      </c>
      <c s="6" t="s">
        <v>7687</v>
      </c>
      <c s="36" t="s">
        <v>95</v>
      </c>
      <c s="37">
        <v>14722.4</v>
      </c>
      <c s="36">
        <v>0</v>
      </c>
      <c s="36">
        <f>ROUND(G116*H116,6)</f>
      </c>
      <c r="L116" s="38">
        <v>0</v>
      </c>
      <c s="32">
        <f>ROUND(ROUND(L116,2)*ROUND(G116,3),2)</f>
      </c>
      <c s="36" t="s">
        <v>54</v>
      </c>
      <c>
        <f>(M116*21)/100</f>
      </c>
      <c t="s">
        <v>27</v>
      </c>
    </row>
    <row r="117" spans="1:5" ht="12.75">
      <c r="A117" s="35" t="s">
        <v>55</v>
      </c>
      <c r="E117" s="39" t="s">
        <v>5</v>
      </c>
    </row>
    <row r="118" spans="1:5" ht="12.75">
      <c r="A118" s="35" t="s">
        <v>56</v>
      </c>
      <c r="E118" s="40" t="s">
        <v>7688</v>
      </c>
    </row>
    <row r="119" spans="1:5" ht="114.75">
      <c r="A119" t="s">
        <v>58</v>
      </c>
      <c r="E119" s="39" t="s">
        <v>7689</v>
      </c>
    </row>
    <row r="120" spans="1:16" ht="12.75">
      <c r="A120" t="s">
        <v>49</v>
      </c>
      <c s="34" t="s">
        <v>126</v>
      </c>
      <c s="34" t="s">
        <v>7145</v>
      </c>
      <c s="35" t="s">
        <v>5</v>
      </c>
      <c s="6" t="s">
        <v>7690</v>
      </c>
      <c s="36" t="s">
        <v>95</v>
      </c>
      <c s="37">
        <v>3463.9</v>
      </c>
      <c s="36">
        <v>0</v>
      </c>
      <c s="36">
        <f>ROUND(G120*H120,6)</f>
      </c>
      <c r="L120" s="38">
        <v>0</v>
      </c>
      <c s="32">
        <f>ROUND(ROUND(L120,2)*ROUND(G120,3),2)</f>
      </c>
      <c s="36" t="s">
        <v>54</v>
      </c>
      <c>
        <f>(M120*21)/100</f>
      </c>
      <c t="s">
        <v>27</v>
      </c>
    </row>
    <row r="121" spans="1:5" ht="12.75">
      <c r="A121" s="35" t="s">
        <v>55</v>
      </c>
      <c r="E121" s="39" t="s">
        <v>5</v>
      </c>
    </row>
    <row r="122" spans="1:5" ht="12.75">
      <c r="A122" s="35" t="s">
        <v>56</v>
      </c>
      <c r="E122" s="40" t="s">
        <v>7691</v>
      </c>
    </row>
    <row r="123" spans="1:5" ht="114.75">
      <c r="A123" t="s">
        <v>58</v>
      </c>
      <c r="E123" s="39" t="s">
        <v>6970</v>
      </c>
    </row>
    <row r="124" spans="1:16" ht="12.75">
      <c r="A124" t="s">
        <v>49</v>
      </c>
      <c s="34" t="s">
        <v>130</v>
      </c>
      <c s="34" t="s">
        <v>3819</v>
      </c>
      <c s="35" t="s">
        <v>5</v>
      </c>
      <c s="6" t="s">
        <v>7692</v>
      </c>
      <c s="36" t="s">
        <v>53</v>
      </c>
      <c s="37">
        <v>18.296</v>
      </c>
      <c s="36">
        <v>0</v>
      </c>
      <c s="36">
        <f>ROUND(G124*H124,6)</f>
      </c>
      <c r="L124" s="38">
        <v>0</v>
      </c>
      <c s="32">
        <f>ROUND(ROUND(L124,2)*ROUND(G124,3),2)</f>
      </c>
      <c s="36" t="s">
        <v>54</v>
      </c>
      <c>
        <f>(M124*21)/100</f>
      </c>
      <c t="s">
        <v>27</v>
      </c>
    </row>
    <row r="125" spans="1:5" ht="12.75">
      <c r="A125" s="35" t="s">
        <v>55</v>
      </c>
      <c r="E125" s="39" t="s">
        <v>5</v>
      </c>
    </row>
    <row r="126" spans="1:5" ht="51">
      <c r="A126" s="35" t="s">
        <v>56</v>
      </c>
      <c r="E126" s="40" t="s">
        <v>7693</v>
      </c>
    </row>
    <row r="127" spans="1:5" ht="267.75">
      <c r="A127" t="s">
        <v>58</v>
      </c>
      <c r="E127" s="39" t="s">
        <v>452</v>
      </c>
    </row>
    <row r="128" spans="1:16" ht="12.75">
      <c r="A128" t="s">
        <v>49</v>
      </c>
      <c s="34" t="s">
        <v>134</v>
      </c>
      <c s="34" t="s">
        <v>7694</v>
      </c>
      <c s="35" t="s">
        <v>5</v>
      </c>
      <c s="6" t="s">
        <v>7695</v>
      </c>
      <c s="36" t="s">
        <v>75</v>
      </c>
      <c s="37">
        <v>194.127</v>
      </c>
      <c s="36">
        <v>0</v>
      </c>
      <c s="36">
        <f>ROUND(G128*H128,6)</f>
      </c>
      <c r="L128" s="38">
        <v>0</v>
      </c>
      <c s="32">
        <f>ROUND(ROUND(L128,2)*ROUND(G128,3),2)</f>
      </c>
      <c s="36" t="s">
        <v>54</v>
      </c>
      <c>
        <f>(M128*21)/100</f>
      </c>
      <c t="s">
        <v>27</v>
      </c>
    </row>
    <row r="129" spans="1:5" ht="25.5">
      <c r="A129" s="35" t="s">
        <v>55</v>
      </c>
      <c r="E129" s="39" t="s">
        <v>7696</v>
      </c>
    </row>
    <row r="130" spans="1:5" ht="102">
      <c r="A130" s="35" t="s">
        <v>56</v>
      </c>
      <c r="E130" s="40" t="s">
        <v>7697</v>
      </c>
    </row>
    <row r="131" spans="1:5" ht="89.25">
      <c r="A131" t="s">
        <v>58</v>
      </c>
      <c r="E131" s="39" t="s">
        <v>4506</v>
      </c>
    </row>
    <row r="132" spans="1:16" ht="12.75">
      <c r="A132" t="s">
        <v>49</v>
      </c>
      <c s="34" t="s">
        <v>138</v>
      </c>
      <c s="34" t="s">
        <v>7148</v>
      </c>
      <c s="35" t="s">
        <v>5</v>
      </c>
      <c s="6" t="s">
        <v>7698</v>
      </c>
      <c s="36" t="s">
        <v>75</v>
      </c>
      <c s="37">
        <v>129.418</v>
      </c>
      <c s="36">
        <v>0</v>
      </c>
      <c s="36">
        <f>ROUND(G132*H132,6)</f>
      </c>
      <c r="L132" s="38">
        <v>0</v>
      </c>
      <c s="32">
        <f>ROUND(ROUND(L132,2)*ROUND(G132,3),2)</f>
      </c>
      <c s="36" t="s">
        <v>54</v>
      </c>
      <c>
        <f>(M132*21)/100</f>
      </c>
      <c t="s">
        <v>27</v>
      </c>
    </row>
    <row r="133" spans="1:5" ht="25.5">
      <c r="A133" s="35" t="s">
        <v>55</v>
      </c>
      <c r="E133" s="39" t="s">
        <v>7699</v>
      </c>
    </row>
    <row r="134" spans="1:5" ht="12.75">
      <c r="A134" s="35" t="s">
        <v>56</v>
      </c>
      <c r="E134" s="40" t="s">
        <v>7700</v>
      </c>
    </row>
    <row r="135" spans="1:5" ht="76.5">
      <c r="A135" t="s">
        <v>58</v>
      </c>
      <c r="E135" s="39" t="s">
        <v>7151</v>
      </c>
    </row>
    <row r="136" spans="1:16" ht="12.75">
      <c r="A136" t="s">
        <v>49</v>
      </c>
      <c s="34" t="s">
        <v>142</v>
      </c>
      <c s="34" t="s">
        <v>7701</v>
      </c>
      <c s="35" t="s">
        <v>5</v>
      </c>
      <c s="6" t="s">
        <v>7702</v>
      </c>
      <c s="36" t="s">
        <v>75</v>
      </c>
      <c s="37">
        <v>14.57</v>
      </c>
      <c s="36">
        <v>0</v>
      </c>
      <c s="36">
        <f>ROUND(G136*H136,6)</f>
      </c>
      <c r="L136" s="38">
        <v>0</v>
      </c>
      <c s="32">
        <f>ROUND(ROUND(L136,2)*ROUND(G136,3),2)</f>
      </c>
      <c s="36" t="s">
        <v>54</v>
      </c>
      <c>
        <f>(M136*21)/100</f>
      </c>
      <c t="s">
        <v>27</v>
      </c>
    </row>
    <row r="137" spans="1:5" ht="12.75">
      <c r="A137" s="35" t="s">
        <v>55</v>
      </c>
      <c r="E137" s="39" t="s">
        <v>5</v>
      </c>
    </row>
    <row r="138" spans="1:5" ht="25.5">
      <c r="A138" s="35" t="s">
        <v>56</v>
      </c>
      <c r="E138" s="40" t="s">
        <v>7703</v>
      </c>
    </row>
    <row r="139" spans="1:5" ht="369.75">
      <c r="A139" t="s">
        <v>58</v>
      </c>
      <c r="E139" s="39" t="s">
        <v>449</v>
      </c>
    </row>
    <row r="140" spans="1:16" ht="12.75">
      <c r="A140" t="s">
        <v>49</v>
      </c>
      <c s="34" t="s">
        <v>146</v>
      </c>
      <c s="34" t="s">
        <v>5966</v>
      </c>
      <c s="35" t="s">
        <v>5</v>
      </c>
      <c s="6" t="s">
        <v>5967</v>
      </c>
      <c s="36" t="s">
        <v>53</v>
      </c>
      <c s="37">
        <v>2.301</v>
      </c>
      <c s="36">
        <v>0</v>
      </c>
      <c s="36">
        <f>ROUND(G140*H140,6)</f>
      </c>
      <c r="L140" s="38">
        <v>0</v>
      </c>
      <c s="32">
        <f>ROUND(ROUND(L140,2)*ROUND(G140,3),2)</f>
      </c>
      <c s="36" t="s">
        <v>54</v>
      </c>
      <c>
        <f>(M140*21)/100</f>
      </c>
      <c t="s">
        <v>27</v>
      </c>
    </row>
    <row r="141" spans="1:5" ht="12.75">
      <c r="A141" s="35" t="s">
        <v>55</v>
      </c>
      <c r="E141" s="39" t="s">
        <v>5</v>
      </c>
    </row>
    <row r="142" spans="1:5" ht="76.5">
      <c r="A142" s="35" t="s">
        <v>56</v>
      </c>
      <c r="E142" s="40" t="s">
        <v>7704</v>
      </c>
    </row>
    <row r="143" spans="1:5" ht="280.5">
      <c r="A143" t="s">
        <v>58</v>
      </c>
      <c r="E143" s="39" t="s">
        <v>6983</v>
      </c>
    </row>
    <row r="144" spans="1:13" ht="12.75">
      <c r="A144" t="s">
        <v>46</v>
      </c>
      <c r="C144" s="31" t="s">
        <v>26</v>
      </c>
      <c r="E144" s="33" t="s">
        <v>3502</v>
      </c>
      <c r="J144" s="32">
        <f>0</f>
      </c>
      <c s="32">
        <f>0</f>
      </c>
      <c s="32">
        <f>0+L145</f>
      </c>
      <c s="32">
        <f>0+M145</f>
      </c>
    </row>
    <row r="145" spans="1:16" ht="12.75">
      <c r="A145" t="s">
        <v>49</v>
      </c>
      <c s="34" t="s">
        <v>150</v>
      </c>
      <c s="34" t="s">
        <v>4668</v>
      </c>
      <c s="35" t="s">
        <v>5</v>
      </c>
      <c s="6" t="s">
        <v>7705</v>
      </c>
      <c s="36" t="s">
        <v>75</v>
      </c>
      <c s="37">
        <v>38.25</v>
      </c>
      <c s="36">
        <v>0</v>
      </c>
      <c s="36">
        <f>ROUND(G145*H145,6)</f>
      </c>
      <c r="L145" s="38">
        <v>0</v>
      </c>
      <c s="32">
        <f>ROUND(ROUND(L145,2)*ROUND(G145,3),2)</f>
      </c>
      <c s="36" t="s">
        <v>54</v>
      </c>
      <c>
        <f>(M145*21)/100</f>
      </c>
      <c t="s">
        <v>27</v>
      </c>
    </row>
    <row r="146" spans="1:5" ht="12.75">
      <c r="A146" s="35" t="s">
        <v>55</v>
      </c>
      <c r="E146" s="39" t="s">
        <v>7706</v>
      </c>
    </row>
    <row r="147" spans="1:5" ht="38.25">
      <c r="A147" s="35" t="s">
        <v>56</v>
      </c>
      <c r="E147" s="40" t="s">
        <v>7707</v>
      </c>
    </row>
    <row r="148" spans="1:5" ht="51">
      <c r="A148" t="s">
        <v>58</v>
      </c>
      <c r="E148" s="39" t="s">
        <v>4672</v>
      </c>
    </row>
    <row r="149" spans="1:13" ht="12.75">
      <c r="A149" t="s">
        <v>46</v>
      </c>
      <c r="C149" s="31" t="s">
        <v>87</v>
      </c>
      <c r="E149" s="33" t="s">
        <v>453</v>
      </c>
      <c r="J149" s="32">
        <f>0</f>
      </c>
      <c s="32">
        <f>0</f>
      </c>
      <c s="32">
        <f>0+L150+L154</f>
      </c>
      <c s="32">
        <f>0+M150+M154</f>
      </c>
    </row>
    <row r="150" spans="1:16" ht="12.75">
      <c r="A150" t="s">
        <v>49</v>
      </c>
      <c s="34" t="s">
        <v>153</v>
      </c>
      <c s="34" t="s">
        <v>5595</v>
      </c>
      <c s="35" t="s">
        <v>5</v>
      </c>
      <c s="6" t="s">
        <v>5596</v>
      </c>
      <c s="36" t="s">
        <v>75</v>
      </c>
      <c s="37">
        <v>206.587</v>
      </c>
      <c s="36">
        <v>0</v>
      </c>
      <c s="36">
        <f>ROUND(G150*H150,6)</f>
      </c>
      <c r="L150" s="38">
        <v>0</v>
      </c>
      <c s="32">
        <f>ROUND(ROUND(L150,2)*ROUND(G150,3),2)</f>
      </c>
      <c s="36" t="s">
        <v>54</v>
      </c>
      <c>
        <f>(M150*21)/100</f>
      </c>
      <c t="s">
        <v>27</v>
      </c>
    </row>
    <row r="151" spans="1:5" ht="12.75">
      <c r="A151" s="35" t="s">
        <v>55</v>
      </c>
      <c r="E151" s="39" t="s">
        <v>5</v>
      </c>
    </row>
    <row r="152" spans="1:5" ht="12.75">
      <c r="A152" s="35" t="s">
        <v>56</v>
      </c>
      <c r="E152" s="40" t="s">
        <v>7708</v>
      </c>
    </row>
    <row r="153" spans="1:5" ht="369.75">
      <c r="A153" t="s">
        <v>58</v>
      </c>
      <c r="E153" s="39" t="s">
        <v>457</v>
      </c>
    </row>
    <row r="154" spans="1:16" ht="12.75">
      <c r="A154" t="s">
        <v>49</v>
      </c>
      <c s="34" t="s">
        <v>157</v>
      </c>
      <c s="34" t="s">
        <v>3858</v>
      </c>
      <c s="35" t="s">
        <v>5</v>
      </c>
      <c s="6" t="s">
        <v>3859</v>
      </c>
      <c s="36" t="s">
        <v>75</v>
      </c>
      <c s="37">
        <v>109.295</v>
      </c>
      <c s="36">
        <v>0</v>
      </c>
      <c s="36">
        <f>ROUND(G154*H154,6)</f>
      </c>
      <c r="L154" s="38">
        <v>0</v>
      </c>
      <c s="32">
        <f>ROUND(ROUND(L154,2)*ROUND(G154,3),2)</f>
      </c>
      <c s="36" t="s">
        <v>54</v>
      </c>
      <c>
        <f>(M154*21)/100</f>
      </c>
      <c t="s">
        <v>27</v>
      </c>
    </row>
    <row r="155" spans="1:5" ht="12.75">
      <c r="A155" s="35" t="s">
        <v>55</v>
      </c>
      <c r="E155" s="39" t="s">
        <v>5</v>
      </c>
    </row>
    <row r="156" spans="1:5" ht="38.25">
      <c r="A156" s="35" t="s">
        <v>56</v>
      </c>
      <c r="E156" s="40" t="s">
        <v>7709</v>
      </c>
    </row>
    <row r="157" spans="1:5" ht="102">
      <c r="A157" t="s">
        <v>58</v>
      </c>
      <c r="E157" s="39" t="s">
        <v>3861</v>
      </c>
    </row>
    <row r="158" spans="1:13" ht="12.75">
      <c r="A158" t="s">
        <v>46</v>
      </c>
      <c r="C158" s="31" t="s">
        <v>97</v>
      </c>
      <c r="E158" s="33" t="s">
        <v>4162</v>
      </c>
      <c r="J158" s="32">
        <f>0</f>
      </c>
      <c s="32">
        <f>0</f>
      </c>
      <c s="32">
        <f>0+L159+L163+L167+L171</f>
      </c>
      <c s="32">
        <f>0+M159+M163+M167+M171</f>
      </c>
    </row>
    <row r="159" spans="1:16" ht="12.75">
      <c r="A159" t="s">
        <v>49</v>
      </c>
      <c s="34" t="s">
        <v>161</v>
      </c>
      <c s="34" t="s">
        <v>5311</v>
      </c>
      <c s="35" t="s">
        <v>5</v>
      </c>
      <c s="6" t="s">
        <v>5312</v>
      </c>
      <c s="36" t="s">
        <v>95</v>
      </c>
      <c s="37">
        <v>168.91</v>
      </c>
      <c s="36">
        <v>0</v>
      </c>
      <c s="36">
        <f>ROUND(G159*H159,6)</f>
      </c>
      <c r="L159" s="38">
        <v>0</v>
      </c>
      <c s="32">
        <f>ROUND(ROUND(L159,2)*ROUND(G159,3),2)</f>
      </c>
      <c s="36" t="s">
        <v>54</v>
      </c>
      <c>
        <f>(M159*21)/100</f>
      </c>
      <c t="s">
        <v>27</v>
      </c>
    </row>
    <row r="160" spans="1:5" ht="12.75">
      <c r="A160" s="35" t="s">
        <v>55</v>
      </c>
      <c r="E160" s="39" t="s">
        <v>5</v>
      </c>
    </row>
    <row r="161" spans="1:5" ht="25.5">
      <c r="A161" s="35" t="s">
        <v>56</v>
      </c>
      <c r="E161" s="40" t="s">
        <v>7710</v>
      </c>
    </row>
    <row r="162" spans="1:5" ht="76.5">
      <c r="A162" t="s">
        <v>58</v>
      </c>
      <c r="E162" s="39" t="s">
        <v>5314</v>
      </c>
    </row>
    <row r="163" spans="1:16" ht="12.75">
      <c r="A163" t="s">
        <v>49</v>
      </c>
      <c s="34" t="s">
        <v>165</v>
      </c>
      <c s="34" t="s">
        <v>6003</v>
      </c>
      <c s="35" t="s">
        <v>5</v>
      </c>
      <c s="6" t="s">
        <v>6004</v>
      </c>
      <c s="36" t="s">
        <v>95</v>
      </c>
      <c s="37">
        <v>153.75</v>
      </c>
      <c s="36">
        <v>0</v>
      </c>
      <c s="36">
        <f>ROUND(G163*H163,6)</f>
      </c>
      <c r="L163" s="38">
        <v>0</v>
      </c>
      <c s="32">
        <f>ROUND(ROUND(L163,2)*ROUND(G163,3),2)</f>
      </c>
      <c s="36" t="s">
        <v>54</v>
      </c>
      <c>
        <f>(M163*21)/100</f>
      </c>
      <c t="s">
        <v>27</v>
      </c>
    </row>
    <row r="164" spans="1:5" ht="12.75">
      <c r="A164" s="35" t="s">
        <v>55</v>
      </c>
      <c r="E164" s="39" t="s">
        <v>5</v>
      </c>
    </row>
    <row r="165" spans="1:5" ht="25.5">
      <c r="A165" s="35" t="s">
        <v>56</v>
      </c>
      <c r="E165" s="40" t="s">
        <v>7711</v>
      </c>
    </row>
    <row r="166" spans="1:5" ht="76.5">
      <c r="A166" t="s">
        <v>58</v>
      </c>
      <c r="E166" s="39" t="s">
        <v>5314</v>
      </c>
    </row>
    <row r="167" spans="1:16" ht="12.75">
      <c r="A167" t="s">
        <v>49</v>
      </c>
      <c s="34" t="s">
        <v>169</v>
      </c>
      <c s="34" t="s">
        <v>5315</v>
      </c>
      <c s="35" t="s">
        <v>5</v>
      </c>
      <c s="6" t="s">
        <v>5316</v>
      </c>
      <c s="36" t="s">
        <v>469</v>
      </c>
      <c s="37">
        <v>3469.311</v>
      </c>
      <c s="36">
        <v>0</v>
      </c>
      <c s="36">
        <f>ROUND(G167*H167,6)</f>
      </c>
      <c r="L167" s="38">
        <v>0</v>
      </c>
      <c s="32">
        <f>ROUND(ROUND(L167,2)*ROUND(G167,3),2)</f>
      </c>
      <c s="36" t="s">
        <v>54</v>
      </c>
      <c>
        <f>(M167*21)/100</f>
      </c>
      <c t="s">
        <v>27</v>
      </c>
    </row>
    <row r="168" spans="1:5" ht="165.75">
      <c r="A168" s="35" t="s">
        <v>55</v>
      </c>
      <c r="E168" s="39" t="s">
        <v>7712</v>
      </c>
    </row>
    <row r="169" spans="1:5" ht="25.5">
      <c r="A169" s="35" t="s">
        <v>56</v>
      </c>
      <c r="E169" s="40" t="s">
        <v>7713</v>
      </c>
    </row>
    <row r="170" spans="1:5" ht="89.25">
      <c r="A170" t="s">
        <v>58</v>
      </c>
      <c r="E170" s="39" t="s">
        <v>5319</v>
      </c>
    </row>
    <row r="171" spans="1:16" ht="12.75">
      <c r="A171" t="s">
        <v>49</v>
      </c>
      <c s="34" t="s">
        <v>173</v>
      </c>
      <c s="34" t="s">
        <v>7714</v>
      </c>
      <c s="35" t="s">
        <v>5</v>
      </c>
      <c s="6" t="s">
        <v>7715</v>
      </c>
      <c s="36" t="s">
        <v>75</v>
      </c>
      <c s="37">
        <v>199.735</v>
      </c>
      <c s="36">
        <v>0</v>
      </c>
      <c s="36">
        <f>ROUND(G171*H171,6)</f>
      </c>
      <c r="L171" s="38">
        <v>0</v>
      </c>
      <c s="32">
        <f>ROUND(ROUND(L171,2)*ROUND(G171,3),2)</f>
      </c>
      <c s="36" t="s">
        <v>54</v>
      </c>
      <c>
        <f>(M171*21)/100</f>
      </c>
      <c t="s">
        <v>27</v>
      </c>
    </row>
    <row r="172" spans="1:5" ht="12.75">
      <c r="A172" s="35" t="s">
        <v>55</v>
      </c>
      <c r="E172" s="39" t="s">
        <v>5</v>
      </c>
    </row>
    <row r="173" spans="1:5" ht="38.25">
      <c r="A173" s="35" t="s">
        <v>56</v>
      </c>
      <c r="E173" s="40" t="s">
        <v>7716</v>
      </c>
    </row>
    <row r="174" spans="1:5" ht="63.75">
      <c r="A174" t="s">
        <v>58</v>
      </c>
      <c r="E174" s="39" t="s">
        <v>7717</v>
      </c>
    </row>
    <row r="175" spans="1:13" ht="12.75">
      <c r="A175" t="s">
        <v>46</v>
      </c>
      <c r="C175" s="31" t="s">
        <v>85</v>
      </c>
      <c r="E175" s="33" t="s">
        <v>86</v>
      </c>
      <c r="J175" s="32">
        <f>0</f>
      </c>
      <c s="32">
        <f>0</f>
      </c>
      <c s="32">
        <f>0+L176+L180+L184+L188+L192+L196+L200+L204</f>
      </c>
      <c s="32">
        <f>0+M176+M180+M184+M188+M192+M196+M200+M204</f>
      </c>
    </row>
    <row r="176" spans="1:16" ht="12.75">
      <c r="A176" t="s">
        <v>49</v>
      </c>
      <c s="34" t="s">
        <v>177</v>
      </c>
      <c s="34" t="s">
        <v>93</v>
      </c>
      <c s="35" t="s">
        <v>5</v>
      </c>
      <c s="6" t="s">
        <v>94</v>
      </c>
      <c s="36" t="s">
        <v>95</v>
      </c>
      <c s="37">
        <v>686</v>
      </c>
      <c s="36">
        <v>0</v>
      </c>
      <c s="36">
        <f>ROUND(G176*H176,6)</f>
      </c>
      <c r="L176" s="38">
        <v>0</v>
      </c>
      <c s="32">
        <f>ROUND(ROUND(L176,2)*ROUND(G176,3),2)</f>
      </c>
      <c s="36" t="s">
        <v>54</v>
      </c>
      <c>
        <f>(M176*21)/100</f>
      </c>
      <c t="s">
        <v>27</v>
      </c>
    </row>
    <row r="177" spans="1:5" ht="12.75">
      <c r="A177" s="35" t="s">
        <v>55</v>
      </c>
      <c r="E177" s="39" t="s">
        <v>7718</v>
      </c>
    </row>
    <row r="178" spans="1:5" ht="25.5">
      <c r="A178" s="35" t="s">
        <v>56</v>
      </c>
      <c r="E178" s="40" t="s">
        <v>7719</v>
      </c>
    </row>
    <row r="179" spans="1:5" ht="102">
      <c r="A179" t="s">
        <v>58</v>
      </c>
      <c r="E179" s="39" t="s">
        <v>96</v>
      </c>
    </row>
    <row r="180" spans="1:16" ht="12.75">
      <c r="A180" t="s">
        <v>49</v>
      </c>
      <c s="34" t="s">
        <v>181</v>
      </c>
      <c s="34" t="s">
        <v>6594</v>
      </c>
      <c s="35" t="s">
        <v>5</v>
      </c>
      <c s="6" t="s">
        <v>6595</v>
      </c>
      <c s="36" t="s">
        <v>95</v>
      </c>
      <c s="37">
        <v>358</v>
      </c>
      <c s="36">
        <v>0</v>
      </c>
      <c s="36">
        <f>ROUND(G180*H180,6)</f>
      </c>
      <c r="L180" s="38">
        <v>0</v>
      </c>
      <c s="32">
        <f>ROUND(ROUND(L180,2)*ROUND(G180,3),2)</f>
      </c>
      <c s="36" t="s">
        <v>54</v>
      </c>
      <c>
        <f>(M180*21)/100</f>
      </c>
      <c t="s">
        <v>27</v>
      </c>
    </row>
    <row r="181" spans="1:5" ht="12.75">
      <c r="A181" s="35" t="s">
        <v>55</v>
      </c>
      <c r="E181" s="39" t="s">
        <v>7720</v>
      </c>
    </row>
    <row r="182" spans="1:5" ht="25.5">
      <c r="A182" s="35" t="s">
        <v>56</v>
      </c>
      <c r="E182" s="40" t="s">
        <v>7721</v>
      </c>
    </row>
    <row r="183" spans="1:5" ht="102">
      <c r="A183" t="s">
        <v>58</v>
      </c>
      <c r="E183" s="39" t="s">
        <v>96</v>
      </c>
    </row>
    <row r="184" spans="1:16" ht="25.5">
      <c r="A184" t="s">
        <v>49</v>
      </c>
      <c s="34" t="s">
        <v>185</v>
      </c>
      <c s="34" t="s">
        <v>7722</v>
      </c>
      <c s="35" t="s">
        <v>5</v>
      </c>
      <c s="6" t="s">
        <v>7723</v>
      </c>
      <c s="36" t="s">
        <v>95</v>
      </c>
      <c s="37">
        <v>4.5</v>
      </c>
      <c s="36">
        <v>0</v>
      </c>
      <c s="36">
        <f>ROUND(G184*H184,6)</f>
      </c>
      <c r="L184" s="38">
        <v>0</v>
      </c>
      <c s="32">
        <f>ROUND(ROUND(L184,2)*ROUND(G184,3),2)</f>
      </c>
      <c s="36" t="s">
        <v>54</v>
      </c>
      <c>
        <f>(M184*21)/100</f>
      </c>
      <c t="s">
        <v>27</v>
      </c>
    </row>
    <row r="185" spans="1:5" ht="12.75">
      <c r="A185" s="35" t="s">
        <v>55</v>
      </c>
      <c r="E185" s="39" t="s">
        <v>5</v>
      </c>
    </row>
    <row r="186" spans="1:5" ht="25.5">
      <c r="A186" s="35" t="s">
        <v>56</v>
      </c>
      <c r="E186" s="40" t="s">
        <v>7724</v>
      </c>
    </row>
    <row r="187" spans="1:5" ht="102">
      <c r="A187" t="s">
        <v>58</v>
      </c>
      <c r="E187" s="39" t="s">
        <v>96</v>
      </c>
    </row>
    <row r="188" spans="1:16" ht="12.75">
      <c r="A188" t="s">
        <v>49</v>
      </c>
      <c s="34" t="s">
        <v>189</v>
      </c>
      <c s="34" t="s">
        <v>2237</v>
      </c>
      <c s="35" t="s">
        <v>5</v>
      </c>
      <c s="6" t="s">
        <v>2238</v>
      </c>
      <c s="36" t="s">
        <v>95</v>
      </c>
      <c s="37">
        <v>716</v>
      </c>
      <c s="36">
        <v>0</v>
      </c>
      <c s="36">
        <f>ROUND(G188*H188,6)</f>
      </c>
      <c r="L188" s="38">
        <v>0</v>
      </c>
      <c s="32">
        <f>ROUND(ROUND(L188,2)*ROUND(G188,3),2)</f>
      </c>
      <c s="36" t="s">
        <v>54</v>
      </c>
      <c>
        <f>(M188*21)/100</f>
      </c>
      <c t="s">
        <v>27</v>
      </c>
    </row>
    <row r="189" spans="1:5" ht="12.75">
      <c r="A189" s="35" t="s">
        <v>55</v>
      </c>
      <c r="E189" s="39" t="s">
        <v>7725</v>
      </c>
    </row>
    <row r="190" spans="1:5" ht="12.75">
      <c r="A190" s="35" t="s">
        <v>56</v>
      </c>
      <c r="E190" s="40" t="s">
        <v>7726</v>
      </c>
    </row>
    <row r="191" spans="1:5" ht="76.5">
      <c r="A191" t="s">
        <v>58</v>
      </c>
      <c r="E191" s="39" t="s">
        <v>941</v>
      </c>
    </row>
    <row r="192" spans="1:16" ht="25.5">
      <c r="A192" t="s">
        <v>49</v>
      </c>
      <c s="34" t="s">
        <v>193</v>
      </c>
      <c s="34" t="s">
        <v>5607</v>
      </c>
      <c s="35" t="s">
        <v>5</v>
      </c>
      <c s="6" t="s">
        <v>5608</v>
      </c>
      <c s="36" t="s">
        <v>469</v>
      </c>
      <c s="37">
        <v>438</v>
      </c>
      <c s="36">
        <v>0</v>
      </c>
      <c s="36">
        <f>ROUND(G192*H192,6)</f>
      </c>
      <c r="L192" s="38">
        <v>0</v>
      </c>
      <c s="32">
        <f>ROUND(ROUND(L192,2)*ROUND(G192,3),2)</f>
      </c>
      <c s="36" t="s">
        <v>54</v>
      </c>
      <c>
        <f>(M192*21)/100</f>
      </c>
      <c t="s">
        <v>27</v>
      </c>
    </row>
    <row r="193" spans="1:5" ht="12.75">
      <c r="A193" s="35" t="s">
        <v>55</v>
      </c>
      <c r="E193" s="39" t="s">
        <v>5</v>
      </c>
    </row>
    <row r="194" spans="1:5" ht="38.25">
      <c r="A194" s="35" t="s">
        <v>56</v>
      </c>
      <c r="E194" s="40" t="s">
        <v>7727</v>
      </c>
    </row>
    <row r="195" spans="1:5" ht="191.25">
      <c r="A195" t="s">
        <v>58</v>
      </c>
      <c r="E195" s="39" t="s">
        <v>471</v>
      </c>
    </row>
    <row r="196" spans="1:16" ht="12.75">
      <c r="A196" t="s">
        <v>49</v>
      </c>
      <c s="34" t="s">
        <v>197</v>
      </c>
      <c s="34" t="s">
        <v>7612</v>
      </c>
      <c s="35" t="s">
        <v>5</v>
      </c>
      <c s="6" t="s">
        <v>7613</v>
      </c>
      <c s="36" t="s">
        <v>469</v>
      </c>
      <c s="37">
        <v>438</v>
      </c>
      <c s="36">
        <v>0</v>
      </c>
      <c s="36">
        <f>ROUND(G196*H196,6)</f>
      </c>
      <c r="L196" s="38">
        <v>0</v>
      </c>
      <c s="32">
        <f>ROUND(ROUND(L196,2)*ROUND(G196,3),2)</f>
      </c>
      <c s="36" t="s">
        <v>54</v>
      </c>
      <c>
        <f>(M196*21)/100</f>
      </c>
      <c t="s">
        <v>27</v>
      </c>
    </row>
    <row r="197" spans="1:5" ht="12.75">
      <c r="A197" s="35" t="s">
        <v>55</v>
      </c>
      <c r="E197" s="39" t="s">
        <v>5</v>
      </c>
    </row>
    <row r="198" spans="1:5" ht="38.25">
      <c r="A198" s="35" t="s">
        <v>56</v>
      </c>
      <c r="E198" s="40" t="s">
        <v>7728</v>
      </c>
    </row>
    <row r="199" spans="1:5" ht="38.25">
      <c r="A199" t="s">
        <v>58</v>
      </c>
      <c r="E199" s="39" t="s">
        <v>474</v>
      </c>
    </row>
    <row r="200" spans="1:16" ht="12.75">
      <c r="A200" t="s">
        <v>49</v>
      </c>
      <c s="34" t="s">
        <v>201</v>
      </c>
      <c s="34" t="s">
        <v>5892</v>
      </c>
      <c s="35" t="s">
        <v>5</v>
      </c>
      <c s="6" t="s">
        <v>5893</v>
      </c>
      <c s="36" t="s">
        <v>469</v>
      </c>
      <c s="37">
        <v>627.8</v>
      </c>
      <c s="36">
        <v>0</v>
      </c>
      <c s="36">
        <f>ROUND(G200*H200,6)</f>
      </c>
      <c r="L200" s="38">
        <v>0</v>
      </c>
      <c s="32">
        <f>ROUND(ROUND(L200,2)*ROUND(G200,3),2)</f>
      </c>
      <c s="36" t="s">
        <v>54</v>
      </c>
      <c>
        <f>(M200*21)/100</f>
      </c>
      <c t="s">
        <v>27</v>
      </c>
    </row>
    <row r="201" spans="1:5" ht="12.75">
      <c r="A201" s="35" t="s">
        <v>55</v>
      </c>
      <c r="E201" s="39" t="s">
        <v>5</v>
      </c>
    </row>
    <row r="202" spans="1:5" ht="25.5">
      <c r="A202" s="35" t="s">
        <v>56</v>
      </c>
      <c r="E202" s="40" t="s">
        <v>7729</v>
      </c>
    </row>
    <row r="203" spans="1:5" ht="51">
      <c r="A203" t="s">
        <v>58</v>
      </c>
      <c r="E203" s="39" t="s">
        <v>4843</v>
      </c>
    </row>
    <row r="204" spans="1:16" ht="12.75">
      <c r="A204" t="s">
        <v>49</v>
      </c>
      <c s="34" t="s">
        <v>205</v>
      </c>
      <c s="34" t="s">
        <v>7619</v>
      </c>
      <c s="35" t="s">
        <v>5</v>
      </c>
      <c s="6" t="s">
        <v>7620</v>
      </c>
      <c s="36" t="s">
        <v>469</v>
      </c>
      <c s="37">
        <v>241.227</v>
      </c>
      <c s="36">
        <v>0</v>
      </c>
      <c s="36">
        <f>ROUND(G204*H204,6)</f>
      </c>
      <c r="L204" s="38">
        <v>0</v>
      </c>
      <c s="32">
        <f>ROUND(ROUND(L204,2)*ROUND(G204,3),2)</f>
      </c>
      <c s="36" t="s">
        <v>54</v>
      </c>
      <c>
        <f>(M204*21)/100</f>
      </c>
      <c t="s">
        <v>27</v>
      </c>
    </row>
    <row r="205" spans="1:5" ht="12.75">
      <c r="A205" s="35" t="s">
        <v>55</v>
      </c>
      <c r="E205" s="39" t="s">
        <v>5</v>
      </c>
    </row>
    <row r="206" spans="1:5" ht="51">
      <c r="A206" s="35" t="s">
        <v>56</v>
      </c>
      <c r="E206" s="40" t="s">
        <v>7730</v>
      </c>
    </row>
    <row r="207" spans="1:5" ht="51">
      <c r="A207" t="s">
        <v>58</v>
      </c>
      <c r="E207" s="39" t="s">
        <v>4843</v>
      </c>
    </row>
    <row r="208" spans="1:13" ht="12.75">
      <c r="A208" t="s">
        <v>46</v>
      </c>
      <c r="C208" s="31" t="s">
        <v>104</v>
      </c>
      <c r="E208" s="33" t="s">
        <v>3563</v>
      </c>
      <c r="J208" s="32">
        <f>0</f>
      </c>
      <c s="32">
        <f>0</f>
      </c>
      <c s="32">
        <f>0+L209+L213+L217+L221+L225</f>
      </c>
      <c s="32">
        <f>0+M209+M213+M217+M221+M225</f>
      </c>
    </row>
    <row r="209" spans="1:16" ht="12.75">
      <c r="A209" t="s">
        <v>49</v>
      </c>
      <c s="34" t="s">
        <v>209</v>
      </c>
      <c s="34" t="s">
        <v>6817</v>
      </c>
      <c s="35" t="s">
        <v>5</v>
      </c>
      <c s="6" t="s">
        <v>6818</v>
      </c>
      <c s="36" t="s">
        <v>95</v>
      </c>
      <c s="37">
        <v>989.5</v>
      </c>
      <c s="36">
        <v>0</v>
      </c>
      <c s="36">
        <f>ROUND(G209*H209,6)</f>
      </c>
      <c r="L209" s="38">
        <v>0</v>
      </c>
      <c s="32">
        <f>ROUND(ROUND(L209,2)*ROUND(G209,3),2)</f>
      </c>
      <c s="36" t="s">
        <v>54</v>
      </c>
      <c>
        <f>(M209*21)/100</f>
      </c>
      <c t="s">
        <v>27</v>
      </c>
    </row>
    <row r="210" spans="1:5" ht="12.75">
      <c r="A210" s="35" t="s">
        <v>55</v>
      </c>
      <c r="E210" s="39" t="s">
        <v>5</v>
      </c>
    </row>
    <row r="211" spans="1:5" ht="12.75">
      <c r="A211" s="35" t="s">
        <v>56</v>
      </c>
      <c r="E211" s="40" t="s">
        <v>7731</v>
      </c>
    </row>
    <row r="212" spans="1:5" ht="255">
      <c r="A212" t="s">
        <v>58</v>
      </c>
      <c r="E212" s="39" t="s">
        <v>3568</v>
      </c>
    </row>
    <row r="213" spans="1:16" ht="12.75">
      <c r="A213" t="s">
        <v>49</v>
      </c>
      <c s="34" t="s">
        <v>213</v>
      </c>
      <c s="34" t="s">
        <v>7732</v>
      </c>
      <c s="35" t="s">
        <v>5</v>
      </c>
      <c s="6" t="s">
        <v>7733</v>
      </c>
      <c s="36" t="s">
        <v>95</v>
      </c>
      <c s="37">
        <v>1049.667</v>
      </c>
      <c s="36">
        <v>0</v>
      </c>
      <c s="36">
        <f>ROUND(G213*H213,6)</f>
      </c>
      <c r="L213" s="38">
        <v>0</v>
      </c>
      <c s="32">
        <f>ROUND(ROUND(L213,2)*ROUND(G213,3),2)</f>
      </c>
      <c s="36" t="s">
        <v>54</v>
      </c>
      <c>
        <f>(M213*21)/100</f>
      </c>
      <c t="s">
        <v>27</v>
      </c>
    </row>
    <row r="214" spans="1:5" ht="12.75">
      <c r="A214" s="35" t="s">
        <v>55</v>
      </c>
      <c r="E214" s="39" t="s">
        <v>5</v>
      </c>
    </row>
    <row r="215" spans="1:5" ht="25.5">
      <c r="A215" s="35" t="s">
        <v>56</v>
      </c>
      <c r="E215" s="40" t="s">
        <v>7734</v>
      </c>
    </row>
    <row r="216" spans="1:5" ht="242.25">
      <c r="A216" t="s">
        <v>58</v>
      </c>
      <c r="E216" s="39" t="s">
        <v>3878</v>
      </c>
    </row>
    <row r="217" spans="1:16" ht="12.75">
      <c r="A217" t="s">
        <v>49</v>
      </c>
      <c s="34" t="s">
        <v>217</v>
      </c>
      <c s="34" t="s">
        <v>7197</v>
      </c>
      <c s="35" t="s">
        <v>5</v>
      </c>
      <c s="6" t="s">
        <v>7198</v>
      </c>
      <c s="36" t="s">
        <v>95</v>
      </c>
      <c s="37">
        <v>2099.333</v>
      </c>
      <c s="36">
        <v>0</v>
      </c>
      <c s="36">
        <f>ROUND(G217*H217,6)</f>
      </c>
      <c r="L217" s="38">
        <v>0</v>
      </c>
      <c s="32">
        <f>ROUND(ROUND(L217,2)*ROUND(G217,3),2)</f>
      </c>
      <c s="36" t="s">
        <v>54</v>
      </c>
      <c>
        <f>(M217*21)/100</f>
      </c>
      <c t="s">
        <v>27</v>
      </c>
    </row>
    <row r="218" spans="1:5" ht="12.75">
      <c r="A218" s="35" t="s">
        <v>55</v>
      </c>
      <c r="E218" s="39" t="s">
        <v>5</v>
      </c>
    </row>
    <row r="219" spans="1:5" ht="25.5">
      <c r="A219" s="35" t="s">
        <v>56</v>
      </c>
      <c r="E219" s="40" t="s">
        <v>7735</v>
      </c>
    </row>
    <row r="220" spans="1:5" ht="242.25">
      <c r="A220" t="s">
        <v>58</v>
      </c>
      <c r="E220" s="39" t="s">
        <v>3878</v>
      </c>
    </row>
    <row r="221" spans="1:16" ht="12.75">
      <c r="A221" t="s">
        <v>49</v>
      </c>
      <c s="34" t="s">
        <v>221</v>
      </c>
      <c s="34" t="s">
        <v>7200</v>
      </c>
      <c s="35" t="s">
        <v>5</v>
      </c>
      <c s="6" t="s">
        <v>7201</v>
      </c>
      <c s="36" t="s">
        <v>90</v>
      </c>
      <c s="37">
        <v>12</v>
      </c>
      <c s="36">
        <v>0</v>
      </c>
      <c s="36">
        <f>ROUND(G221*H221,6)</f>
      </c>
      <c r="L221" s="38">
        <v>0</v>
      </c>
      <c s="32">
        <f>ROUND(ROUND(L221,2)*ROUND(G221,3),2)</f>
      </c>
      <c s="36" t="s">
        <v>54</v>
      </c>
      <c>
        <f>(M221*21)/100</f>
      </c>
      <c t="s">
        <v>27</v>
      </c>
    </row>
    <row r="222" spans="1:5" ht="12.75">
      <c r="A222" s="35" t="s">
        <v>55</v>
      </c>
      <c r="E222" s="39" t="s">
        <v>5</v>
      </c>
    </row>
    <row r="223" spans="1:5" ht="25.5">
      <c r="A223" s="35" t="s">
        <v>56</v>
      </c>
      <c r="E223" s="40" t="s">
        <v>7736</v>
      </c>
    </row>
    <row r="224" spans="1:5" ht="89.25">
      <c r="A224" t="s">
        <v>58</v>
      </c>
      <c r="E224" s="39" t="s">
        <v>3590</v>
      </c>
    </row>
    <row r="225" spans="1:16" ht="12.75">
      <c r="A225" t="s">
        <v>49</v>
      </c>
      <c s="34" t="s">
        <v>225</v>
      </c>
      <c s="34" t="s">
        <v>6834</v>
      </c>
      <c s="35" t="s">
        <v>5</v>
      </c>
      <c s="6" t="s">
        <v>7737</v>
      </c>
      <c s="36" t="s">
        <v>75</v>
      </c>
      <c s="37">
        <v>43.8</v>
      </c>
      <c s="36">
        <v>0</v>
      </c>
      <c s="36">
        <f>ROUND(G225*H225,6)</f>
      </c>
      <c r="L225" s="38">
        <v>0</v>
      </c>
      <c s="32">
        <f>ROUND(ROUND(L225,2)*ROUND(G225,3),2)</f>
      </c>
      <c s="36" t="s">
        <v>54</v>
      </c>
      <c>
        <f>(M225*21)/100</f>
      </c>
      <c t="s">
        <v>27</v>
      </c>
    </row>
    <row r="226" spans="1:5" ht="12.75">
      <c r="A226" s="35" t="s">
        <v>55</v>
      </c>
      <c r="E226" s="39" t="s">
        <v>5</v>
      </c>
    </row>
    <row r="227" spans="1:5" ht="25.5">
      <c r="A227" s="35" t="s">
        <v>56</v>
      </c>
      <c r="E227" s="40" t="s">
        <v>7738</v>
      </c>
    </row>
    <row r="228" spans="1:5" ht="369.75">
      <c r="A228" t="s">
        <v>58</v>
      </c>
      <c r="E228" s="39" t="s">
        <v>457</v>
      </c>
    </row>
    <row r="229" spans="1:13" ht="12.75">
      <c r="A229" t="s">
        <v>46</v>
      </c>
      <c r="C229" s="31" t="s">
        <v>108</v>
      </c>
      <c r="E229" s="33" t="s">
        <v>2697</v>
      </c>
      <c r="J229" s="32">
        <f>0</f>
      </c>
      <c s="32">
        <f>0</f>
      </c>
      <c s="32">
        <f>0+L230+L234+L238+L242+L246+L250+L254+L258+L262</f>
      </c>
      <c s="32">
        <f>0+M230+M234+M238+M242+M246+M250+M254+M258+M262</f>
      </c>
    </row>
    <row r="230" spans="1:16" ht="12.75">
      <c r="A230" t="s">
        <v>49</v>
      </c>
      <c s="34" t="s">
        <v>229</v>
      </c>
      <c s="34" t="s">
        <v>7739</v>
      </c>
      <c s="35" t="s">
        <v>5</v>
      </c>
      <c s="6" t="s">
        <v>7740</v>
      </c>
      <c s="36" t="s">
        <v>95</v>
      </c>
      <c s="37">
        <v>1325</v>
      </c>
      <c s="36">
        <v>0</v>
      </c>
      <c s="36">
        <f>ROUND(G230*H230,6)</f>
      </c>
      <c r="L230" s="38">
        <v>0</v>
      </c>
      <c s="32">
        <f>ROUND(ROUND(L230,2)*ROUND(G230,3),2)</f>
      </c>
      <c s="36" t="s">
        <v>54</v>
      </c>
      <c>
        <f>(M230*21)/100</f>
      </c>
      <c t="s">
        <v>27</v>
      </c>
    </row>
    <row r="231" spans="1:5" ht="12.75">
      <c r="A231" s="35" t="s">
        <v>55</v>
      </c>
      <c r="E231" s="39" t="s">
        <v>5</v>
      </c>
    </row>
    <row r="232" spans="1:5" ht="12.75">
      <c r="A232" s="35" t="s">
        <v>56</v>
      </c>
      <c r="E232" s="40" t="s">
        <v>7741</v>
      </c>
    </row>
    <row r="233" spans="1:5" ht="25.5">
      <c r="A233" t="s">
        <v>58</v>
      </c>
      <c r="E233" s="39" t="s">
        <v>7742</v>
      </c>
    </row>
    <row r="234" spans="1:16" ht="12.75">
      <c r="A234" t="s">
        <v>49</v>
      </c>
      <c s="34" t="s">
        <v>233</v>
      </c>
      <c s="34" t="s">
        <v>7743</v>
      </c>
      <c s="35" t="s">
        <v>5</v>
      </c>
      <c s="6" t="s">
        <v>7744</v>
      </c>
      <c s="36" t="s">
        <v>95</v>
      </c>
      <c s="37">
        <v>1324.609</v>
      </c>
      <c s="36">
        <v>0</v>
      </c>
      <c s="36">
        <f>ROUND(G234*H234,6)</f>
      </c>
      <c r="L234" s="38">
        <v>0</v>
      </c>
      <c s="32">
        <f>ROUND(ROUND(L234,2)*ROUND(G234,3),2)</f>
      </c>
      <c s="36" t="s">
        <v>54</v>
      </c>
      <c>
        <f>(M234*21)/100</f>
      </c>
      <c t="s">
        <v>27</v>
      </c>
    </row>
    <row r="235" spans="1:5" ht="12.75">
      <c r="A235" s="35" t="s">
        <v>55</v>
      </c>
      <c r="E235" s="39" t="s">
        <v>5</v>
      </c>
    </row>
    <row r="236" spans="1:5" ht="25.5">
      <c r="A236" s="35" t="s">
        <v>56</v>
      </c>
      <c r="E236" s="40" t="s">
        <v>7745</v>
      </c>
    </row>
    <row r="237" spans="1:5" ht="25.5">
      <c r="A237" t="s">
        <v>58</v>
      </c>
      <c r="E237" s="39" t="s">
        <v>7746</v>
      </c>
    </row>
    <row r="238" spans="1:16" ht="12.75">
      <c r="A238" t="s">
        <v>49</v>
      </c>
      <c s="34" t="s">
        <v>237</v>
      </c>
      <c s="34" t="s">
        <v>7206</v>
      </c>
      <c s="35" t="s">
        <v>5</v>
      </c>
      <c s="6" t="s">
        <v>7207</v>
      </c>
      <c s="36" t="s">
        <v>469</v>
      </c>
      <c s="37">
        <v>142.131</v>
      </c>
      <c s="36">
        <v>0</v>
      </c>
      <c s="36">
        <f>ROUND(G238*H238,6)</f>
      </c>
      <c r="L238" s="38">
        <v>0</v>
      </c>
      <c s="32">
        <f>ROUND(ROUND(L238,2)*ROUND(G238,3),2)</f>
      </c>
      <c s="36" t="s">
        <v>54</v>
      </c>
      <c>
        <f>(M238*21)/100</f>
      </c>
      <c t="s">
        <v>27</v>
      </c>
    </row>
    <row r="239" spans="1:5" ht="12.75">
      <c r="A239" s="35" t="s">
        <v>55</v>
      </c>
      <c r="E239" s="39" t="s">
        <v>7747</v>
      </c>
    </row>
    <row r="240" spans="1:5" ht="51">
      <c r="A240" s="35" t="s">
        <v>56</v>
      </c>
      <c r="E240" s="40" t="s">
        <v>7748</v>
      </c>
    </row>
    <row r="241" spans="1:5" ht="25.5">
      <c r="A241" t="s">
        <v>58</v>
      </c>
      <c r="E241" s="39" t="s">
        <v>4573</v>
      </c>
    </row>
    <row r="242" spans="1:16" ht="12.75">
      <c r="A242" t="s">
        <v>49</v>
      </c>
      <c s="34" t="s">
        <v>241</v>
      </c>
      <c s="34" t="s">
        <v>4581</v>
      </c>
      <c s="35" t="s">
        <v>5</v>
      </c>
      <c s="6" t="s">
        <v>7749</v>
      </c>
      <c s="36" t="s">
        <v>95</v>
      </c>
      <c s="37">
        <v>991.2</v>
      </c>
      <c s="36">
        <v>0</v>
      </c>
      <c s="36">
        <f>ROUND(G242*H242,6)</f>
      </c>
      <c r="L242" s="38">
        <v>0</v>
      </c>
      <c s="32">
        <f>ROUND(ROUND(L242,2)*ROUND(G242,3),2)</f>
      </c>
      <c s="36" t="s">
        <v>54</v>
      </c>
      <c>
        <f>(M242*21)/100</f>
      </c>
      <c t="s">
        <v>27</v>
      </c>
    </row>
    <row r="243" spans="1:5" ht="12.75">
      <c r="A243" s="35" t="s">
        <v>55</v>
      </c>
      <c r="E243" s="39" t="s">
        <v>7750</v>
      </c>
    </row>
    <row r="244" spans="1:5" ht="25.5">
      <c r="A244" s="35" t="s">
        <v>56</v>
      </c>
      <c r="E244" s="40" t="s">
        <v>7751</v>
      </c>
    </row>
    <row r="245" spans="1:5" ht="25.5">
      <c r="A245" t="s">
        <v>58</v>
      </c>
      <c r="E245" s="39" t="s">
        <v>4573</v>
      </c>
    </row>
    <row r="246" spans="1:16" ht="12.75">
      <c r="A246" t="s">
        <v>49</v>
      </c>
      <c s="34" t="s">
        <v>245</v>
      </c>
      <c s="34" t="s">
        <v>5335</v>
      </c>
      <c s="35" t="s">
        <v>5</v>
      </c>
      <c s="6" t="s">
        <v>5336</v>
      </c>
      <c s="36" t="s">
        <v>469</v>
      </c>
      <c s="37">
        <v>6394.037</v>
      </c>
      <c s="36">
        <v>0</v>
      </c>
      <c s="36">
        <f>ROUND(G246*H246,6)</f>
      </c>
      <c r="L246" s="38">
        <v>0</v>
      </c>
      <c s="32">
        <f>ROUND(ROUND(L246,2)*ROUND(G246,3),2)</f>
      </c>
      <c s="36" t="s">
        <v>54</v>
      </c>
      <c>
        <f>(M246*21)/100</f>
      </c>
      <c t="s">
        <v>27</v>
      </c>
    </row>
    <row r="247" spans="1:5" ht="12.75">
      <c r="A247" s="35" t="s">
        <v>55</v>
      </c>
      <c r="E247" s="39" t="s">
        <v>5</v>
      </c>
    </row>
    <row r="248" spans="1:5" ht="12.75">
      <c r="A248" s="35" t="s">
        <v>56</v>
      </c>
      <c r="E248" s="40" t="s">
        <v>7752</v>
      </c>
    </row>
    <row r="249" spans="1:5" ht="25.5">
      <c r="A249" t="s">
        <v>58</v>
      </c>
      <c r="E249" s="39" t="s">
        <v>4212</v>
      </c>
    </row>
    <row r="250" spans="1:16" ht="12.75">
      <c r="A250" t="s">
        <v>49</v>
      </c>
      <c s="34" t="s">
        <v>249</v>
      </c>
      <c s="34" t="s">
        <v>7753</v>
      </c>
      <c s="35" t="s">
        <v>5</v>
      </c>
      <c s="6" t="s">
        <v>7754</v>
      </c>
      <c s="36" t="s">
        <v>469</v>
      </c>
      <c s="37">
        <v>3197.019</v>
      </c>
      <c s="36">
        <v>0</v>
      </c>
      <c s="36">
        <f>ROUND(G250*H250,6)</f>
      </c>
      <c r="L250" s="38">
        <v>0</v>
      </c>
      <c s="32">
        <f>ROUND(ROUND(L250,2)*ROUND(G250,3),2)</f>
      </c>
      <c s="36" t="s">
        <v>54</v>
      </c>
      <c>
        <f>(M250*21)/100</f>
      </c>
      <c t="s">
        <v>27</v>
      </c>
    </row>
    <row r="251" spans="1:5" ht="12.75">
      <c r="A251" s="35" t="s">
        <v>55</v>
      </c>
      <c r="E251" s="39" t="s">
        <v>5</v>
      </c>
    </row>
    <row r="252" spans="1:5" ht="12.75">
      <c r="A252" s="35" t="s">
        <v>56</v>
      </c>
      <c r="E252" s="40" t="s">
        <v>7755</v>
      </c>
    </row>
    <row r="253" spans="1:5" ht="25.5">
      <c r="A253" t="s">
        <v>58</v>
      </c>
      <c r="E253" s="39" t="s">
        <v>4212</v>
      </c>
    </row>
    <row r="254" spans="1:16" ht="12.75">
      <c r="A254" t="s">
        <v>49</v>
      </c>
      <c s="34" t="s">
        <v>253</v>
      </c>
      <c s="34" t="s">
        <v>5771</v>
      </c>
      <c s="35" t="s">
        <v>5</v>
      </c>
      <c s="6" t="s">
        <v>7756</v>
      </c>
      <c s="36" t="s">
        <v>469</v>
      </c>
      <c s="37">
        <v>429.78</v>
      </c>
      <c s="36">
        <v>0</v>
      </c>
      <c s="36">
        <f>ROUND(G254*H254,6)</f>
      </c>
      <c r="L254" s="38">
        <v>0</v>
      </c>
      <c s="32">
        <f>ROUND(ROUND(L254,2)*ROUND(G254,3),2)</f>
      </c>
      <c s="36" t="s">
        <v>54</v>
      </c>
      <c>
        <f>(M254*21)/100</f>
      </c>
      <c t="s">
        <v>27</v>
      </c>
    </row>
    <row r="255" spans="1:5" ht="12.75">
      <c r="A255" s="35" t="s">
        <v>55</v>
      </c>
      <c r="E255" s="39" t="s">
        <v>5</v>
      </c>
    </row>
    <row r="256" spans="1:5" ht="63.75">
      <c r="A256" s="35" t="s">
        <v>56</v>
      </c>
      <c r="E256" s="40" t="s">
        <v>7757</v>
      </c>
    </row>
    <row r="257" spans="1:5" ht="25.5">
      <c r="A257" t="s">
        <v>58</v>
      </c>
      <c r="E257" s="39" t="s">
        <v>4212</v>
      </c>
    </row>
    <row r="258" spans="1:16" ht="12.75">
      <c r="A258" t="s">
        <v>49</v>
      </c>
      <c s="34" t="s">
        <v>257</v>
      </c>
      <c s="34" t="s">
        <v>7758</v>
      </c>
      <c s="35" t="s">
        <v>5</v>
      </c>
      <c s="6" t="s">
        <v>7759</v>
      </c>
      <c s="36" t="s">
        <v>469</v>
      </c>
      <c s="37">
        <v>399.135</v>
      </c>
      <c s="36">
        <v>0</v>
      </c>
      <c s="36">
        <f>ROUND(G258*H258,6)</f>
      </c>
      <c r="L258" s="38">
        <v>0</v>
      </c>
      <c s="32">
        <f>ROUND(ROUND(L258,2)*ROUND(G258,3),2)</f>
      </c>
      <c s="36" t="s">
        <v>54</v>
      </c>
      <c>
        <f>(M258*21)/100</f>
      </c>
      <c t="s">
        <v>27</v>
      </c>
    </row>
    <row r="259" spans="1:5" ht="12.75">
      <c r="A259" s="35" t="s">
        <v>55</v>
      </c>
      <c r="E259" s="39" t="s">
        <v>5</v>
      </c>
    </row>
    <row r="260" spans="1:5" ht="12.75">
      <c r="A260" s="35" t="s">
        <v>56</v>
      </c>
      <c r="E260" s="40" t="s">
        <v>7760</v>
      </c>
    </row>
    <row r="261" spans="1:5" ht="25.5">
      <c r="A261" t="s">
        <v>58</v>
      </c>
      <c r="E261" s="39" t="s">
        <v>4212</v>
      </c>
    </row>
    <row r="262" spans="1:16" ht="12.75">
      <c r="A262" t="s">
        <v>49</v>
      </c>
      <c s="34" t="s">
        <v>261</v>
      </c>
      <c s="34" t="s">
        <v>7761</v>
      </c>
      <c s="35" t="s">
        <v>5</v>
      </c>
      <c s="6" t="s">
        <v>7762</v>
      </c>
      <c s="36" t="s">
        <v>75</v>
      </c>
      <c s="37">
        <v>127.776</v>
      </c>
      <c s="36">
        <v>0</v>
      </c>
      <c s="36">
        <f>ROUND(G262*H262,6)</f>
      </c>
      <c r="L262" s="38">
        <v>0</v>
      </c>
      <c s="32">
        <f>ROUND(ROUND(L262,2)*ROUND(G262,3),2)</f>
      </c>
      <c s="36" t="s">
        <v>54</v>
      </c>
      <c>
        <f>(M262*21)/100</f>
      </c>
      <c t="s">
        <v>27</v>
      </c>
    </row>
    <row r="263" spans="1:5" ht="12.75">
      <c r="A263" s="35" t="s">
        <v>55</v>
      </c>
      <c r="E263" s="39" t="s">
        <v>5</v>
      </c>
    </row>
    <row r="264" spans="1:5" ht="63.75">
      <c r="A264" s="35" t="s">
        <v>56</v>
      </c>
      <c r="E264" s="40" t="s">
        <v>7763</v>
      </c>
    </row>
    <row r="265" spans="1:5" ht="102">
      <c r="A265" t="s">
        <v>58</v>
      </c>
      <c r="E265" s="39" t="s">
        <v>3638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6856</v>
      </c>
      <c s="41">
        <f>Rekapitulace!C120</f>
      </c>
      <c s="20" t="s">
        <v>0</v>
      </c>
      <c t="s">
        <v>23</v>
      </c>
      <c t="s">
        <v>27</v>
      </c>
    </row>
    <row r="4" spans="1:16" ht="32" customHeight="1">
      <c r="A4" s="24" t="s">
        <v>20</v>
      </c>
      <c s="25" t="s">
        <v>28</v>
      </c>
      <c s="27" t="s">
        <v>6856</v>
      </c>
      <c r="E4" s="26" t="s">
        <v>6857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COUNTIFS(L8:L407,"=0",A8:A407,"P")+COUNTIFS(L8:L407,"",A8:A407,"P")+SUM(Q8:Q407)</f>
      </c>
    </row>
    <row r="8" spans="1:13" ht="12.75">
      <c r="A8" t="s">
        <v>44</v>
      </c>
      <c r="C8" s="28" t="s">
        <v>7766</v>
      </c>
      <c r="E8" s="30" t="s">
        <v>7765</v>
      </c>
      <c r="J8" s="29">
        <f>0+J9+J98+J179+J216+J229+J242+J251+J272+J297+J334</f>
      </c>
      <c s="29">
        <f>0+K9+K98+K179+K216+K229+K242+K251+K272+K297+K334</f>
      </c>
      <c s="29">
        <f>0+L9+L98+L179+L216+L229+L242+L251+L272+L297+L334</f>
      </c>
      <c s="29">
        <f>0+M9+M98+M179+M216+M229+M242+M251+M272+M297+M334</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426.336</v>
      </c>
      <c s="36">
        <v>0</v>
      </c>
      <c s="36">
        <f>ROUND(G10*H10,6)</f>
      </c>
      <c r="L10" s="38">
        <v>0</v>
      </c>
      <c s="32">
        <f>ROUND(ROUND(L10,2)*ROUND(G10,3),2)</f>
      </c>
      <c s="36" t="s">
        <v>54</v>
      </c>
      <c>
        <f>(M10*21)/100</f>
      </c>
      <c t="s">
        <v>27</v>
      </c>
    </row>
    <row r="11" spans="1:5" ht="12.75">
      <c r="A11" s="35" t="s">
        <v>55</v>
      </c>
      <c r="E11" s="39" t="s">
        <v>5</v>
      </c>
    </row>
    <row r="12" spans="1:5" ht="25.5">
      <c r="A12" s="35" t="s">
        <v>56</v>
      </c>
      <c r="E12" s="40" t="s">
        <v>7767</v>
      </c>
    </row>
    <row r="13" spans="1:5" ht="140.25">
      <c r="A13" t="s">
        <v>58</v>
      </c>
      <c r="E13" s="39" t="s">
        <v>59</v>
      </c>
    </row>
    <row r="14" spans="1:16" ht="25.5">
      <c r="A14" t="s">
        <v>49</v>
      </c>
      <c s="34" t="s">
        <v>27</v>
      </c>
      <c s="34" t="s">
        <v>3372</v>
      </c>
      <c s="35" t="s">
        <v>5</v>
      </c>
      <c s="6" t="s">
        <v>4053</v>
      </c>
      <c s="36" t="s">
        <v>53</v>
      </c>
      <c s="37">
        <v>517.279</v>
      </c>
      <c s="36">
        <v>0</v>
      </c>
      <c s="36">
        <f>ROUND(G14*H14,6)</f>
      </c>
      <c r="L14" s="38">
        <v>0</v>
      </c>
      <c s="32">
        <f>ROUND(ROUND(L14,2)*ROUND(G14,3),2)</f>
      </c>
      <c s="36" t="s">
        <v>54</v>
      </c>
      <c>
        <f>(M14*21)/100</f>
      </c>
      <c t="s">
        <v>27</v>
      </c>
    </row>
    <row r="15" spans="1:5" ht="12.75">
      <c r="A15" s="35" t="s">
        <v>55</v>
      </c>
      <c r="E15" s="39" t="s">
        <v>5</v>
      </c>
    </row>
    <row r="16" spans="1:5" ht="102">
      <c r="A16" s="35" t="s">
        <v>56</v>
      </c>
      <c r="E16" s="40" t="s">
        <v>7768</v>
      </c>
    </row>
    <row r="17" spans="1:5" ht="140.25">
      <c r="A17" t="s">
        <v>58</v>
      </c>
      <c r="E17" s="39" t="s">
        <v>59</v>
      </c>
    </row>
    <row r="18" spans="1:16" ht="25.5">
      <c r="A18" t="s">
        <v>49</v>
      </c>
      <c s="34" t="s">
        <v>26</v>
      </c>
      <c s="34" t="s">
        <v>923</v>
      </c>
      <c s="35" t="s">
        <v>5</v>
      </c>
      <c s="6" t="s">
        <v>924</v>
      </c>
      <c s="36" t="s">
        <v>53</v>
      </c>
      <c s="37">
        <v>404.648</v>
      </c>
      <c s="36">
        <v>0</v>
      </c>
      <c s="36">
        <f>ROUND(G18*H18,6)</f>
      </c>
      <c r="L18" s="38">
        <v>0</v>
      </c>
      <c s="32">
        <f>ROUND(ROUND(L18,2)*ROUND(G18,3),2)</f>
      </c>
      <c s="36" t="s">
        <v>54</v>
      </c>
      <c>
        <f>(M18*21)/100</f>
      </c>
      <c t="s">
        <v>27</v>
      </c>
    </row>
    <row r="19" spans="1:5" ht="12.75">
      <c r="A19" s="35" t="s">
        <v>55</v>
      </c>
      <c r="E19" s="39" t="s">
        <v>5</v>
      </c>
    </row>
    <row r="20" spans="1:5" ht="25.5">
      <c r="A20" s="35" t="s">
        <v>56</v>
      </c>
      <c r="E20" s="40" t="s">
        <v>7769</v>
      </c>
    </row>
    <row r="21" spans="1:5" ht="140.25">
      <c r="A21" t="s">
        <v>58</v>
      </c>
      <c r="E21" s="39" t="s">
        <v>59</v>
      </c>
    </row>
    <row r="22" spans="1:16" ht="25.5">
      <c r="A22" t="s">
        <v>49</v>
      </c>
      <c s="34" t="s">
        <v>87</v>
      </c>
      <c s="34" t="s">
        <v>3777</v>
      </c>
      <c s="35" t="s">
        <v>5</v>
      </c>
      <c s="6" t="s">
        <v>3778</v>
      </c>
      <c s="36" t="s">
        <v>53</v>
      </c>
      <c s="37">
        <v>1080.24</v>
      </c>
      <c s="36">
        <v>0</v>
      </c>
      <c s="36">
        <f>ROUND(G22*H22,6)</f>
      </c>
      <c r="L22" s="38">
        <v>0</v>
      </c>
      <c s="32">
        <f>ROUND(ROUND(L22,2)*ROUND(G22,3),2)</f>
      </c>
      <c s="36" t="s">
        <v>54</v>
      </c>
      <c>
        <f>(M22*21)/100</f>
      </c>
      <c t="s">
        <v>27</v>
      </c>
    </row>
    <row r="23" spans="1:5" ht="12.75">
      <c r="A23" s="35" t="s">
        <v>55</v>
      </c>
      <c r="E23" s="39" t="s">
        <v>5</v>
      </c>
    </row>
    <row r="24" spans="1:5" ht="102">
      <c r="A24" s="35" t="s">
        <v>56</v>
      </c>
      <c r="E24" s="40" t="s">
        <v>7770</v>
      </c>
    </row>
    <row r="25" spans="1:5" ht="140.25">
      <c r="A25" t="s">
        <v>58</v>
      </c>
      <c r="E25" s="39" t="s">
        <v>59</v>
      </c>
    </row>
    <row r="26" spans="1:16" ht="25.5">
      <c r="A26" t="s">
        <v>49</v>
      </c>
      <c s="34" t="s">
        <v>92</v>
      </c>
      <c s="34" t="s">
        <v>2597</v>
      </c>
      <c s="35" t="s">
        <v>5</v>
      </c>
      <c s="6" t="s">
        <v>6865</v>
      </c>
      <c s="36" t="s">
        <v>53</v>
      </c>
      <c s="37">
        <v>427.684</v>
      </c>
      <c s="36">
        <v>0</v>
      </c>
      <c s="36">
        <f>ROUND(G26*H26,6)</f>
      </c>
      <c r="L26" s="38">
        <v>0</v>
      </c>
      <c s="32">
        <f>ROUND(ROUND(L26,2)*ROUND(G26,3),2)</f>
      </c>
      <c s="36" t="s">
        <v>54</v>
      </c>
      <c>
        <f>(M26*21)/100</f>
      </c>
      <c t="s">
        <v>27</v>
      </c>
    </row>
    <row r="27" spans="1:5" ht="12.75">
      <c r="A27" s="35" t="s">
        <v>55</v>
      </c>
      <c r="E27" s="39" t="s">
        <v>5</v>
      </c>
    </row>
    <row r="28" spans="1:5" ht="178.5">
      <c r="A28" s="35" t="s">
        <v>56</v>
      </c>
      <c r="E28" s="40" t="s">
        <v>7771</v>
      </c>
    </row>
    <row r="29" spans="1:5" ht="140.25">
      <c r="A29" t="s">
        <v>58</v>
      </c>
      <c r="E29" s="39" t="s">
        <v>59</v>
      </c>
    </row>
    <row r="30" spans="1:16" ht="25.5">
      <c r="A30" t="s">
        <v>49</v>
      </c>
      <c s="34" t="s">
        <v>97</v>
      </c>
      <c s="34" t="s">
        <v>4344</v>
      </c>
      <c s="35" t="s">
        <v>5</v>
      </c>
      <c s="6" t="s">
        <v>4345</v>
      </c>
      <c s="36" t="s">
        <v>53</v>
      </c>
      <c s="37">
        <v>3.376</v>
      </c>
      <c s="36">
        <v>0</v>
      </c>
      <c s="36">
        <f>ROUND(G30*H30,6)</f>
      </c>
      <c r="L30" s="38">
        <v>0</v>
      </c>
      <c s="32">
        <f>ROUND(ROUND(L30,2)*ROUND(G30,3),2)</f>
      </c>
      <c s="36" t="s">
        <v>54</v>
      </c>
      <c>
        <f>(M30*21)/100</f>
      </c>
      <c t="s">
        <v>27</v>
      </c>
    </row>
    <row r="31" spans="1:5" ht="12.75">
      <c r="A31" s="35" t="s">
        <v>55</v>
      </c>
      <c r="E31" s="39" t="s">
        <v>5</v>
      </c>
    </row>
    <row r="32" spans="1:5" ht="25.5">
      <c r="A32" s="35" t="s">
        <v>56</v>
      </c>
      <c r="E32" s="40" t="s">
        <v>7772</v>
      </c>
    </row>
    <row r="33" spans="1:5" ht="140.25">
      <c r="A33" t="s">
        <v>58</v>
      </c>
      <c r="E33" s="39" t="s">
        <v>59</v>
      </c>
    </row>
    <row r="34" spans="1:16" ht="12.75">
      <c r="A34" t="s">
        <v>49</v>
      </c>
      <c s="34" t="s">
        <v>785</v>
      </c>
      <c s="34" t="s">
        <v>6869</v>
      </c>
      <c s="35" t="s">
        <v>5</v>
      </c>
      <c s="6" t="s">
        <v>6870</v>
      </c>
      <c s="36" t="s">
        <v>1012</v>
      </c>
      <c s="37">
        <v>1</v>
      </c>
      <c s="36">
        <v>0</v>
      </c>
      <c s="36">
        <f>ROUND(G34*H34,6)</f>
      </c>
      <c r="L34" s="38">
        <v>0</v>
      </c>
      <c s="32">
        <f>ROUND(ROUND(L34,2)*ROUND(G34,3),2)</f>
      </c>
      <c s="36" t="s">
        <v>529</v>
      </c>
      <c>
        <f>(M34*21)/100</f>
      </c>
      <c t="s">
        <v>27</v>
      </c>
    </row>
    <row r="35" spans="1:5" ht="38.25">
      <c r="A35" s="35" t="s">
        <v>55</v>
      </c>
      <c r="E35" s="39" t="s">
        <v>6871</v>
      </c>
    </row>
    <row r="36" spans="1:5" ht="12.75">
      <c r="A36" s="35" t="s">
        <v>56</v>
      </c>
      <c r="E36" s="40" t="s">
        <v>545</v>
      </c>
    </row>
    <row r="37" spans="1:5" ht="12.75">
      <c r="A37" t="s">
        <v>58</v>
      </c>
      <c r="E37" s="39" t="s">
        <v>5</v>
      </c>
    </row>
    <row r="38" spans="1:16" ht="12.75">
      <c r="A38" t="s">
        <v>49</v>
      </c>
      <c s="34" t="s">
        <v>789</v>
      </c>
      <c s="34" t="s">
        <v>6872</v>
      </c>
      <c s="35" t="s">
        <v>5</v>
      </c>
      <c s="6" t="s">
        <v>6873</v>
      </c>
      <c s="36" t="s">
        <v>1012</v>
      </c>
      <c s="37">
        <v>1</v>
      </c>
      <c s="36">
        <v>0</v>
      </c>
      <c s="36">
        <f>ROUND(G38*H38,6)</f>
      </c>
      <c r="L38" s="38">
        <v>0</v>
      </c>
      <c s="32">
        <f>ROUND(ROUND(L38,2)*ROUND(G38,3),2)</f>
      </c>
      <c s="36" t="s">
        <v>54</v>
      </c>
      <c>
        <f>(M38*21)/100</f>
      </c>
      <c t="s">
        <v>27</v>
      </c>
    </row>
    <row r="39" spans="1:5" ht="12.75">
      <c r="A39" s="35" t="s">
        <v>55</v>
      </c>
      <c r="E39" s="39" t="s">
        <v>5</v>
      </c>
    </row>
    <row r="40" spans="1:5" ht="12.75">
      <c r="A40" s="35" t="s">
        <v>56</v>
      </c>
      <c r="E40" s="40" t="s">
        <v>545</v>
      </c>
    </row>
    <row r="41" spans="1:5" ht="12.75">
      <c r="A41" t="s">
        <v>58</v>
      </c>
      <c r="E41" s="39" t="s">
        <v>6875</v>
      </c>
    </row>
    <row r="42" spans="1:16" ht="12.75">
      <c r="A42" t="s">
        <v>49</v>
      </c>
      <c s="34" t="s">
        <v>792</v>
      </c>
      <c s="34" t="s">
        <v>6876</v>
      </c>
      <c s="35" t="s">
        <v>5</v>
      </c>
      <c s="6" t="s">
        <v>6877</v>
      </c>
      <c s="36" t="s">
        <v>1012</v>
      </c>
      <c s="37">
        <v>1</v>
      </c>
      <c s="36">
        <v>0</v>
      </c>
      <c s="36">
        <f>ROUND(G42*H42,6)</f>
      </c>
      <c r="L42" s="38">
        <v>0</v>
      </c>
      <c s="32">
        <f>ROUND(ROUND(L42,2)*ROUND(G42,3),2)</f>
      </c>
      <c s="36" t="s">
        <v>54</v>
      </c>
      <c>
        <f>(M42*21)/100</f>
      </c>
      <c t="s">
        <v>27</v>
      </c>
    </row>
    <row r="43" spans="1:5" ht="12.75">
      <c r="A43" s="35" t="s">
        <v>55</v>
      </c>
      <c r="E43" s="39" t="s">
        <v>6878</v>
      </c>
    </row>
    <row r="44" spans="1:5" ht="12.75">
      <c r="A44" s="35" t="s">
        <v>56</v>
      </c>
      <c r="E44" s="40" t="s">
        <v>545</v>
      </c>
    </row>
    <row r="45" spans="1:5" ht="12.75">
      <c r="A45" t="s">
        <v>58</v>
      </c>
      <c r="E45" s="39" t="s">
        <v>433</v>
      </c>
    </row>
    <row r="46" spans="1:16" ht="12.75">
      <c r="A46" t="s">
        <v>49</v>
      </c>
      <c s="34" t="s">
        <v>795</v>
      </c>
      <c s="34" t="s">
        <v>6879</v>
      </c>
      <c s="35" t="s">
        <v>5</v>
      </c>
      <c s="6" t="s">
        <v>2604</v>
      </c>
      <c s="36" t="s">
        <v>1012</v>
      </c>
      <c s="37">
        <v>1</v>
      </c>
      <c s="36">
        <v>0</v>
      </c>
      <c s="36">
        <f>ROUND(G46*H46,6)</f>
      </c>
      <c r="L46" s="38">
        <v>0</v>
      </c>
      <c s="32">
        <f>ROUND(ROUND(L46,2)*ROUND(G46,3),2)</f>
      </c>
      <c s="36" t="s">
        <v>54</v>
      </c>
      <c>
        <f>(M46*21)/100</f>
      </c>
      <c t="s">
        <v>27</v>
      </c>
    </row>
    <row r="47" spans="1:5" ht="25.5">
      <c r="A47" s="35" t="s">
        <v>55</v>
      </c>
      <c r="E47" s="39" t="s">
        <v>6880</v>
      </c>
    </row>
    <row r="48" spans="1:5" ht="12.75">
      <c r="A48" s="35" t="s">
        <v>56</v>
      </c>
      <c r="E48" s="40" t="s">
        <v>545</v>
      </c>
    </row>
    <row r="49" spans="1:5" ht="12.75">
      <c r="A49" t="s">
        <v>58</v>
      </c>
      <c r="E49" s="39" t="s">
        <v>2607</v>
      </c>
    </row>
    <row r="50" spans="1:16" ht="12.75">
      <c r="A50" t="s">
        <v>49</v>
      </c>
      <c s="34" t="s">
        <v>2057</v>
      </c>
      <c s="34" t="s">
        <v>6881</v>
      </c>
      <c s="35" t="s">
        <v>4404</v>
      </c>
      <c s="6" t="s">
        <v>6882</v>
      </c>
      <c s="36" t="s">
        <v>1012</v>
      </c>
      <c s="37">
        <v>1</v>
      </c>
      <c s="36">
        <v>0</v>
      </c>
      <c s="36">
        <f>ROUND(G50*H50,6)</f>
      </c>
      <c r="L50" s="38">
        <v>0</v>
      </c>
      <c s="32">
        <f>ROUND(ROUND(L50,2)*ROUND(G50,3),2)</f>
      </c>
      <c s="36" t="s">
        <v>429</v>
      </c>
      <c>
        <f>(M50*21)/100</f>
      </c>
      <c t="s">
        <v>27</v>
      </c>
    </row>
    <row r="51" spans="1:5" ht="89.25">
      <c r="A51" s="35" t="s">
        <v>55</v>
      </c>
      <c r="E51" s="39" t="s">
        <v>7773</v>
      </c>
    </row>
    <row r="52" spans="1:5" ht="12.75">
      <c r="A52" s="35" t="s">
        <v>56</v>
      </c>
      <c r="E52" s="40" t="s">
        <v>545</v>
      </c>
    </row>
    <row r="53" spans="1:5" ht="12.75">
      <c r="A53" t="s">
        <v>58</v>
      </c>
      <c r="E53" s="39" t="s">
        <v>433</v>
      </c>
    </row>
    <row r="54" spans="1:16" ht="12.75">
      <c r="A54" t="s">
        <v>49</v>
      </c>
      <c s="34" t="s">
        <v>2060</v>
      </c>
      <c s="34" t="s">
        <v>6881</v>
      </c>
      <c s="35" t="s">
        <v>4407</v>
      </c>
      <c s="6" t="s">
        <v>6884</v>
      </c>
      <c s="36" t="s">
        <v>1012</v>
      </c>
      <c s="37">
        <v>1</v>
      </c>
      <c s="36">
        <v>0</v>
      </c>
      <c s="36">
        <f>ROUND(G54*H54,6)</f>
      </c>
      <c r="L54" s="38">
        <v>0</v>
      </c>
      <c s="32">
        <f>ROUND(ROUND(L54,2)*ROUND(G54,3),2)</f>
      </c>
      <c s="36" t="s">
        <v>429</v>
      </c>
      <c>
        <f>(M54*21)/100</f>
      </c>
      <c t="s">
        <v>27</v>
      </c>
    </row>
    <row r="55" spans="1:5" ht="153">
      <c r="A55" s="35" t="s">
        <v>55</v>
      </c>
      <c r="E55" s="39" t="s">
        <v>7774</v>
      </c>
    </row>
    <row r="56" spans="1:5" ht="12.75">
      <c r="A56" s="35" t="s">
        <v>56</v>
      </c>
      <c r="E56" s="40" t="s">
        <v>545</v>
      </c>
    </row>
    <row r="57" spans="1:5" ht="12.75">
      <c r="A57" t="s">
        <v>58</v>
      </c>
      <c r="E57" s="39" t="s">
        <v>433</v>
      </c>
    </row>
    <row r="58" spans="1:16" ht="12.75">
      <c r="A58" t="s">
        <v>49</v>
      </c>
      <c s="34" t="s">
        <v>2063</v>
      </c>
      <c s="34" t="s">
        <v>6881</v>
      </c>
      <c s="35" t="s">
        <v>4529</v>
      </c>
      <c s="6" t="s">
        <v>6886</v>
      </c>
      <c s="36" t="s">
        <v>1012</v>
      </c>
      <c s="37">
        <v>1</v>
      </c>
      <c s="36">
        <v>0</v>
      </c>
      <c s="36">
        <f>ROUND(G58*H58,6)</f>
      </c>
      <c r="L58" s="38">
        <v>0</v>
      </c>
      <c s="32">
        <f>ROUND(ROUND(L58,2)*ROUND(G58,3),2)</f>
      </c>
      <c s="36" t="s">
        <v>429</v>
      </c>
      <c>
        <f>(M58*21)/100</f>
      </c>
      <c t="s">
        <v>27</v>
      </c>
    </row>
    <row r="59" spans="1:5" ht="127.5">
      <c r="A59" s="35" t="s">
        <v>55</v>
      </c>
      <c r="E59" s="39" t="s">
        <v>7775</v>
      </c>
    </row>
    <row r="60" spans="1:5" ht="12.75">
      <c r="A60" s="35" t="s">
        <v>56</v>
      </c>
      <c r="E60" s="40" t="s">
        <v>545</v>
      </c>
    </row>
    <row r="61" spans="1:5" ht="12.75">
      <c r="A61" t="s">
        <v>58</v>
      </c>
      <c r="E61" s="39" t="s">
        <v>433</v>
      </c>
    </row>
    <row r="62" spans="1:16" ht="12.75">
      <c r="A62" t="s">
        <v>49</v>
      </c>
      <c s="34" t="s">
        <v>2067</v>
      </c>
      <c s="34" t="s">
        <v>6888</v>
      </c>
      <c s="35" t="s">
        <v>6889</v>
      </c>
      <c s="6" t="s">
        <v>6890</v>
      </c>
      <c s="36" t="s">
        <v>1012</v>
      </c>
      <c s="37">
        <v>2</v>
      </c>
      <c s="36">
        <v>0</v>
      </c>
      <c s="36">
        <f>ROUND(G62*H62,6)</f>
      </c>
      <c r="L62" s="38">
        <v>0</v>
      </c>
      <c s="32">
        <f>ROUND(ROUND(L62,2)*ROUND(G62,3),2)</f>
      </c>
      <c s="36" t="s">
        <v>429</v>
      </c>
      <c>
        <f>(M62*21)/100</f>
      </c>
      <c t="s">
        <v>27</v>
      </c>
    </row>
    <row r="63" spans="1:5" ht="191.25">
      <c r="A63" s="35" t="s">
        <v>55</v>
      </c>
      <c r="E63" s="39" t="s">
        <v>6891</v>
      </c>
    </row>
    <row r="64" spans="1:5" ht="12.75">
      <c r="A64" s="35" t="s">
        <v>56</v>
      </c>
      <c r="E64" s="40" t="s">
        <v>3769</v>
      </c>
    </row>
    <row r="65" spans="1:5" ht="25.5">
      <c r="A65" t="s">
        <v>58</v>
      </c>
      <c r="E65" s="39" t="s">
        <v>6892</v>
      </c>
    </row>
    <row r="66" spans="1:16" ht="12.75">
      <c r="A66" t="s">
        <v>49</v>
      </c>
      <c s="34" t="s">
        <v>2069</v>
      </c>
      <c s="34" t="s">
        <v>6888</v>
      </c>
      <c s="35" t="s">
        <v>6893</v>
      </c>
      <c s="6" t="s">
        <v>6894</v>
      </c>
      <c s="36" t="s">
        <v>1012</v>
      </c>
      <c s="37">
        <v>2</v>
      </c>
      <c s="36">
        <v>0</v>
      </c>
      <c s="36">
        <f>ROUND(G66*H66,6)</f>
      </c>
      <c r="L66" s="38">
        <v>0</v>
      </c>
      <c s="32">
        <f>ROUND(ROUND(L66,2)*ROUND(G66,3),2)</f>
      </c>
      <c s="36" t="s">
        <v>429</v>
      </c>
      <c>
        <f>(M66*21)/100</f>
      </c>
      <c t="s">
        <v>27</v>
      </c>
    </row>
    <row r="67" spans="1:5" ht="204">
      <c r="A67" s="35" t="s">
        <v>55</v>
      </c>
      <c r="E67" s="39" t="s">
        <v>6895</v>
      </c>
    </row>
    <row r="68" spans="1:5" ht="12.75">
      <c r="A68" s="35" t="s">
        <v>56</v>
      </c>
      <c r="E68" s="40" t="s">
        <v>3769</v>
      </c>
    </row>
    <row r="69" spans="1:5" ht="25.5">
      <c r="A69" t="s">
        <v>58</v>
      </c>
      <c r="E69" s="39" t="s">
        <v>6892</v>
      </c>
    </row>
    <row r="70" spans="1:16" ht="12.75">
      <c r="A70" t="s">
        <v>49</v>
      </c>
      <c s="34" t="s">
        <v>2072</v>
      </c>
      <c s="34" t="s">
        <v>6896</v>
      </c>
      <c s="35" t="s">
        <v>5262</v>
      </c>
      <c s="6" t="s">
        <v>6897</v>
      </c>
      <c s="36" t="s">
        <v>1012</v>
      </c>
      <c s="37">
        <v>1</v>
      </c>
      <c s="36">
        <v>0</v>
      </c>
      <c s="36">
        <f>ROUND(G70*H70,6)</f>
      </c>
      <c r="L70" s="38">
        <v>0</v>
      </c>
      <c s="32">
        <f>ROUND(ROUND(L70,2)*ROUND(G70,3),2)</f>
      </c>
      <c s="36" t="s">
        <v>429</v>
      </c>
      <c>
        <f>(M70*21)/100</f>
      </c>
      <c t="s">
        <v>27</v>
      </c>
    </row>
    <row r="71" spans="1:5" ht="114.75">
      <c r="A71" s="35" t="s">
        <v>55</v>
      </c>
      <c r="E71" s="39" t="s">
        <v>7776</v>
      </c>
    </row>
    <row r="72" spans="1:5" ht="12.75">
      <c r="A72" s="35" t="s">
        <v>56</v>
      </c>
      <c r="E72" s="40" t="s">
        <v>545</v>
      </c>
    </row>
    <row r="73" spans="1:5" ht="12.75">
      <c r="A73" t="s">
        <v>58</v>
      </c>
      <c r="E73" s="39" t="s">
        <v>433</v>
      </c>
    </row>
    <row r="74" spans="1:16" ht="12.75">
      <c r="A74" t="s">
        <v>49</v>
      </c>
      <c s="34" t="s">
        <v>2075</v>
      </c>
      <c s="34" t="s">
        <v>6896</v>
      </c>
      <c s="35" t="s">
        <v>6899</v>
      </c>
      <c s="6" t="s">
        <v>6900</v>
      </c>
      <c s="36" t="s">
        <v>1012</v>
      </c>
      <c s="37">
        <v>1</v>
      </c>
      <c s="36">
        <v>0</v>
      </c>
      <c s="36">
        <f>ROUND(G74*H74,6)</f>
      </c>
      <c r="L74" s="38">
        <v>0</v>
      </c>
      <c s="32">
        <f>ROUND(ROUND(L74,2)*ROUND(G74,3),2)</f>
      </c>
      <c s="36" t="s">
        <v>429</v>
      </c>
      <c>
        <f>(M74*21)/100</f>
      </c>
      <c t="s">
        <v>27</v>
      </c>
    </row>
    <row r="75" spans="1:5" ht="127.5">
      <c r="A75" s="35" t="s">
        <v>55</v>
      </c>
      <c r="E75" s="39" t="s">
        <v>7777</v>
      </c>
    </row>
    <row r="76" spans="1:5" ht="12.75">
      <c r="A76" s="35" t="s">
        <v>56</v>
      </c>
      <c r="E76" s="40" t="s">
        <v>545</v>
      </c>
    </row>
    <row r="77" spans="1:5" ht="12.75">
      <c r="A77" t="s">
        <v>58</v>
      </c>
      <c r="E77" s="39" t="s">
        <v>433</v>
      </c>
    </row>
    <row r="78" spans="1:16" ht="12.75">
      <c r="A78" t="s">
        <v>49</v>
      </c>
      <c s="34" t="s">
        <v>2078</v>
      </c>
      <c s="34" t="s">
        <v>6896</v>
      </c>
      <c s="35" t="s">
        <v>6902</v>
      </c>
      <c s="6" t="s">
        <v>6903</v>
      </c>
      <c s="36" t="s">
        <v>1012</v>
      </c>
      <c s="37">
        <v>1</v>
      </c>
      <c s="36">
        <v>0</v>
      </c>
      <c s="36">
        <f>ROUND(G78*H78,6)</f>
      </c>
      <c r="L78" s="38">
        <v>0</v>
      </c>
      <c s="32">
        <f>ROUND(ROUND(L78,2)*ROUND(G78,3),2)</f>
      </c>
      <c s="36" t="s">
        <v>429</v>
      </c>
      <c>
        <f>(M78*21)/100</f>
      </c>
      <c t="s">
        <v>27</v>
      </c>
    </row>
    <row r="79" spans="1:5" ht="306">
      <c r="A79" s="35" t="s">
        <v>55</v>
      </c>
      <c r="E79" s="39" t="s">
        <v>7778</v>
      </c>
    </row>
    <row r="80" spans="1:5" ht="12.75">
      <c r="A80" s="35" t="s">
        <v>56</v>
      </c>
      <c r="E80" s="40" t="s">
        <v>545</v>
      </c>
    </row>
    <row r="81" spans="1:5" ht="12.75">
      <c r="A81" t="s">
        <v>58</v>
      </c>
      <c r="E81" s="39" t="s">
        <v>433</v>
      </c>
    </row>
    <row r="82" spans="1:16" ht="25.5">
      <c r="A82" t="s">
        <v>49</v>
      </c>
      <c s="34" t="s">
        <v>2081</v>
      </c>
      <c s="34" t="s">
        <v>6896</v>
      </c>
      <c s="35" t="s">
        <v>6905</v>
      </c>
      <c s="6" t="s">
        <v>6906</v>
      </c>
      <c s="36" t="s">
        <v>1012</v>
      </c>
      <c s="37">
        <v>1</v>
      </c>
      <c s="36">
        <v>0</v>
      </c>
      <c s="36">
        <f>ROUND(G82*H82,6)</f>
      </c>
      <c r="L82" s="38">
        <v>0</v>
      </c>
      <c s="32">
        <f>ROUND(ROUND(L82,2)*ROUND(G82,3),2)</f>
      </c>
      <c s="36" t="s">
        <v>429</v>
      </c>
      <c>
        <f>(M82*21)/100</f>
      </c>
      <c t="s">
        <v>27</v>
      </c>
    </row>
    <row r="83" spans="1:5" ht="229.5">
      <c r="A83" s="35" t="s">
        <v>55</v>
      </c>
      <c r="E83" s="39" t="s">
        <v>7779</v>
      </c>
    </row>
    <row r="84" spans="1:5" ht="12.75">
      <c r="A84" s="35" t="s">
        <v>56</v>
      </c>
      <c r="E84" s="40" t="s">
        <v>545</v>
      </c>
    </row>
    <row r="85" spans="1:5" ht="12.75">
      <c r="A85" t="s">
        <v>58</v>
      </c>
      <c r="E85" s="39" t="s">
        <v>433</v>
      </c>
    </row>
    <row r="86" spans="1:16" ht="12.75">
      <c r="A86" t="s">
        <v>49</v>
      </c>
      <c s="34" t="s">
        <v>2084</v>
      </c>
      <c s="34" t="s">
        <v>6908</v>
      </c>
      <c s="35" t="s">
        <v>5</v>
      </c>
      <c s="6" t="s">
        <v>6909</v>
      </c>
      <c s="36" t="s">
        <v>1012</v>
      </c>
      <c s="37">
        <v>1</v>
      </c>
      <c s="36">
        <v>0</v>
      </c>
      <c s="36">
        <f>ROUND(G86*H86,6)</f>
      </c>
      <c r="L86" s="38">
        <v>0</v>
      </c>
      <c s="32">
        <f>ROUND(ROUND(L86,2)*ROUND(G86,3),2)</f>
      </c>
      <c s="36" t="s">
        <v>54</v>
      </c>
      <c>
        <f>(M86*21)/100</f>
      </c>
      <c t="s">
        <v>27</v>
      </c>
    </row>
    <row r="87" spans="1:5" ht="102">
      <c r="A87" s="35" t="s">
        <v>55</v>
      </c>
      <c r="E87" s="39" t="s">
        <v>7780</v>
      </c>
    </row>
    <row r="88" spans="1:5" ht="12.75">
      <c r="A88" s="35" t="s">
        <v>56</v>
      </c>
      <c r="E88" s="40" t="s">
        <v>545</v>
      </c>
    </row>
    <row r="89" spans="1:5" ht="12.75">
      <c r="A89" t="s">
        <v>58</v>
      </c>
      <c r="E89" s="39" t="s">
        <v>433</v>
      </c>
    </row>
    <row r="90" spans="1:16" ht="12.75">
      <c r="A90" t="s">
        <v>49</v>
      </c>
      <c s="34" t="s">
        <v>2093</v>
      </c>
      <c s="34" t="s">
        <v>6911</v>
      </c>
      <c s="35" t="s">
        <v>5</v>
      </c>
      <c s="6" t="s">
        <v>6912</v>
      </c>
      <c s="36" t="s">
        <v>1012</v>
      </c>
      <c s="37">
        <v>1</v>
      </c>
      <c s="36">
        <v>0</v>
      </c>
      <c s="36">
        <f>ROUND(G90*H90,6)</f>
      </c>
      <c r="L90" s="38">
        <v>0</v>
      </c>
      <c s="32">
        <f>ROUND(ROUND(L90,2)*ROUND(G90,3),2)</f>
      </c>
      <c s="36" t="s">
        <v>54</v>
      </c>
      <c>
        <f>(M90*21)/100</f>
      </c>
      <c t="s">
        <v>27</v>
      </c>
    </row>
    <row r="91" spans="1:5" ht="38.25">
      <c r="A91" s="35" t="s">
        <v>55</v>
      </c>
      <c r="E91" s="39" t="s">
        <v>7781</v>
      </c>
    </row>
    <row r="92" spans="1:5" ht="12.75">
      <c r="A92" s="35" t="s">
        <v>56</v>
      </c>
      <c r="E92" s="40" t="s">
        <v>545</v>
      </c>
    </row>
    <row r="93" spans="1:5" ht="12.75">
      <c r="A93" t="s">
        <v>58</v>
      </c>
      <c r="E93" s="39" t="s">
        <v>433</v>
      </c>
    </row>
    <row r="94" spans="1:16" ht="12.75">
      <c r="A94" t="s">
        <v>49</v>
      </c>
      <c s="34" t="s">
        <v>2112</v>
      </c>
      <c s="34" t="s">
        <v>6914</v>
      </c>
      <c s="35" t="s">
        <v>5</v>
      </c>
      <c s="6" t="s">
        <v>6915</v>
      </c>
      <c s="36" t="s">
        <v>1012</v>
      </c>
      <c s="37">
        <v>1</v>
      </c>
      <c s="36">
        <v>0</v>
      </c>
      <c s="36">
        <f>ROUND(G94*H94,6)</f>
      </c>
      <c r="L94" s="38">
        <v>0</v>
      </c>
      <c s="32">
        <f>ROUND(ROUND(L94,2)*ROUND(G94,3),2)</f>
      </c>
      <c s="36" t="s">
        <v>54</v>
      </c>
      <c>
        <f>(M94*21)/100</f>
      </c>
      <c t="s">
        <v>27</v>
      </c>
    </row>
    <row r="95" spans="1:5" ht="51">
      <c r="A95" s="35" t="s">
        <v>55</v>
      </c>
      <c r="E95" s="39" t="s">
        <v>7782</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0+L99+L103+L107+L111+L115+L119+L123+L127+L131+L135+L139+L143+L147+L151+L155+L159+L163+L167+L171+L175</f>
      </c>
      <c s="32">
        <f>0+M99+M103+M107+M111+M115+M119+M123+M127+M131+M135+M139+M143+M147+M151+M155+M159+M163+M167+M171+M175</f>
      </c>
    </row>
    <row r="99" spans="1:16" ht="12.75">
      <c r="A99" t="s">
        <v>49</v>
      </c>
      <c s="34" t="s">
        <v>85</v>
      </c>
      <c s="34" t="s">
        <v>3784</v>
      </c>
      <c s="35" t="s">
        <v>5</v>
      </c>
      <c s="6" t="s">
        <v>3785</v>
      </c>
      <c s="36" t="s">
        <v>75</v>
      </c>
      <c s="37">
        <v>34.4</v>
      </c>
      <c s="36">
        <v>0</v>
      </c>
      <c s="36">
        <f>ROUND(G99*H99,6)</f>
      </c>
      <c r="L99" s="38">
        <v>0</v>
      </c>
      <c s="32">
        <f>ROUND(ROUND(L99,2)*ROUND(G99,3),2)</f>
      </c>
      <c s="36" t="s">
        <v>54</v>
      </c>
      <c>
        <f>(M99*21)/100</f>
      </c>
      <c t="s">
        <v>27</v>
      </c>
    </row>
    <row r="100" spans="1:5" ht="12.75">
      <c r="A100" s="35" t="s">
        <v>55</v>
      </c>
      <c r="E100" s="39" t="s">
        <v>5</v>
      </c>
    </row>
    <row r="101" spans="1:5" ht="89.25">
      <c r="A101" s="35" t="s">
        <v>56</v>
      </c>
      <c r="E101" s="40" t="s">
        <v>7783</v>
      </c>
    </row>
    <row r="102" spans="1:5" ht="38.25">
      <c r="A102" t="s">
        <v>58</v>
      </c>
      <c r="E102" s="39" t="s">
        <v>3787</v>
      </c>
    </row>
    <row r="103" spans="1:16" ht="12.75">
      <c r="A103" t="s">
        <v>49</v>
      </c>
      <c s="34" t="s">
        <v>104</v>
      </c>
      <c s="34" t="s">
        <v>6425</v>
      </c>
      <c s="35" t="s">
        <v>5</v>
      </c>
      <c s="6" t="s">
        <v>6426</v>
      </c>
      <c s="36" t="s">
        <v>75</v>
      </c>
      <c s="37">
        <v>710.56</v>
      </c>
      <c s="36">
        <v>0</v>
      </c>
      <c s="36">
        <f>ROUND(G103*H103,6)</f>
      </c>
      <c r="L103" s="38">
        <v>0</v>
      </c>
      <c s="32">
        <f>ROUND(ROUND(L103,2)*ROUND(G103,3),2)</f>
      </c>
      <c s="36" t="s">
        <v>54</v>
      </c>
      <c>
        <f>(M103*21)/100</f>
      </c>
      <c t="s">
        <v>27</v>
      </c>
    </row>
    <row r="104" spans="1:5" ht="12.75">
      <c r="A104" s="35" t="s">
        <v>55</v>
      </c>
      <c r="E104" s="39" t="s">
        <v>5</v>
      </c>
    </row>
    <row r="105" spans="1:5" ht="165.75">
      <c r="A105" s="35" t="s">
        <v>56</v>
      </c>
      <c r="E105" s="40" t="s">
        <v>7784</v>
      </c>
    </row>
    <row r="106" spans="1:5" ht="369.75">
      <c r="A106" t="s">
        <v>58</v>
      </c>
      <c r="E106" s="39" t="s">
        <v>6429</v>
      </c>
    </row>
    <row r="107" spans="1:16" ht="12.75">
      <c r="A107" t="s">
        <v>49</v>
      </c>
      <c s="34" t="s">
        <v>108</v>
      </c>
      <c s="34" t="s">
        <v>6430</v>
      </c>
      <c s="35" t="s">
        <v>5</v>
      </c>
      <c s="6" t="s">
        <v>6431</v>
      </c>
      <c s="36" t="s">
        <v>439</v>
      </c>
      <c s="37">
        <v>17216.84</v>
      </c>
      <c s="36">
        <v>0</v>
      </c>
      <c s="36">
        <f>ROUND(G107*H107,6)</f>
      </c>
      <c r="L107" s="38">
        <v>0</v>
      </c>
      <c s="32">
        <f>ROUND(ROUND(L107,2)*ROUND(G107,3),2)</f>
      </c>
      <c s="36" t="s">
        <v>54</v>
      </c>
      <c>
        <f>(M107*21)/100</f>
      </c>
      <c t="s">
        <v>27</v>
      </c>
    </row>
    <row r="108" spans="1:5" ht="12.75">
      <c r="A108" s="35" t="s">
        <v>55</v>
      </c>
      <c r="E108" s="39" t="s">
        <v>6919</v>
      </c>
    </row>
    <row r="109" spans="1:5" ht="127.5">
      <c r="A109" s="35" t="s">
        <v>56</v>
      </c>
      <c r="E109" s="40" t="s">
        <v>7785</v>
      </c>
    </row>
    <row r="110" spans="1:5" ht="25.5">
      <c r="A110" t="s">
        <v>58</v>
      </c>
      <c r="E110" s="39" t="s">
        <v>441</v>
      </c>
    </row>
    <row r="111" spans="1:16" ht="12.75">
      <c r="A111" t="s">
        <v>49</v>
      </c>
      <c s="34" t="s">
        <v>112</v>
      </c>
      <c s="34" t="s">
        <v>6921</v>
      </c>
      <c s="35" t="s">
        <v>5</v>
      </c>
      <c s="6" t="s">
        <v>6922</v>
      </c>
      <c s="36" t="s">
        <v>75</v>
      </c>
      <c s="37">
        <v>95.93</v>
      </c>
      <c s="36">
        <v>0</v>
      </c>
      <c s="36">
        <f>ROUND(G111*H111,6)</f>
      </c>
      <c r="L111" s="38">
        <v>0</v>
      </c>
      <c s="32">
        <f>ROUND(ROUND(L111,2)*ROUND(G111,3),2)</f>
      </c>
      <c s="36" t="s">
        <v>54</v>
      </c>
      <c>
        <f>(M111*21)/100</f>
      </c>
      <c t="s">
        <v>27</v>
      </c>
    </row>
    <row r="112" spans="1:5" ht="12.75">
      <c r="A112" s="35" t="s">
        <v>55</v>
      </c>
      <c r="E112" s="39" t="s">
        <v>5</v>
      </c>
    </row>
    <row r="113" spans="1:5" ht="114.75">
      <c r="A113" s="35" t="s">
        <v>56</v>
      </c>
      <c r="E113" s="40" t="s">
        <v>7786</v>
      </c>
    </row>
    <row r="114" spans="1:5" ht="369.75">
      <c r="A114" t="s">
        <v>58</v>
      </c>
      <c r="E114" s="39" t="s">
        <v>6429</v>
      </c>
    </row>
    <row r="115" spans="1:16" ht="12.75">
      <c r="A115" t="s">
        <v>49</v>
      </c>
      <c s="34" t="s">
        <v>116</v>
      </c>
      <c s="34" t="s">
        <v>6924</v>
      </c>
      <c s="35" t="s">
        <v>5</v>
      </c>
      <c s="6" t="s">
        <v>6925</v>
      </c>
      <c s="36" t="s">
        <v>439</v>
      </c>
      <c s="37">
        <v>3837.2</v>
      </c>
      <c s="36">
        <v>0</v>
      </c>
      <c s="36">
        <f>ROUND(G115*H115,6)</f>
      </c>
      <c r="L115" s="38">
        <v>0</v>
      </c>
      <c s="32">
        <f>ROUND(ROUND(L115,2)*ROUND(G115,3),2)</f>
      </c>
      <c s="36" t="s">
        <v>54</v>
      </c>
      <c>
        <f>(M115*21)/100</f>
      </c>
      <c t="s">
        <v>27</v>
      </c>
    </row>
    <row r="116" spans="1:5" ht="12.75">
      <c r="A116" s="35" t="s">
        <v>55</v>
      </c>
      <c r="E116" s="39" t="s">
        <v>6919</v>
      </c>
    </row>
    <row r="117" spans="1:5" ht="25.5">
      <c r="A117" s="35" t="s">
        <v>56</v>
      </c>
      <c r="E117" s="40" t="s">
        <v>7787</v>
      </c>
    </row>
    <row r="118" spans="1:5" ht="25.5">
      <c r="A118" t="s">
        <v>58</v>
      </c>
      <c r="E118" s="39" t="s">
        <v>441</v>
      </c>
    </row>
    <row r="119" spans="1:16" ht="12.75">
      <c r="A119" t="s">
        <v>49</v>
      </c>
      <c s="34" t="s">
        <v>120</v>
      </c>
      <c s="34" t="s">
        <v>6927</v>
      </c>
      <c s="35" t="s">
        <v>5</v>
      </c>
      <c s="6" t="s">
        <v>6928</v>
      </c>
      <c s="36" t="s">
        <v>75</v>
      </c>
      <c s="37">
        <v>436.62</v>
      </c>
      <c s="36">
        <v>0</v>
      </c>
      <c s="36">
        <f>ROUND(G119*H119,6)</f>
      </c>
      <c r="L119" s="38">
        <v>0</v>
      </c>
      <c s="32">
        <f>ROUND(ROUND(L119,2)*ROUND(G119,3),2)</f>
      </c>
      <c s="36" t="s">
        <v>54</v>
      </c>
      <c>
        <f>(M119*21)/100</f>
      </c>
      <c t="s">
        <v>27</v>
      </c>
    </row>
    <row r="120" spans="1:5" ht="12.75">
      <c r="A120" s="35" t="s">
        <v>55</v>
      </c>
      <c r="E120" s="39" t="s">
        <v>5</v>
      </c>
    </row>
    <row r="121" spans="1:5" ht="102">
      <c r="A121" s="35" t="s">
        <v>56</v>
      </c>
      <c r="E121" s="40" t="s">
        <v>7788</v>
      </c>
    </row>
    <row r="122" spans="1:5" ht="306">
      <c r="A122" t="s">
        <v>58</v>
      </c>
      <c r="E122" s="39" t="s">
        <v>6930</v>
      </c>
    </row>
    <row r="123" spans="1:16" ht="12.75">
      <c r="A123" t="s">
        <v>49</v>
      </c>
      <c s="34" t="s">
        <v>126</v>
      </c>
      <c s="34" t="s">
        <v>6931</v>
      </c>
      <c s="35" t="s">
        <v>5</v>
      </c>
      <c s="6" t="s">
        <v>6932</v>
      </c>
      <c s="36" t="s">
        <v>95</v>
      </c>
      <c s="37">
        <v>72</v>
      </c>
      <c s="36">
        <v>0</v>
      </c>
      <c s="36">
        <f>ROUND(G123*H123,6)</f>
      </c>
      <c r="L123" s="38">
        <v>0</v>
      </c>
      <c s="32">
        <f>ROUND(ROUND(L123,2)*ROUND(G123,3),2)</f>
      </c>
      <c s="36" t="s">
        <v>54</v>
      </c>
      <c>
        <f>(M123*21)/100</f>
      </c>
      <c t="s">
        <v>27</v>
      </c>
    </row>
    <row r="124" spans="1:5" ht="12.75">
      <c r="A124" s="35" t="s">
        <v>55</v>
      </c>
      <c r="E124" s="39" t="s">
        <v>7789</v>
      </c>
    </row>
    <row r="125" spans="1:5" ht="89.25">
      <c r="A125" s="35" t="s">
        <v>56</v>
      </c>
      <c r="E125" s="40" t="s">
        <v>7790</v>
      </c>
    </row>
    <row r="126" spans="1:5" ht="63.75">
      <c r="A126" t="s">
        <v>58</v>
      </c>
      <c r="E126" s="39" t="s">
        <v>3429</v>
      </c>
    </row>
    <row r="127" spans="1:16" ht="12.75">
      <c r="A127" t="s">
        <v>49</v>
      </c>
      <c s="34" t="s">
        <v>130</v>
      </c>
      <c s="34" t="s">
        <v>3430</v>
      </c>
      <c s="35" t="s">
        <v>5</v>
      </c>
      <c s="6" t="s">
        <v>3431</v>
      </c>
      <c s="36" t="s">
        <v>95</v>
      </c>
      <c s="37">
        <v>64.4</v>
      </c>
      <c s="36">
        <v>0</v>
      </c>
      <c s="36">
        <f>ROUND(G127*H127,6)</f>
      </c>
      <c r="L127" s="38">
        <v>0</v>
      </c>
      <c s="32">
        <f>ROUND(ROUND(L127,2)*ROUND(G127,3),2)</f>
      </c>
      <c s="36" t="s">
        <v>54</v>
      </c>
      <c>
        <f>(M127*21)/100</f>
      </c>
      <c t="s">
        <v>27</v>
      </c>
    </row>
    <row r="128" spans="1:5" ht="12.75">
      <c r="A128" s="35" t="s">
        <v>55</v>
      </c>
      <c r="E128" s="39" t="s">
        <v>6934</v>
      </c>
    </row>
    <row r="129" spans="1:5" ht="25.5">
      <c r="A129" s="35" t="s">
        <v>56</v>
      </c>
      <c r="E129" s="40" t="s">
        <v>7791</v>
      </c>
    </row>
    <row r="130" spans="1:5" ht="63.75">
      <c r="A130" t="s">
        <v>58</v>
      </c>
      <c r="E130" s="39" t="s">
        <v>3429</v>
      </c>
    </row>
    <row r="131" spans="1:16" ht="12.75">
      <c r="A131" t="s">
        <v>49</v>
      </c>
      <c s="34" t="s">
        <v>134</v>
      </c>
      <c s="34" t="s">
        <v>6936</v>
      </c>
      <c s="35" t="s">
        <v>5</v>
      </c>
      <c s="6" t="s">
        <v>6937</v>
      </c>
      <c s="36" t="s">
        <v>75</v>
      </c>
      <c s="37">
        <v>170.2</v>
      </c>
      <c s="36">
        <v>0</v>
      </c>
      <c s="36">
        <f>ROUND(G131*H131,6)</f>
      </c>
      <c r="L131" s="38">
        <v>0</v>
      </c>
      <c s="32">
        <f>ROUND(ROUND(L131,2)*ROUND(G131,3),2)</f>
      </c>
      <c s="36" t="s">
        <v>54</v>
      </c>
      <c>
        <f>(M131*21)/100</f>
      </c>
      <c t="s">
        <v>27</v>
      </c>
    </row>
    <row r="132" spans="1:5" ht="12.75">
      <c r="A132" s="35" t="s">
        <v>55</v>
      </c>
      <c r="E132" s="39" t="s">
        <v>5</v>
      </c>
    </row>
    <row r="133" spans="1:5" ht="165.75">
      <c r="A133" s="35" t="s">
        <v>56</v>
      </c>
      <c r="E133" s="40" t="s">
        <v>7792</v>
      </c>
    </row>
    <row r="134" spans="1:5" ht="318.75">
      <c r="A134" t="s">
        <v>58</v>
      </c>
      <c r="E134" s="39" t="s">
        <v>4078</v>
      </c>
    </row>
    <row r="135" spans="1:16" ht="12.75">
      <c r="A135" t="s">
        <v>49</v>
      </c>
      <c s="34" t="s">
        <v>138</v>
      </c>
      <c s="34" t="s">
        <v>6939</v>
      </c>
      <c s="35" t="s">
        <v>5</v>
      </c>
      <c s="6" t="s">
        <v>6940</v>
      </c>
      <c s="36" t="s">
        <v>439</v>
      </c>
      <c s="37">
        <v>7464.4</v>
      </c>
      <c s="36">
        <v>0</v>
      </c>
      <c s="36">
        <f>ROUND(G135*H135,6)</f>
      </c>
      <c r="L135" s="38">
        <v>0</v>
      </c>
      <c s="32">
        <f>ROUND(ROUND(L135,2)*ROUND(G135,3),2)</f>
      </c>
      <c s="36" t="s">
        <v>54</v>
      </c>
      <c>
        <f>(M135*21)/100</f>
      </c>
      <c t="s">
        <v>27</v>
      </c>
    </row>
    <row r="136" spans="1:5" ht="12.75">
      <c r="A136" s="35" t="s">
        <v>55</v>
      </c>
      <c r="E136" s="39" t="s">
        <v>5</v>
      </c>
    </row>
    <row r="137" spans="1:5" ht="51">
      <c r="A137" s="35" t="s">
        <v>56</v>
      </c>
      <c r="E137" s="40" t="s">
        <v>7793</v>
      </c>
    </row>
    <row r="138" spans="1:5" ht="25.5">
      <c r="A138" t="s">
        <v>58</v>
      </c>
      <c r="E138" s="39" t="s">
        <v>441</v>
      </c>
    </row>
    <row r="139" spans="1:16" ht="12.75">
      <c r="A139" t="s">
        <v>49</v>
      </c>
      <c s="34" t="s">
        <v>142</v>
      </c>
      <c s="34" t="s">
        <v>442</v>
      </c>
      <c s="35" t="s">
        <v>5</v>
      </c>
      <c s="6" t="s">
        <v>443</v>
      </c>
      <c s="36" t="s">
        <v>75</v>
      </c>
      <c s="37">
        <v>1011.09</v>
      </c>
      <c s="36">
        <v>0</v>
      </c>
      <c s="36">
        <f>ROUND(G139*H139,6)</f>
      </c>
      <c r="L139" s="38">
        <v>0</v>
      </c>
      <c s="32">
        <f>ROUND(ROUND(L139,2)*ROUND(G139,3),2)</f>
      </c>
      <c s="36" t="s">
        <v>54</v>
      </c>
      <c>
        <f>(M139*21)/100</f>
      </c>
      <c t="s">
        <v>27</v>
      </c>
    </row>
    <row r="140" spans="1:5" ht="12.75">
      <c r="A140" s="35" t="s">
        <v>55</v>
      </c>
      <c r="E140" s="39" t="s">
        <v>5</v>
      </c>
    </row>
    <row r="141" spans="1:5" ht="216.75">
      <c r="A141" s="35" t="s">
        <v>56</v>
      </c>
      <c r="E141" s="40" t="s">
        <v>7794</v>
      </c>
    </row>
    <row r="142" spans="1:5" ht="191.25">
      <c r="A142" t="s">
        <v>58</v>
      </c>
      <c r="E142" s="39" t="s">
        <v>444</v>
      </c>
    </row>
    <row r="143" spans="1:16" ht="12.75">
      <c r="A143" t="s">
        <v>49</v>
      </c>
      <c s="34" t="s">
        <v>146</v>
      </c>
      <c s="34" t="s">
        <v>81</v>
      </c>
      <c s="35" t="s">
        <v>5</v>
      </c>
      <c s="6" t="s">
        <v>82</v>
      </c>
      <c s="36" t="s">
        <v>75</v>
      </c>
      <c s="37">
        <v>402.22</v>
      </c>
      <c s="36">
        <v>0</v>
      </c>
      <c s="36">
        <f>ROUND(G143*H143,6)</f>
      </c>
      <c r="L143" s="38">
        <v>0</v>
      </c>
      <c s="32">
        <f>ROUND(ROUND(L143,2)*ROUND(G143,3),2)</f>
      </c>
      <c s="36" t="s">
        <v>54</v>
      </c>
      <c>
        <f>(M143*21)/100</f>
      </c>
      <c t="s">
        <v>27</v>
      </c>
    </row>
    <row r="144" spans="1:5" ht="12.75">
      <c r="A144" s="35" t="s">
        <v>55</v>
      </c>
      <c r="E144" s="39" t="s">
        <v>7795</v>
      </c>
    </row>
    <row r="145" spans="1:5" ht="25.5">
      <c r="A145" s="35" t="s">
        <v>56</v>
      </c>
      <c r="E145" s="40" t="s">
        <v>7796</v>
      </c>
    </row>
    <row r="146" spans="1:5" ht="229.5">
      <c r="A146" t="s">
        <v>58</v>
      </c>
      <c r="E146" s="39" t="s">
        <v>84</v>
      </c>
    </row>
    <row r="147" spans="1:16" ht="12.75">
      <c r="A147" t="s">
        <v>49</v>
      </c>
      <c s="34" t="s">
        <v>150</v>
      </c>
      <c s="34" t="s">
        <v>4259</v>
      </c>
      <c s="35" t="s">
        <v>5</v>
      </c>
      <c s="6" t="s">
        <v>4260</v>
      </c>
      <c s="36" t="s">
        <v>75</v>
      </c>
      <c s="37">
        <v>95.78</v>
      </c>
      <c s="36">
        <v>0</v>
      </c>
      <c s="36">
        <f>ROUND(G147*H147,6)</f>
      </c>
      <c r="L147" s="38">
        <v>0</v>
      </c>
      <c s="32">
        <f>ROUND(ROUND(L147,2)*ROUND(G147,3),2)</f>
      </c>
      <c s="36" t="s">
        <v>54</v>
      </c>
      <c>
        <f>(M147*21)/100</f>
      </c>
      <c t="s">
        <v>27</v>
      </c>
    </row>
    <row r="148" spans="1:5" ht="12.75">
      <c r="A148" s="35" t="s">
        <v>55</v>
      </c>
      <c r="E148" s="39" t="s">
        <v>5</v>
      </c>
    </row>
    <row r="149" spans="1:5" ht="127.5">
      <c r="A149" s="35" t="s">
        <v>56</v>
      </c>
      <c r="E149" s="40" t="s">
        <v>7797</v>
      </c>
    </row>
    <row r="150" spans="1:5" ht="229.5">
      <c r="A150" t="s">
        <v>58</v>
      </c>
      <c r="E150" s="39" t="s">
        <v>4262</v>
      </c>
    </row>
    <row r="151" spans="1:16" ht="12.75">
      <c r="A151" t="s">
        <v>49</v>
      </c>
      <c s="34" t="s">
        <v>153</v>
      </c>
      <c s="34" t="s">
        <v>3464</v>
      </c>
      <c s="35" t="s">
        <v>5</v>
      </c>
      <c s="6" t="s">
        <v>3465</v>
      </c>
      <c s="36" t="s">
        <v>75</v>
      </c>
      <c s="37">
        <v>102.7</v>
      </c>
      <c s="36">
        <v>0</v>
      </c>
      <c s="36">
        <f>ROUND(G151*H151,6)</f>
      </c>
      <c r="L151" s="38">
        <v>0</v>
      </c>
      <c s="32">
        <f>ROUND(ROUND(L151,2)*ROUND(G151,3),2)</f>
      </c>
      <c s="36" t="s">
        <v>54</v>
      </c>
      <c>
        <f>(M151*21)/100</f>
      </c>
      <c t="s">
        <v>27</v>
      </c>
    </row>
    <row r="152" spans="1:5" ht="12.75">
      <c r="A152" s="35" t="s">
        <v>55</v>
      </c>
      <c r="E152" s="39" t="s">
        <v>7798</v>
      </c>
    </row>
    <row r="153" spans="1:5" ht="204">
      <c r="A153" s="35" t="s">
        <v>56</v>
      </c>
      <c r="E153" s="40" t="s">
        <v>7799</v>
      </c>
    </row>
    <row r="154" spans="1:5" ht="293.25">
      <c r="A154" t="s">
        <v>58</v>
      </c>
      <c r="E154" s="39" t="s">
        <v>3468</v>
      </c>
    </row>
    <row r="155" spans="1:16" ht="12.75">
      <c r="A155" t="s">
        <v>49</v>
      </c>
      <c s="34" t="s">
        <v>157</v>
      </c>
      <c s="34" t="s">
        <v>6947</v>
      </c>
      <c s="35" t="s">
        <v>5</v>
      </c>
      <c s="6" t="s">
        <v>6948</v>
      </c>
      <c s="36" t="s">
        <v>469</v>
      </c>
      <c s="37">
        <v>172</v>
      </c>
      <c s="36">
        <v>0</v>
      </c>
      <c s="36">
        <f>ROUND(G155*H155,6)</f>
      </c>
      <c r="L155" s="38">
        <v>0</v>
      </c>
      <c s="32">
        <f>ROUND(ROUND(L155,2)*ROUND(G155,3),2)</f>
      </c>
      <c s="36" t="s">
        <v>54</v>
      </c>
      <c>
        <f>(M155*21)/100</f>
      </c>
      <c t="s">
        <v>27</v>
      </c>
    </row>
    <row r="156" spans="1:5" ht="12.75">
      <c r="A156" s="35" t="s">
        <v>55</v>
      </c>
      <c r="E156" s="39" t="s">
        <v>5</v>
      </c>
    </row>
    <row r="157" spans="1:5" ht="89.25">
      <c r="A157" s="35" t="s">
        <v>56</v>
      </c>
      <c r="E157" s="40" t="s">
        <v>7800</v>
      </c>
    </row>
    <row r="158" spans="1:5" ht="38.25">
      <c r="A158" t="s">
        <v>58</v>
      </c>
      <c r="E158" s="39" t="s">
        <v>3476</v>
      </c>
    </row>
    <row r="159" spans="1:16" ht="12.75">
      <c r="A159" t="s">
        <v>49</v>
      </c>
      <c s="34" t="s">
        <v>161</v>
      </c>
      <c s="34" t="s">
        <v>3807</v>
      </c>
      <c s="35" t="s">
        <v>5</v>
      </c>
      <c s="6" t="s">
        <v>3808</v>
      </c>
      <c s="36" t="s">
        <v>469</v>
      </c>
      <c s="37">
        <v>172</v>
      </c>
      <c s="36">
        <v>0</v>
      </c>
      <c s="36">
        <f>ROUND(G159*H159,6)</f>
      </c>
      <c r="L159" s="38">
        <v>0</v>
      </c>
      <c s="32">
        <f>ROUND(ROUND(L159,2)*ROUND(G159,3),2)</f>
      </c>
      <c s="36" t="s">
        <v>54</v>
      </c>
      <c>
        <f>(M159*21)/100</f>
      </c>
      <c t="s">
        <v>27</v>
      </c>
    </row>
    <row r="160" spans="1:5" ht="12.75">
      <c r="A160" s="35" t="s">
        <v>55</v>
      </c>
      <c r="E160" s="39" t="s">
        <v>5</v>
      </c>
    </row>
    <row r="161" spans="1:5" ht="89.25">
      <c r="A161" s="35" t="s">
        <v>56</v>
      </c>
      <c r="E161" s="40" t="s">
        <v>7800</v>
      </c>
    </row>
    <row r="162" spans="1:5" ht="25.5">
      <c r="A162" t="s">
        <v>58</v>
      </c>
      <c r="E162" s="39" t="s">
        <v>3810</v>
      </c>
    </row>
    <row r="163" spans="1:16" ht="12.75">
      <c r="A163" t="s">
        <v>49</v>
      </c>
      <c s="34" t="s">
        <v>217</v>
      </c>
      <c s="34" t="s">
        <v>2425</v>
      </c>
      <c s="35" t="s">
        <v>5</v>
      </c>
      <c s="6" t="s">
        <v>2426</v>
      </c>
      <c s="36" t="s">
        <v>75</v>
      </c>
      <c s="37">
        <v>135.96</v>
      </c>
      <c s="36">
        <v>0</v>
      </c>
      <c s="36">
        <f>ROUND(G163*H163,6)</f>
      </c>
      <c r="L163" s="38">
        <v>0</v>
      </c>
      <c s="32">
        <f>ROUND(ROUND(L163,2)*ROUND(G163,3),2)</f>
      </c>
      <c s="36" t="s">
        <v>54</v>
      </c>
      <c>
        <f>(M163*21)/100</f>
      </c>
      <c t="s">
        <v>27</v>
      </c>
    </row>
    <row r="164" spans="1:5" ht="12.75">
      <c r="A164" s="35" t="s">
        <v>55</v>
      </c>
      <c r="E164" s="39" t="s">
        <v>7801</v>
      </c>
    </row>
    <row r="165" spans="1:5" ht="25.5">
      <c r="A165" s="35" t="s">
        <v>56</v>
      </c>
      <c r="E165" s="40" t="s">
        <v>7802</v>
      </c>
    </row>
    <row r="166" spans="1:5" ht="89.25">
      <c r="A166" t="s">
        <v>58</v>
      </c>
      <c r="E166" s="39" t="s">
        <v>7803</v>
      </c>
    </row>
    <row r="167" spans="1:16" ht="12.75">
      <c r="A167" t="s">
        <v>49</v>
      </c>
      <c s="34" t="s">
        <v>798</v>
      </c>
      <c s="34" t="s">
        <v>7804</v>
      </c>
      <c s="35" t="s">
        <v>5</v>
      </c>
      <c s="6" t="s">
        <v>7805</v>
      </c>
      <c s="36" t="s">
        <v>95</v>
      </c>
      <c s="37">
        <v>103</v>
      </c>
      <c s="36">
        <v>0</v>
      </c>
      <c s="36">
        <f>ROUND(G167*H167,6)</f>
      </c>
      <c r="L167" s="38">
        <v>0</v>
      </c>
      <c s="32">
        <f>ROUND(ROUND(L167,2)*ROUND(G167,3),2)</f>
      </c>
      <c s="36" t="s">
        <v>54</v>
      </c>
      <c>
        <f>(M167*21)/100</f>
      </c>
      <c t="s">
        <v>27</v>
      </c>
    </row>
    <row r="168" spans="1:5" ht="12.75">
      <c r="A168" s="35" t="s">
        <v>55</v>
      </c>
      <c r="E168" s="39" t="s">
        <v>5</v>
      </c>
    </row>
    <row r="169" spans="1:5" ht="25.5">
      <c r="A169" s="35" t="s">
        <v>56</v>
      </c>
      <c r="E169" s="40" t="s">
        <v>7806</v>
      </c>
    </row>
    <row r="170" spans="1:5" ht="63.75">
      <c r="A170" t="s">
        <v>58</v>
      </c>
      <c r="E170" s="39" t="s">
        <v>3429</v>
      </c>
    </row>
    <row r="171" spans="1:16" ht="12.75">
      <c r="A171" t="s">
        <v>49</v>
      </c>
      <c s="34" t="s">
        <v>2087</v>
      </c>
      <c s="34" t="s">
        <v>7807</v>
      </c>
      <c s="35" t="s">
        <v>5</v>
      </c>
      <c s="6" t="s">
        <v>7808</v>
      </c>
      <c s="36" t="s">
        <v>95</v>
      </c>
      <c s="37">
        <v>15</v>
      </c>
      <c s="36">
        <v>0</v>
      </c>
      <c s="36">
        <f>ROUND(G171*H171,6)</f>
      </c>
      <c r="L171" s="38">
        <v>0</v>
      </c>
      <c s="32">
        <f>ROUND(ROUND(L171,2)*ROUND(G171,3),2)</f>
      </c>
      <c s="36" t="s">
        <v>54</v>
      </c>
      <c>
        <f>(M171*21)/100</f>
      </c>
      <c t="s">
        <v>27</v>
      </c>
    </row>
    <row r="172" spans="1:5" ht="12.75">
      <c r="A172" s="35" t="s">
        <v>55</v>
      </c>
      <c r="E172" s="39" t="s">
        <v>5</v>
      </c>
    </row>
    <row r="173" spans="1:5" ht="25.5">
      <c r="A173" s="35" t="s">
        <v>56</v>
      </c>
      <c r="E173" s="40" t="s">
        <v>7809</v>
      </c>
    </row>
    <row r="174" spans="1:5" ht="63.75">
      <c r="A174" t="s">
        <v>58</v>
      </c>
      <c r="E174" s="39" t="s">
        <v>3429</v>
      </c>
    </row>
    <row r="175" spans="1:16" ht="12.75">
      <c r="A175" t="s">
        <v>49</v>
      </c>
      <c s="34" t="s">
        <v>2096</v>
      </c>
      <c s="34" t="s">
        <v>7810</v>
      </c>
      <c s="35" t="s">
        <v>5</v>
      </c>
      <c s="6" t="s">
        <v>7811</v>
      </c>
      <c s="36" t="s">
        <v>95</v>
      </c>
      <c s="37">
        <v>20</v>
      </c>
      <c s="36">
        <v>0</v>
      </c>
      <c s="36">
        <f>ROUND(G175*H175,6)</f>
      </c>
      <c r="L175" s="38">
        <v>0</v>
      </c>
      <c s="32">
        <f>ROUND(ROUND(L175,2)*ROUND(G175,3),2)</f>
      </c>
      <c s="36" t="s">
        <v>54</v>
      </c>
      <c>
        <f>(M175*21)/100</f>
      </c>
      <c t="s">
        <v>27</v>
      </c>
    </row>
    <row r="176" spans="1:5" ht="12.75">
      <c r="A176" s="35" t="s">
        <v>55</v>
      </c>
      <c r="E176" s="39" t="s">
        <v>7812</v>
      </c>
    </row>
    <row r="177" spans="1:5" ht="25.5">
      <c r="A177" s="35" t="s">
        <v>56</v>
      </c>
      <c r="E177" s="40" t="s">
        <v>7813</v>
      </c>
    </row>
    <row r="178" spans="1:5" ht="63.75">
      <c r="A178" t="s">
        <v>58</v>
      </c>
      <c r="E178" s="39" t="s">
        <v>3429</v>
      </c>
    </row>
    <row r="179" spans="1:13" ht="12.75">
      <c r="A179" t="s">
        <v>46</v>
      </c>
      <c r="C179" s="31" t="s">
        <v>27</v>
      </c>
      <c r="E179" s="33" t="s">
        <v>445</v>
      </c>
      <c r="J179" s="32">
        <f>0</f>
      </c>
      <c s="32">
        <f>0</f>
      </c>
      <c s="32">
        <f>0+L180+L184+L188+L192+L196+L200+L204+L208+L212</f>
      </c>
      <c s="32">
        <f>0+M180+M184+M188+M192+M196+M200+M204+M208+M212</f>
      </c>
    </row>
    <row r="180" spans="1:16" ht="12.75">
      <c r="A180" t="s">
        <v>49</v>
      </c>
      <c s="34" t="s">
        <v>165</v>
      </c>
      <c s="34" t="s">
        <v>6950</v>
      </c>
      <c s="35" t="s">
        <v>5</v>
      </c>
      <c s="6" t="s">
        <v>6951</v>
      </c>
      <c s="36" t="s">
        <v>469</v>
      </c>
      <c s="37">
        <v>155.2</v>
      </c>
      <c s="36">
        <v>0</v>
      </c>
      <c s="36">
        <f>ROUND(G180*H180,6)</f>
      </c>
      <c r="L180" s="38">
        <v>0</v>
      </c>
      <c s="32">
        <f>ROUND(ROUND(L180,2)*ROUND(G180,3),2)</f>
      </c>
      <c s="36" t="s">
        <v>54</v>
      </c>
      <c>
        <f>(M180*21)/100</f>
      </c>
      <c t="s">
        <v>27</v>
      </c>
    </row>
    <row r="181" spans="1:5" ht="12.75">
      <c r="A181" s="35" t="s">
        <v>55</v>
      </c>
      <c r="E181" s="39" t="s">
        <v>5</v>
      </c>
    </row>
    <row r="182" spans="1:5" ht="89.25">
      <c r="A182" s="35" t="s">
        <v>56</v>
      </c>
      <c r="E182" s="40" t="s">
        <v>7814</v>
      </c>
    </row>
    <row r="183" spans="1:5" ht="102">
      <c r="A183" t="s">
        <v>58</v>
      </c>
      <c r="E183" s="39" t="s">
        <v>4089</v>
      </c>
    </row>
    <row r="184" spans="1:16" ht="12.75">
      <c r="A184" t="s">
        <v>49</v>
      </c>
      <c s="34" t="s">
        <v>169</v>
      </c>
      <c s="34" t="s">
        <v>6953</v>
      </c>
      <c s="35" t="s">
        <v>5</v>
      </c>
      <c s="6" t="s">
        <v>6954</v>
      </c>
      <c s="36" t="s">
        <v>95</v>
      </c>
      <c s="37">
        <v>1812</v>
      </c>
      <c s="36">
        <v>0</v>
      </c>
      <c s="36">
        <f>ROUND(G184*H184,6)</f>
      </c>
      <c r="L184" s="38">
        <v>0</v>
      </c>
      <c s="32">
        <f>ROUND(ROUND(L184,2)*ROUND(G184,3),2)</f>
      </c>
      <c s="36" t="s">
        <v>54</v>
      </c>
      <c>
        <f>(M184*21)/100</f>
      </c>
      <c t="s">
        <v>27</v>
      </c>
    </row>
    <row r="185" spans="1:5" ht="12.75">
      <c r="A185" s="35" t="s">
        <v>55</v>
      </c>
      <c r="E185" s="39" t="s">
        <v>5</v>
      </c>
    </row>
    <row r="186" spans="1:5" ht="25.5">
      <c r="A186" s="35" t="s">
        <v>56</v>
      </c>
      <c r="E186" s="40" t="s">
        <v>7815</v>
      </c>
    </row>
    <row r="187" spans="1:5" ht="63.75">
      <c r="A187" t="s">
        <v>58</v>
      </c>
      <c r="E187" s="39" t="s">
        <v>3815</v>
      </c>
    </row>
    <row r="188" spans="1:16" ht="12.75">
      <c r="A188" t="s">
        <v>49</v>
      </c>
      <c s="34" t="s">
        <v>173</v>
      </c>
      <c s="34" t="s">
        <v>6956</v>
      </c>
      <c s="35" t="s">
        <v>5</v>
      </c>
      <c s="6" t="s">
        <v>6957</v>
      </c>
      <c s="36" t="s">
        <v>95</v>
      </c>
      <c s="37">
        <v>162</v>
      </c>
      <c s="36">
        <v>0</v>
      </c>
      <c s="36">
        <f>ROUND(G188*H188,6)</f>
      </c>
      <c r="L188" s="38">
        <v>0</v>
      </c>
      <c s="32">
        <f>ROUND(ROUND(L188,2)*ROUND(G188,3),2)</f>
      </c>
      <c s="36" t="s">
        <v>54</v>
      </c>
      <c>
        <f>(M188*21)/100</f>
      </c>
      <c t="s">
        <v>27</v>
      </c>
    </row>
    <row r="189" spans="1:5" ht="25.5">
      <c r="A189" s="35" t="s">
        <v>55</v>
      </c>
      <c r="E189" s="39" t="s">
        <v>6958</v>
      </c>
    </row>
    <row r="190" spans="1:5" ht="89.25">
      <c r="A190" s="35" t="s">
        <v>56</v>
      </c>
      <c r="E190" s="40" t="s">
        <v>7816</v>
      </c>
    </row>
    <row r="191" spans="1:5" ht="63.75">
      <c r="A191" t="s">
        <v>58</v>
      </c>
      <c r="E191" s="39" t="s">
        <v>3815</v>
      </c>
    </row>
    <row r="192" spans="1:16" ht="12.75">
      <c r="A192" t="s">
        <v>49</v>
      </c>
      <c s="34" t="s">
        <v>177</v>
      </c>
      <c s="34" t="s">
        <v>4643</v>
      </c>
      <c s="35" t="s">
        <v>5</v>
      </c>
      <c s="6" t="s">
        <v>4644</v>
      </c>
      <c s="36" t="s">
        <v>95</v>
      </c>
      <c s="37">
        <v>3.8</v>
      </c>
      <c s="36">
        <v>0</v>
      </c>
      <c s="36">
        <f>ROUND(G192*H192,6)</f>
      </c>
      <c r="L192" s="38">
        <v>0</v>
      </c>
      <c s="32">
        <f>ROUND(ROUND(L192,2)*ROUND(G192,3),2)</f>
      </c>
      <c s="36" t="s">
        <v>54</v>
      </c>
      <c>
        <f>(M192*21)/100</f>
      </c>
      <c t="s">
        <v>27</v>
      </c>
    </row>
    <row r="193" spans="1:5" ht="12.75">
      <c r="A193" s="35" t="s">
        <v>55</v>
      </c>
      <c r="E193" s="39" t="s">
        <v>7817</v>
      </c>
    </row>
    <row r="194" spans="1:5" ht="89.25">
      <c r="A194" s="35" t="s">
        <v>56</v>
      </c>
      <c r="E194" s="40" t="s">
        <v>7818</v>
      </c>
    </row>
    <row r="195" spans="1:5" ht="63.75">
      <c r="A195" t="s">
        <v>58</v>
      </c>
      <c r="E195" s="39" t="s">
        <v>3815</v>
      </c>
    </row>
    <row r="196" spans="1:16" ht="12.75">
      <c r="A196" t="s">
        <v>49</v>
      </c>
      <c s="34" t="s">
        <v>181</v>
      </c>
      <c s="34" t="s">
        <v>6966</v>
      </c>
      <c s="35" t="s">
        <v>5</v>
      </c>
      <c s="6" t="s">
        <v>6967</v>
      </c>
      <c s="36" t="s">
        <v>95</v>
      </c>
      <c s="37">
        <v>640</v>
      </c>
      <c s="36">
        <v>0</v>
      </c>
      <c s="36">
        <f>ROUND(G196*H196,6)</f>
      </c>
      <c r="L196" s="38">
        <v>0</v>
      </c>
      <c s="32">
        <f>ROUND(ROUND(L196,2)*ROUND(G196,3),2)</f>
      </c>
      <c s="36" t="s">
        <v>54</v>
      </c>
      <c>
        <f>(M196*21)/100</f>
      </c>
      <c t="s">
        <v>27</v>
      </c>
    </row>
    <row r="197" spans="1:5" ht="12.75">
      <c r="A197" s="35" t="s">
        <v>55</v>
      </c>
      <c r="E197" s="39" t="s">
        <v>6968</v>
      </c>
    </row>
    <row r="198" spans="1:5" ht="25.5">
      <c r="A198" s="35" t="s">
        <v>56</v>
      </c>
      <c r="E198" s="40" t="s">
        <v>7819</v>
      </c>
    </row>
    <row r="199" spans="1:5" ht="114.75">
      <c r="A199" t="s">
        <v>58</v>
      </c>
      <c r="E199" s="39" t="s">
        <v>6970</v>
      </c>
    </row>
    <row r="200" spans="1:16" ht="12.75">
      <c r="A200" t="s">
        <v>49</v>
      </c>
      <c s="34" t="s">
        <v>185</v>
      </c>
      <c s="34" t="s">
        <v>6971</v>
      </c>
      <c s="35" t="s">
        <v>5</v>
      </c>
      <c s="6" t="s">
        <v>6972</v>
      </c>
      <c s="36" t="s">
        <v>75</v>
      </c>
      <c s="37">
        <v>4.32</v>
      </c>
      <c s="36">
        <v>0</v>
      </c>
      <c s="36">
        <f>ROUND(G200*H200,6)</f>
      </c>
      <c r="L200" s="38">
        <v>0</v>
      </c>
      <c s="32">
        <f>ROUND(ROUND(L200,2)*ROUND(G200,3),2)</f>
      </c>
      <c s="36" t="s">
        <v>54</v>
      </c>
      <c>
        <f>(M200*21)/100</f>
      </c>
      <c t="s">
        <v>27</v>
      </c>
    </row>
    <row r="201" spans="1:5" ht="12.75">
      <c r="A201" s="35" t="s">
        <v>55</v>
      </c>
      <c r="E201" s="39" t="s">
        <v>7820</v>
      </c>
    </row>
    <row r="202" spans="1:5" ht="25.5">
      <c r="A202" s="35" t="s">
        <v>56</v>
      </c>
      <c r="E202" s="40" t="s">
        <v>7821</v>
      </c>
    </row>
    <row r="203" spans="1:5" ht="89.25">
      <c r="A203" t="s">
        <v>58</v>
      </c>
      <c r="E203" s="39" t="s">
        <v>4506</v>
      </c>
    </row>
    <row r="204" spans="1:16" ht="12.75">
      <c r="A204" t="s">
        <v>49</v>
      </c>
      <c s="34" t="s">
        <v>189</v>
      </c>
      <c s="34" t="s">
        <v>5959</v>
      </c>
      <c s="35" t="s">
        <v>5</v>
      </c>
      <c s="6" t="s">
        <v>5960</v>
      </c>
      <c s="36" t="s">
        <v>75</v>
      </c>
      <c s="37">
        <v>35.665</v>
      </c>
      <c s="36">
        <v>0</v>
      </c>
      <c s="36">
        <f>ROUND(G204*H204,6)</f>
      </c>
      <c r="L204" s="38">
        <v>0</v>
      </c>
      <c s="32">
        <f>ROUND(ROUND(L204,2)*ROUND(G204,3),2)</f>
      </c>
      <c s="36" t="s">
        <v>54</v>
      </c>
      <c>
        <f>(M204*21)/100</f>
      </c>
      <c t="s">
        <v>27</v>
      </c>
    </row>
    <row r="205" spans="1:5" ht="12.75">
      <c r="A205" s="35" t="s">
        <v>55</v>
      </c>
      <c r="E205" s="39" t="s">
        <v>5</v>
      </c>
    </row>
    <row r="206" spans="1:5" ht="89.25">
      <c r="A206" s="35" t="s">
        <v>56</v>
      </c>
      <c r="E206" s="40" t="s">
        <v>7822</v>
      </c>
    </row>
    <row r="207" spans="1:5" ht="369.75">
      <c r="A207" t="s">
        <v>58</v>
      </c>
      <c r="E207" s="39" t="s">
        <v>449</v>
      </c>
    </row>
    <row r="208" spans="1:16" ht="12.75">
      <c r="A208" t="s">
        <v>49</v>
      </c>
      <c s="34" t="s">
        <v>193</v>
      </c>
      <c s="34" t="s">
        <v>5966</v>
      </c>
      <c s="35" t="s">
        <v>5</v>
      </c>
      <c s="6" t="s">
        <v>5967</v>
      </c>
      <c s="36" t="s">
        <v>53</v>
      </c>
      <c s="37">
        <v>0.848</v>
      </c>
      <c s="36">
        <v>0</v>
      </c>
      <c s="36">
        <f>ROUND(G208*H208,6)</f>
      </c>
      <c r="L208" s="38">
        <v>0</v>
      </c>
      <c s="32">
        <f>ROUND(ROUND(L208,2)*ROUND(G208,3),2)</f>
      </c>
      <c s="36" t="s">
        <v>54</v>
      </c>
      <c>
        <f>(M208*21)/100</f>
      </c>
      <c t="s">
        <v>27</v>
      </c>
    </row>
    <row r="209" spans="1:5" ht="12.75">
      <c r="A209" s="35" t="s">
        <v>55</v>
      </c>
      <c r="E209" s="39" t="s">
        <v>7823</v>
      </c>
    </row>
    <row r="210" spans="1:5" ht="89.25">
      <c r="A210" s="35" t="s">
        <v>56</v>
      </c>
      <c r="E210" s="40" t="s">
        <v>7824</v>
      </c>
    </row>
    <row r="211" spans="1:5" ht="280.5">
      <c r="A211" t="s">
        <v>58</v>
      </c>
      <c r="E211" s="39" t="s">
        <v>6983</v>
      </c>
    </row>
    <row r="212" spans="1:16" ht="25.5">
      <c r="A212" t="s">
        <v>49</v>
      </c>
      <c s="34" t="s">
        <v>801</v>
      </c>
      <c s="34" t="s">
        <v>6984</v>
      </c>
      <c s="35" t="s">
        <v>5</v>
      </c>
      <c s="6" t="s">
        <v>6450</v>
      </c>
      <c s="36" t="s">
        <v>469</v>
      </c>
      <c s="37">
        <v>1018</v>
      </c>
      <c s="36">
        <v>0</v>
      </c>
      <c s="36">
        <f>ROUND(G212*H212,6)</f>
      </c>
      <c r="L212" s="38">
        <v>0</v>
      </c>
      <c s="32">
        <f>ROUND(ROUND(L212,2)*ROUND(G212,3),2)</f>
      </c>
      <c s="36" t="s">
        <v>54</v>
      </c>
      <c>
        <f>(M212*21)/100</f>
      </c>
      <c t="s">
        <v>27</v>
      </c>
    </row>
    <row r="213" spans="1:5" ht="25.5">
      <c r="A213" s="35" t="s">
        <v>55</v>
      </c>
      <c r="E213" s="39" t="s">
        <v>6985</v>
      </c>
    </row>
    <row r="214" spans="1:5" ht="89.25">
      <c r="A214" s="35" t="s">
        <v>56</v>
      </c>
      <c r="E214" s="40" t="s">
        <v>7825</v>
      </c>
    </row>
    <row r="215" spans="1:5" ht="102">
      <c r="A215" t="s">
        <v>58</v>
      </c>
      <c r="E215" s="39" t="s">
        <v>6452</v>
      </c>
    </row>
    <row r="216" spans="1:13" ht="12.75">
      <c r="A216" t="s">
        <v>46</v>
      </c>
      <c r="C216" s="31" t="s">
        <v>26</v>
      </c>
      <c r="E216" s="33" t="s">
        <v>3502</v>
      </c>
      <c r="J216" s="32">
        <f>0</f>
      </c>
      <c s="32">
        <f>0</f>
      </c>
      <c s="32">
        <f>0+L217+L221+L225</f>
      </c>
      <c s="32">
        <f>0+M217+M221+M225</f>
      </c>
    </row>
    <row r="217" spans="1:16" ht="12.75">
      <c r="A217" t="s">
        <v>49</v>
      </c>
      <c s="34" t="s">
        <v>197</v>
      </c>
      <c s="34" t="s">
        <v>3958</v>
      </c>
      <c s="35" t="s">
        <v>5</v>
      </c>
      <c s="6" t="s">
        <v>3959</v>
      </c>
      <c s="36" t="s">
        <v>75</v>
      </c>
      <c s="37">
        <v>93.35</v>
      </c>
      <c s="36">
        <v>0</v>
      </c>
      <c s="36">
        <f>ROUND(G217*H217,6)</f>
      </c>
      <c r="L217" s="38">
        <v>0</v>
      </c>
      <c s="32">
        <f>ROUND(ROUND(L217,2)*ROUND(G217,3),2)</f>
      </c>
      <c s="36" t="s">
        <v>54</v>
      </c>
      <c>
        <f>(M217*21)/100</f>
      </c>
      <c t="s">
        <v>27</v>
      </c>
    </row>
    <row r="218" spans="1:5" ht="12.75">
      <c r="A218" s="35" t="s">
        <v>55</v>
      </c>
      <c r="E218" s="39" t="s">
        <v>5</v>
      </c>
    </row>
    <row r="219" spans="1:5" ht="89.25">
      <c r="A219" s="35" t="s">
        <v>56</v>
      </c>
      <c r="E219" s="40" t="s">
        <v>7826</v>
      </c>
    </row>
    <row r="220" spans="1:5" ht="382.5">
      <c r="A220" t="s">
        <v>58</v>
      </c>
      <c r="E220" s="39" t="s">
        <v>3828</v>
      </c>
    </row>
    <row r="221" spans="1:16" ht="12.75">
      <c r="A221" t="s">
        <v>49</v>
      </c>
      <c s="34" t="s">
        <v>201</v>
      </c>
      <c s="34" t="s">
        <v>6989</v>
      </c>
      <c s="35" t="s">
        <v>5</v>
      </c>
      <c s="6" t="s">
        <v>6990</v>
      </c>
      <c s="36" t="s">
        <v>53</v>
      </c>
      <c s="37">
        <v>10.135</v>
      </c>
      <c s="36">
        <v>0</v>
      </c>
      <c s="36">
        <f>ROUND(G221*H221,6)</f>
      </c>
      <c r="L221" s="38">
        <v>0</v>
      </c>
      <c s="32">
        <f>ROUND(ROUND(L221,2)*ROUND(G221,3),2)</f>
      </c>
      <c s="36" t="s">
        <v>54</v>
      </c>
      <c>
        <f>(M221*21)/100</f>
      </c>
      <c t="s">
        <v>27</v>
      </c>
    </row>
    <row r="222" spans="1:5" ht="12.75">
      <c r="A222" s="35" t="s">
        <v>55</v>
      </c>
      <c r="E222" s="39" t="s">
        <v>6987</v>
      </c>
    </row>
    <row r="223" spans="1:5" ht="165.75">
      <c r="A223" s="35" t="s">
        <v>56</v>
      </c>
      <c r="E223" s="40" t="s">
        <v>7827</v>
      </c>
    </row>
    <row r="224" spans="1:5" ht="242.25">
      <c r="A224" t="s">
        <v>58</v>
      </c>
      <c r="E224" s="39" t="s">
        <v>3832</v>
      </c>
    </row>
    <row r="225" spans="1:16" ht="12.75">
      <c r="A225" t="s">
        <v>49</v>
      </c>
      <c s="34" t="s">
        <v>205</v>
      </c>
      <c s="34" t="s">
        <v>6992</v>
      </c>
      <c s="35" t="s">
        <v>5</v>
      </c>
      <c s="6" t="s">
        <v>6993</v>
      </c>
      <c s="36" t="s">
        <v>53</v>
      </c>
      <c s="37">
        <v>0.098</v>
      </c>
      <c s="36">
        <v>0</v>
      </c>
      <c s="36">
        <f>ROUND(G225*H225,6)</f>
      </c>
      <c r="L225" s="38">
        <v>0</v>
      </c>
      <c s="32">
        <f>ROUND(ROUND(L225,2)*ROUND(G225,3),2)</f>
      </c>
      <c s="36" t="s">
        <v>54</v>
      </c>
      <c>
        <f>(M225*21)/100</f>
      </c>
      <c t="s">
        <v>27</v>
      </c>
    </row>
    <row r="226" spans="1:5" ht="12.75">
      <c r="A226" s="35" t="s">
        <v>55</v>
      </c>
      <c r="E226" s="39" t="s">
        <v>7828</v>
      </c>
    </row>
    <row r="227" spans="1:5" ht="51">
      <c r="A227" s="35" t="s">
        <v>56</v>
      </c>
      <c r="E227" s="40" t="s">
        <v>7829</v>
      </c>
    </row>
    <row r="228" spans="1:5" ht="267.75">
      <c r="A228" t="s">
        <v>58</v>
      </c>
      <c r="E228" s="39" t="s">
        <v>6995</v>
      </c>
    </row>
    <row r="229" spans="1:13" ht="12.75">
      <c r="A229" t="s">
        <v>46</v>
      </c>
      <c r="C229" s="31" t="s">
        <v>87</v>
      </c>
      <c r="E229" s="33" t="s">
        <v>453</v>
      </c>
      <c r="J229" s="32">
        <f>0</f>
      </c>
      <c s="32">
        <f>0</f>
      </c>
      <c s="32">
        <f>0+L230+L234+L238</f>
      </c>
      <c s="32">
        <f>0+M230+M234+M238</f>
      </c>
    </row>
    <row r="230" spans="1:16" ht="12.75">
      <c r="A230" t="s">
        <v>49</v>
      </c>
      <c s="34" t="s">
        <v>209</v>
      </c>
      <c s="34" t="s">
        <v>454</v>
      </c>
      <c s="35" t="s">
        <v>5</v>
      </c>
      <c s="6" t="s">
        <v>455</v>
      </c>
      <c s="36" t="s">
        <v>75</v>
      </c>
      <c s="37">
        <v>7.8</v>
      </c>
      <c s="36">
        <v>0</v>
      </c>
      <c s="36">
        <f>ROUND(G230*H230,6)</f>
      </c>
      <c r="L230" s="38">
        <v>0</v>
      </c>
      <c s="32">
        <f>ROUND(ROUND(L230,2)*ROUND(G230,3),2)</f>
      </c>
      <c s="36" t="s">
        <v>54</v>
      </c>
      <c>
        <f>(M230*21)/100</f>
      </c>
      <c t="s">
        <v>27</v>
      </c>
    </row>
    <row r="231" spans="1:5" ht="12.75">
      <c r="A231" s="35" t="s">
        <v>55</v>
      </c>
      <c r="E231" s="39" t="s">
        <v>7830</v>
      </c>
    </row>
    <row r="232" spans="1:5" ht="89.25">
      <c r="A232" s="35" t="s">
        <v>56</v>
      </c>
      <c r="E232" s="40" t="s">
        <v>7831</v>
      </c>
    </row>
    <row r="233" spans="1:5" ht="369.75">
      <c r="A233" t="s">
        <v>58</v>
      </c>
      <c r="E233" s="39" t="s">
        <v>457</v>
      </c>
    </row>
    <row r="234" spans="1:16" ht="12.75">
      <c r="A234" t="s">
        <v>49</v>
      </c>
      <c s="34" t="s">
        <v>213</v>
      </c>
      <c s="34" t="s">
        <v>4142</v>
      </c>
      <c s="35" t="s">
        <v>5</v>
      </c>
      <c s="6" t="s">
        <v>4143</v>
      </c>
      <c s="36" t="s">
        <v>75</v>
      </c>
      <c s="37">
        <v>40.1</v>
      </c>
      <c s="36">
        <v>0</v>
      </c>
      <c s="36">
        <f>ROUND(G234*H234,6)</f>
      </c>
      <c r="L234" s="38">
        <v>0</v>
      </c>
      <c s="32">
        <f>ROUND(ROUND(L234,2)*ROUND(G234,3),2)</f>
      </c>
      <c s="36" t="s">
        <v>54</v>
      </c>
      <c>
        <f>(M234*21)/100</f>
      </c>
      <c t="s">
        <v>27</v>
      </c>
    </row>
    <row r="235" spans="1:5" ht="12.75">
      <c r="A235" s="35" t="s">
        <v>55</v>
      </c>
      <c r="E235" s="39" t="s">
        <v>5</v>
      </c>
    </row>
    <row r="236" spans="1:5" ht="89.25">
      <c r="A236" s="35" t="s">
        <v>56</v>
      </c>
      <c r="E236" s="40" t="s">
        <v>7832</v>
      </c>
    </row>
    <row r="237" spans="1:5" ht="369.75">
      <c r="A237" t="s">
        <v>58</v>
      </c>
      <c r="E237" s="39" t="s">
        <v>457</v>
      </c>
    </row>
    <row r="238" spans="1:16" ht="12.75">
      <c r="A238" t="s">
        <v>49</v>
      </c>
      <c s="34" t="s">
        <v>804</v>
      </c>
      <c s="34" t="s">
        <v>6997</v>
      </c>
      <c s="35" t="s">
        <v>5</v>
      </c>
      <c s="6" t="s">
        <v>6998</v>
      </c>
      <c s="36" t="s">
        <v>469</v>
      </c>
      <c s="37">
        <v>5</v>
      </c>
      <c s="36">
        <v>0</v>
      </c>
      <c s="36">
        <f>ROUND(G238*H238,6)</f>
      </c>
      <c r="L238" s="38">
        <v>0</v>
      </c>
      <c s="32">
        <f>ROUND(ROUND(L238,2)*ROUND(G238,3),2)</f>
      </c>
      <c s="36" t="s">
        <v>54</v>
      </c>
      <c>
        <f>(M238*21)/100</f>
      </c>
      <c t="s">
        <v>27</v>
      </c>
    </row>
    <row r="239" spans="1:5" ht="12.75">
      <c r="A239" s="35" t="s">
        <v>55</v>
      </c>
      <c r="E239" s="39" t="s">
        <v>6999</v>
      </c>
    </row>
    <row r="240" spans="1:5" ht="38.25">
      <c r="A240" s="35" t="s">
        <v>56</v>
      </c>
      <c r="E240" s="40" t="s">
        <v>7833</v>
      </c>
    </row>
    <row r="241" spans="1:5" ht="293.25">
      <c r="A241" t="s">
        <v>58</v>
      </c>
      <c r="E241" s="39" t="s">
        <v>466</v>
      </c>
    </row>
    <row r="242" spans="1:13" ht="12.75">
      <c r="A242" t="s">
        <v>46</v>
      </c>
      <c r="C242" s="31" t="s">
        <v>92</v>
      </c>
      <c r="E242" s="33" t="s">
        <v>2628</v>
      </c>
      <c r="J242" s="32">
        <f>0</f>
      </c>
      <c s="32">
        <f>0</f>
      </c>
      <c s="32">
        <f>0+L243+L247</f>
      </c>
      <c s="32">
        <f>0+M243+M247</f>
      </c>
    </row>
    <row r="243" spans="1:16" ht="12.75">
      <c r="A243" t="s">
        <v>49</v>
      </c>
      <c s="34" t="s">
        <v>217</v>
      </c>
      <c s="34" t="s">
        <v>2425</v>
      </c>
      <c s="35" t="s">
        <v>5</v>
      </c>
      <c s="6" t="s">
        <v>2426</v>
      </c>
      <c s="36" t="s">
        <v>75</v>
      </c>
      <c s="37">
        <v>135.96</v>
      </c>
      <c s="36">
        <v>0</v>
      </c>
      <c s="36">
        <f>ROUND(G243*H243,6)</f>
      </c>
      <c r="L243" s="38">
        <v>0</v>
      </c>
      <c s="32">
        <f>ROUND(ROUND(L243,2)*ROUND(G243,3),2)</f>
      </c>
      <c s="36" t="s">
        <v>54</v>
      </c>
      <c>
        <f>(M243*21)/100</f>
      </c>
      <c t="s">
        <v>27</v>
      </c>
    </row>
    <row r="244" spans="1:5" ht="12.75">
      <c r="A244" s="35" t="s">
        <v>55</v>
      </c>
      <c r="E244" s="39" t="s">
        <v>5</v>
      </c>
    </row>
    <row r="245" spans="1:5" ht="12.75">
      <c r="A245" s="35" t="s">
        <v>56</v>
      </c>
      <c r="E245" s="40" t="s">
        <v>7834</v>
      </c>
    </row>
    <row r="246" spans="1:5" ht="89.25">
      <c r="A246" t="s">
        <v>58</v>
      </c>
      <c r="E246" s="39" t="s">
        <v>7803</v>
      </c>
    </row>
    <row r="247" spans="1:16" ht="12.75">
      <c r="A247" t="s">
        <v>49</v>
      </c>
      <c s="34" t="s">
        <v>221</v>
      </c>
      <c s="34" t="s">
        <v>5065</v>
      </c>
      <c s="35" t="s">
        <v>5</v>
      </c>
      <c s="6" t="s">
        <v>5066</v>
      </c>
      <c s="36" t="s">
        <v>469</v>
      </c>
      <c s="37">
        <v>15</v>
      </c>
      <c s="36">
        <v>0</v>
      </c>
      <c s="36">
        <f>ROUND(G247*H247,6)</f>
      </c>
      <c r="L247" s="38">
        <v>0</v>
      </c>
      <c s="32">
        <f>ROUND(ROUND(L247,2)*ROUND(G247,3),2)</f>
      </c>
      <c s="36" t="s">
        <v>54</v>
      </c>
      <c>
        <f>(M247*21)/100</f>
      </c>
      <c t="s">
        <v>27</v>
      </c>
    </row>
    <row r="248" spans="1:5" ht="12.75">
      <c r="A248" s="35" t="s">
        <v>55</v>
      </c>
      <c r="E248" s="39" t="s">
        <v>7001</v>
      </c>
    </row>
    <row r="249" spans="1:5" ht="25.5">
      <c r="A249" s="35" t="s">
        <v>56</v>
      </c>
      <c r="E249" s="40" t="s">
        <v>7835</v>
      </c>
    </row>
    <row r="250" spans="1:5" ht="51">
      <c r="A250" t="s">
        <v>58</v>
      </c>
      <c r="E250" s="39" t="s">
        <v>3554</v>
      </c>
    </row>
    <row r="251" spans="1:13" ht="12.75">
      <c r="A251" t="s">
        <v>46</v>
      </c>
      <c r="C251" s="31" t="s">
        <v>97</v>
      </c>
      <c r="E251" s="33" t="s">
        <v>4162</v>
      </c>
      <c r="J251" s="32">
        <f>0</f>
      </c>
      <c s="32">
        <f>0</f>
      </c>
      <c s="32">
        <f>0+L252+L256+L260+L264+L268</f>
      </c>
      <c s="32">
        <f>0+M252+M256+M260+M264+M268</f>
      </c>
    </row>
    <row r="252" spans="1:16" ht="12.75">
      <c r="A252" t="s">
        <v>49</v>
      </c>
      <c s="34" t="s">
        <v>225</v>
      </c>
      <c s="34" t="s">
        <v>7003</v>
      </c>
      <c s="35" t="s">
        <v>5</v>
      </c>
      <c s="6" t="s">
        <v>7004</v>
      </c>
      <c s="36" t="s">
        <v>469</v>
      </c>
      <c s="37">
        <v>462.855</v>
      </c>
      <c s="36">
        <v>0</v>
      </c>
      <c s="36">
        <f>ROUND(G252*H252,6)</f>
      </c>
      <c r="L252" s="38">
        <v>0</v>
      </c>
      <c s="32">
        <f>ROUND(ROUND(L252,2)*ROUND(G252,3),2)</f>
      </c>
      <c s="36" t="s">
        <v>54</v>
      </c>
      <c>
        <f>(M252*21)/100</f>
      </c>
      <c t="s">
        <v>27</v>
      </c>
    </row>
    <row r="253" spans="1:5" ht="12.75">
      <c r="A253" s="35" t="s">
        <v>55</v>
      </c>
      <c r="E253" s="39" t="s">
        <v>5</v>
      </c>
    </row>
    <row r="254" spans="1:5" ht="409.5">
      <c r="A254" s="35" t="s">
        <v>56</v>
      </c>
      <c r="E254" s="40" t="s">
        <v>7836</v>
      </c>
    </row>
    <row r="255" spans="1:5" ht="76.5">
      <c r="A255" t="s">
        <v>58</v>
      </c>
      <c r="E255" s="39" t="s">
        <v>4166</v>
      </c>
    </row>
    <row r="256" spans="1:16" ht="12.75">
      <c r="A256" t="s">
        <v>49</v>
      </c>
      <c s="34" t="s">
        <v>229</v>
      </c>
      <c s="34" t="s">
        <v>7006</v>
      </c>
      <c s="35" t="s">
        <v>5</v>
      </c>
      <c s="6" t="s">
        <v>7007</v>
      </c>
      <c s="36" t="s">
        <v>469</v>
      </c>
      <c s="37">
        <v>250.29</v>
      </c>
      <c s="36">
        <v>0</v>
      </c>
      <c s="36">
        <f>ROUND(G256*H256,6)</f>
      </c>
      <c r="L256" s="38">
        <v>0</v>
      </c>
      <c s="32">
        <f>ROUND(ROUND(L256,2)*ROUND(G256,3),2)</f>
      </c>
      <c s="36" t="s">
        <v>54</v>
      </c>
      <c>
        <f>(M256*21)/100</f>
      </c>
      <c t="s">
        <v>27</v>
      </c>
    </row>
    <row r="257" spans="1:5" ht="12.75">
      <c r="A257" s="35" t="s">
        <v>55</v>
      </c>
      <c r="E257" s="39" t="s">
        <v>5</v>
      </c>
    </row>
    <row r="258" spans="1:5" ht="89.25">
      <c r="A258" s="35" t="s">
        <v>56</v>
      </c>
      <c r="E258" s="40" t="s">
        <v>7837</v>
      </c>
    </row>
    <row r="259" spans="1:5" ht="76.5">
      <c r="A259" t="s">
        <v>58</v>
      </c>
      <c r="E259" s="39" t="s">
        <v>4166</v>
      </c>
    </row>
    <row r="260" spans="1:16" ht="12.75">
      <c r="A260" t="s">
        <v>49</v>
      </c>
      <c s="34" t="s">
        <v>233</v>
      </c>
      <c s="34" t="s">
        <v>6003</v>
      </c>
      <c s="35" t="s">
        <v>5</v>
      </c>
      <c s="6" t="s">
        <v>6004</v>
      </c>
      <c s="36" t="s">
        <v>95</v>
      </c>
      <c s="37">
        <v>302</v>
      </c>
      <c s="36">
        <v>0</v>
      </c>
      <c s="36">
        <f>ROUND(G260*H260,6)</f>
      </c>
      <c r="L260" s="38">
        <v>0</v>
      </c>
      <c s="32">
        <f>ROUND(ROUND(L260,2)*ROUND(G260,3),2)</f>
      </c>
      <c s="36" t="s">
        <v>54</v>
      </c>
      <c>
        <f>(M260*21)/100</f>
      </c>
      <c t="s">
        <v>27</v>
      </c>
    </row>
    <row r="261" spans="1:5" ht="12.75">
      <c r="A261" s="35" t="s">
        <v>55</v>
      </c>
      <c r="E261" s="39" t="s">
        <v>5</v>
      </c>
    </row>
    <row r="262" spans="1:5" ht="38.25">
      <c r="A262" s="35" t="s">
        <v>56</v>
      </c>
      <c r="E262" s="40" t="s">
        <v>7838</v>
      </c>
    </row>
    <row r="263" spans="1:5" ht="76.5">
      <c r="A263" t="s">
        <v>58</v>
      </c>
      <c r="E263" s="39" t="s">
        <v>5314</v>
      </c>
    </row>
    <row r="264" spans="1:16" ht="12.75">
      <c r="A264" t="s">
        <v>49</v>
      </c>
      <c s="34" t="s">
        <v>2090</v>
      </c>
      <c s="34" t="s">
        <v>7010</v>
      </c>
      <c s="35" t="s">
        <v>5</v>
      </c>
      <c s="6" t="s">
        <v>7011</v>
      </c>
      <c s="36" t="s">
        <v>469</v>
      </c>
      <c s="37">
        <v>67.5</v>
      </c>
      <c s="36">
        <v>0</v>
      </c>
      <c s="36">
        <f>ROUND(G264*H264,6)</f>
      </c>
      <c r="L264" s="38">
        <v>0</v>
      </c>
      <c s="32">
        <f>ROUND(ROUND(L264,2)*ROUND(G264,3),2)</f>
      </c>
      <c s="36" t="s">
        <v>54</v>
      </c>
      <c>
        <f>(M264*21)/100</f>
      </c>
      <c t="s">
        <v>27</v>
      </c>
    </row>
    <row r="265" spans="1:5" ht="76.5">
      <c r="A265" s="35" t="s">
        <v>55</v>
      </c>
      <c r="E265" s="39" t="s">
        <v>7012</v>
      </c>
    </row>
    <row r="266" spans="1:5" ht="12.75">
      <c r="A266" s="35" t="s">
        <v>56</v>
      </c>
      <c r="E266" s="40" t="s">
        <v>7839</v>
      </c>
    </row>
    <row r="267" spans="1:5" ht="216.75">
      <c r="A267" t="s">
        <v>58</v>
      </c>
      <c r="E267" s="39" t="s">
        <v>7014</v>
      </c>
    </row>
    <row r="268" spans="1:16" ht="12.75">
      <c r="A268" t="s">
        <v>49</v>
      </c>
      <c s="34" t="s">
        <v>2108</v>
      </c>
      <c s="34" t="s">
        <v>7015</v>
      </c>
      <c s="35" t="s">
        <v>5</v>
      </c>
      <c s="6" t="s">
        <v>7016</v>
      </c>
      <c s="36" t="s">
        <v>95</v>
      </c>
      <c s="37">
        <v>5</v>
      </c>
      <c s="36">
        <v>0</v>
      </c>
      <c s="36">
        <f>ROUND(G268*H268,6)</f>
      </c>
      <c r="L268" s="38">
        <v>0</v>
      </c>
      <c s="32">
        <f>ROUND(ROUND(L268,2)*ROUND(G268,3),2)</f>
      </c>
      <c s="36" t="s">
        <v>54</v>
      </c>
      <c>
        <f>(M268*21)/100</f>
      </c>
      <c t="s">
        <v>27</v>
      </c>
    </row>
    <row r="269" spans="1:5" ht="12.75">
      <c r="A269" s="35" t="s">
        <v>55</v>
      </c>
      <c r="E269" s="39" t="s">
        <v>5</v>
      </c>
    </row>
    <row r="270" spans="1:5" ht="38.25">
      <c r="A270" s="35" t="s">
        <v>56</v>
      </c>
      <c r="E270" s="40" t="s">
        <v>7840</v>
      </c>
    </row>
    <row r="271" spans="1:5" ht="76.5">
      <c r="A271" t="s">
        <v>58</v>
      </c>
      <c r="E271" s="39" t="s">
        <v>5314</v>
      </c>
    </row>
    <row r="272" spans="1:13" ht="12.75">
      <c r="A272" t="s">
        <v>46</v>
      </c>
      <c r="C272" s="31" t="s">
        <v>85</v>
      </c>
      <c r="E272" s="33" t="s">
        <v>86</v>
      </c>
      <c r="J272" s="32">
        <f>0</f>
      </c>
      <c s="32">
        <f>0</f>
      </c>
      <c s="32">
        <f>0+L273+L277+L281+L285+L289+L293</f>
      </c>
      <c s="32">
        <f>0+M273+M277+M281+M285+M289+M293</f>
      </c>
    </row>
    <row r="273" spans="1:16" ht="12.75">
      <c r="A273" t="s">
        <v>49</v>
      </c>
      <c s="34" t="s">
        <v>237</v>
      </c>
      <c s="34" t="s">
        <v>2239</v>
      </c>
      <c s="35" t="s">
        <v>5</v>
      </c>
      <c s="6" t="s">
        <v>2240</v>
      </c>
      <c s="36" t="s">
        <v>95</v>
      </c>
      <c s="37">
        <v>206</v>
      </c>
      <c s="36">
        <v>0</v>
      </c>
      <c s="36">
        <f>ROUND(G273*H273,6)</f>
      </c>
      <c r="L273" s="38">
        <v>0</v>
      </c>
      <c s="32">
        <f>ROUND(ROUND(L273,2)*ROUND(G273,3),2)</f>
      </c>
      <c s="36" t="s">
        <v>54</v>
      </c>
      <c>
        <f>(M273*21)/100</f>
      </c>
      <c t="s">
        <v>27</v>
      </c>
    </row>
    <row r="274" spans="1:5" ht="12.75">
      <c r="A274" s="35" t="s">
        <v>55</v>
      </c>
      <c r="E274" s="39" t="s">
        <v>7841</v>
      </c>
    </row>
    <row r="275" spans="1:5" ht="25.5">
      <c r="A275" s="35" t="s">
        <v>56</v>
      </c>
      <c r="E275" s="40" t="s">
        <v>7842</v>
      </c>
    </row>
    <row r="276" spans="1:5" ht="76.5">
      <c r="A276" t="s">
        <v>58</v>
      </c>
      <c r="E276" s="39" t="s">
        <v>938</v>
      </c>
    </row>
    <row r="277" spans="1:16" ht="12.75">
      <c r="A277" t="s">
        <v>49</v>
      </c>
      <c s="34" t="s">
        <v>241</v>
      </c>
      <c s="34" t="s">
        <v>1715</v>
      </c>
      <c s="35" t="s">
        <v>5</v>
      </c>
      <c s="6" t="s">
        <v>4005</v>
      </c>
      <c s="36" t="s">
        <v>469</v>
      </c>
      <c s="37">
        <v>1623.405</v>
      </c>
      <c s="36">
        <v>0</v>
      </c>
      <c s="36">
        <f>ROUND(G277*H277,6)</f>
      </c>
      <c r="L277" s="38">
        <v>0</v>
      </c>
      <c s="32">
        <f>ROUND(ROUND(L277,2)*ROUND(G277,3),2)</f>
      </c>
      <c s="36" t="s">
        <v>54</v>
      </c>
      <c>
        <f>(M277*21)/100</f>
      </c>
      <c t="s">
        <v>27</v>
      </c>
    </row>
    <row r="278" spans="1:5" ht="12.75">
      <c r="A278" s="35" t="s">
        <v>55</v>
      </c>
      <c r="E278" s="39" t="s">
        <v>5</v>
      </c>
    </row>
    <row r="279" spans="1:5" ht="127.5">
      <c r="A279" s="35" t="s">
        <v>56</v>
      </c>
      <c r="E279" s="40" t="s">
        <v>7843</v>
      </c>
    </row>
    <row r="280" spans="1:5" ht="38.25">
      <c r="A280" t="s">
        <v>58</v>
      </c>
      <c r="E280" s="39" t="s">
        <v>474</v>
      </c>
    </row>
    <row r="281" spans="1:16" ht="12.75">
      <c r="A281" t="s">
        <v>49</v>
      </c>
      <c s="34" t="s">
        <v>245</v>
      </c>
      <c s="34" t="s">
        <v>7844</v>
      </c>
      <c s="35" t="s">
        <v>5</v>
      </c>
      <c s="6" t="s">
        <v>7845</v>
      </c>
      <c s="36" t="s">
        <v>469</v>
      </c>
      <c s="37">
        <v>187.8</v>
      </c>
      <c s="36">
        <v>0</v>
      </c>
      <c s="36">
        <f>ROUND(G281*H281,6)</f>
      </c>
      <c r="L281" s="38">
        <v>0</v>
      </c>
      <c s="32">
        <f>ROUND(ROUND(L281,2)*ROUND(G281,3),2)</f>
      </c>
      <c s="36" t="s">
        <v>54</v>
      </c>
      <c>
        <f>(M281*21)/100</f>
      </c>
      <c t="s">
        <v>27</v>
      </c>
    </row>
    <row r="282" spans="1:5" ht="12.75">
      <c r="A282" s="35" t="s">
        <v>55</v>
      </c>
      <c r="E282" s="39" t="s">
        <v>5</v>
      </c>
    </row>
    <row r="283" spans="1:5" ht="25.5">
      <c r="A283" s="35" t="s">
        <v>56</v>
      </c>
      <c r="E283" s="40" t="s">
        <v>7846</v>
      </c>
    </row>
    <row r="284" spans="1:5" ht="191.25">
      <c r="A284" t="s">
        <v>58</v>
      </c>
      <c r="E284" s="39" t="s">
        <v>7023</v>
      </c>
    </row>
    <row r="285" spans="1:16" ht="12.75">
      <c r="A285" t="s">
        <v>49</v>
      </c>
      <c s="34" t="s">
        <v>249</v>
      </c>
      <c s="34" t="s">
        <v>7019</v>
      </c>
      <c s="35" t="s">
        <v>5</v>
      </c>
      <c s="6" t="s">
        <v>7020</v>
      </c>
      <c s="36" t="s">
        <v>469</v>
      </c>
      <c s="37">
        <v>690.1</v>
      </c>
      <c s="36">
        <v>0</v>
      </c>
      <c s="36">
        <f>ROUND(G285*H285,6)</f>
      </c>
      <c r="L285" s="38">
        <v>0</v>
      </c>
      <c s="32">
        <f>ROUND(ROUND(L285,2)*ROUND(G285,3),2)</f>
      </c>
      <c s="36" t="s">
        <v>54</v>
      </c>
      <c>
        <f>(M285*21)/100</f>
      </c>
      <c t="s">
        <v>27</v>
      </c>
    </row>
    <row r="286" spans="1:5" ht="12.75">
      <c r="A286" s="35" t="s">
        <v>55</v>
      </c>
      <c r="E286" s="39" t="s">
        <v>5</v>
      </c>
    </row>
    <row r="287" spans="1:5" ht="38.25">
      <c r="A287" s="35" t="s">
        <v>56</v>
      </c>
      <c r="E287" s="40" t="s">
        <v>7847</v>
      </c>
    </row>
    <row r="288" spans="1:5" ht="191.25">
      <c r="A288" t="s">
        <v>58</v>
      </c>
      <c r="E288" s="39" t="s">
        <v>7023</v>
      </c>
    </row>
    <row r="289" spans="1:16" ht="12.75">
      <c r="A289" t="s">
        <v>49</v>
      </c>
      <c s="34" t="s">
        <v>253</v>
      </c>
      <c s="34" t="s">
        <v>7024</v>
      </c>
      <c s="35" t="s">
        <v>5</v>
      </c>
      <c s="6" t="s">
        <v>7025</v>
      </c>
      <c s="36" t="s">
        <v>469</v>
      </c>
      <c s="37">
        <v>356.65</v>
      </c>
      <c s="36">
        <v>0</v>
      </c>
      <c s="36">
        <f>ROUND(G289*H289,6)</f>
      </c>
      <c r="L289" s="38">
        <v>0</v>
      </c>
      <c s="32">
        <f>ROUND(ROUND(L289,2)*ROUND(G289,3),2)</f>
      </c>
      <c s="36" t="s">
        <v>54</v>
      </c>
      <c>
        <f>(M289*21)/100</f>
      </c>
      <c t="s">
        <v>27</v>
      </c>
    </row>
    <row r="290" spans="1:5" ht="12.75">
      <c r="A290" s="35" t="s">
        <v>55</v>
      </c>
      <c r="E290" s="39" t="s">
        <v>7026</v>
      </c>
    </row>
    <row r="291" spans="1:5" ht="89.25">
      <c r="A291" s="35" t="s">
        <v>56</v>
      </c>
      <c r="E291" s="40" t="s">
        <v>7848</v>
      </c>
    </row>
    <row r="292" spans="1:5" ht="191.25">
      <c r="A292" t="s">
        <v>58</v>
      </c>
      <c r="E292" s="39" t="s">
        <v>7023</v>
      </c>
    </row>
    <row r="293" spans="1:16" ht="12.75">
      <c r="A293" t="s">
        <v>49</v>
      </c>
      <c s="34" t="s">
        <v>257</v>
      </c>
      <c s="34" t="s">
        <v>2471</v>
      </c>
      <c s="35" t="s">
        <v>5</v>
      </c>
      <c s="6" t="s">
        <v>2472</v>
      </c>
      <c s="36" t="s">
        <v>469</v>
      </c>
      <c s="37">
        <v>2866</v>
      </c>
      <c s="36">
        <v>0</v>
      </c>
      <c s="36">
        <f>ROUND(G293*H293,6)</f>
      </c>
      <c r="L293" s="38">
        <v>0</v>
      </c>
      <c s="32">
        <f>ROUND(ROUND(L293,2)*ROUND(G293,3),2)</f>
      </c>
      <c s="36" t="s">
        <v>54</v>
      </c>
      <c>
        <f>(M293*21)/100</f>
      </c>
      <c t="s">
        <v>27</v>
      </c>
    </row>
    <row r="294" spans="1:5" ht="12.75">
      <c r="A294" s="35" t="s">
        <v>55</v>
      </c>
      <c r="E294" s="39" t="s">
        <v>7849</v>
      </c>
    </row>
    <row r="295" spans="1:5" ht="127.5">
      <c r="A295" s="35" t="s">
        <v>56</v>
      </c>
      <c r="E295" s="40" t="s">
        <v>7850</v>
      </c>
    </row>
    <row r="296" spans="1:5" ht="76.5">
      <c r="A296" t="s">
        <v>58</v>
      </c>
      <c r="E296" s="39" t="s">
        <v>7029</v>
      </c>
    </row>
    <row r="297" spans="1:13" ht="12.75">
      <c r="A297" t="s">
        <v>46</v>
      </c>
      <c r="C297" s="31" t="s">
        <v>104</v>
      </c>
      <c r="E297" s="33" t="s">
        <v>3563</v>
      </c>
      <c r="J297" s="32">
        <f>0</f>
      </c>
      <c s="32">
        <f>0</f>
      </c>
      <c s="32">
        <f>0+L298+L302+L306+L310+L314+L318+L322+L326+L330</f>
      </c>
      <c s="32">
        <f>0+M298+M302+M306+M310+M314+M318+M322+M326+M330</f>
      </c>
    </row>
    <row r="298" spans="1:16" ht="12.75">
      <c r="A298" t="s">
        <v>49</v>
      </c>
      <c s="34" t="s">
        <v>261</v>
      </c>
      <c s="34" t="s">
        <v>7851</v>
      </c>
      <c s="35" t="s">
        <v>5</v>
      </c>
      <c s="6" t="s">
        <v>7852</v>
      </c>
      <c s="36" t="s">
        <v>95</v>
      </c>
      <c s="37">
        <v>4</v>
      </c>
      <c s="36">
        <v>0</v>
      </c>
      <c s="36">
        <f>ROUND(G298*H298,6)</f>
      </c>
      <c r="L298" s="38">
        <v>0</v>
      </c>
      <c s="32">
        <f>ROUND(ROUND(L298,2)*ROUND(G298,3),2)</f>
      </c>
      <c s="36" t="s">
        <v>54</v>
      </c>
      <c>
        <f>(M298*21)/100</f>
      </c>
      <c t="s">
        <v>27</v>
      </c>
    </row>
    <row r="299" spans="1:5" ht="25.5">
      <c r="A299" s="35" t="s">
        <v>55</v>
      </c>
      <c r="E299" s="39" t="s">
        <v>7853</v>
      </c>
    </row>
    <row r="300" spans="1:5" ht="89.25">
      <c r="A300" s="35" t="s">
        <v>56</v>
      </c>
      <c r="E300" s="40" t="s">
        <v>7854</v>
      </c>
    </row>
    <row r="301" spans="1:5" ht="255">
      <c r="A301" t="s">
        <v>58</v>
      </c>
      <c r="E301" s="39" t="s">
        <v>3568</v>
      </c>
    </row>
    <row r="302" spans="1:16" ht="12.75">
      <c r="A302" t="s">
        <v>49</v>
      </c>
      <c s="34" t="s">
        <v>265</v>
      </c>
      <c s="34" t="s">
        <v>7030</v>
      </c>
      <c s="35" t="s">
        <v>5</v>
      </c>
      <c s="6" t="s">
        <v>7031</v>
      </c>
      <c s="36" t="s">
        <v>95</v>
      </c>
      <c s="37">
        <v>640</v>
      </c>
      <c s="36">
        <v>0</v>
      </c>
      <c s="36">
        <f>ROUND(G302*H302,6)</f>
      </c>
      <c r="L302" s="38">
        <v>0</v>
      </c>
      <c s="32">
        <f>ROUND(ROUND(L302,2)*ROUND(G302,3),2)</f>
      </c>
      <c s="36" t="s">
        <v>54</v>
      </c>
      <c>
        <f>(M302*21)/100</f>
      </c>
      <c t="s">
        <v>27</v>
      </c>
    </row>
    <row r="303" spans="1:5" ht="12.75">
      <c r="A303" s="35" t="s">
        <v>55</v>
      </c>
      <c r="E303" s="39" t="s">
        <v>5</v>
      </c>
    </row>
    <row r="304" spans="1:5" ht="25.5">
      <c r="A304" s="35" t="s">
        <v>56</v>
      </c>
      <c r="E304" s="40" t="s">
        <v>7819</v>
      </c>
    </row>
    <row r="305" spans="1:5" ht="242.25">
      <c r="A305" t="s">
        <v>58</v>
      </c>
      <c r="E305" s="39" t="s">
        <v>3878</v>
      </c>
    </row>
    <row r="306" spans="1:16" ht="12.75">
      <c r="A306" t="s">
        <v>49</v>
      </c>
      <c s="34" t="s">
        <v>269</v>
      </c>
      <c s="34" t="s">
        <v>7033</v>
      </c>
      <c s="35" t="s">
        <v>5</v>
      </c>
      <c s="6" t="s">
        <v>7034</v>
      </c>
      <c s="36" t="s">
        <v>95</v>
      </c>
      <c s="37">
        <v>39.2</v>
      </c>
      <c s="36">
        <v>0</v>
      </c>
      <c s="36">
        <f>ROUND(G306*H306,6)</f>
      </c>
      <c r="L306" s="38">
        <v>0</v>
      </c>
      <c s="32">
        <f>ROUND(ROUND(L306,2)*ROUND(G306,3),2)</f>
      </c>
      <c s="36" t="s">
        <v>54</v>
      </c>
      <c>
        <f>(M306*21)/100</f>
      </c>
      <c t="s">
        <v>27</v>
      </c>
    </row>
    <row r="307" spans="1:5" ht="12.75">
      <c r="A307" s="35" t="s">
        <v>55</v>
      </c>
      <c r="E307" s="39" t="s">
        <v>7855</v>
      </c>
    </row>
    <row r="308" spans="1:5" ht="25.5">
      <c r="A308" s="35" t="s">
        <v>56</v>
      </c>
      <c r="E308" s="40" t="s">
        <v>7856</v>
      </c>
    </row>
    <row r="309" spans="1:5" ht="242.25">
      <c r="A309" t="s">
        <v>58</v>
      </c>
      <c r="E309" s="39" t="s">
        <v>3878</v>
      </c>
    </row>
    <row r="310" spans="1:16" ht="12.75">
      <c r="A310" t="s">
        <v>49</v>
      </c>
      <c s="34" t="s">
        <v>273</v>
      </c>
      <c s="34" t="s">
        <v>4557</v>
      </c>
      <c s="35" t="s">
        <v>5</v>
      </c>
      <c s="6" t="s">
        <v>4558</v>
      </c>
      <c s="36" t="s">
        <v>95</v>
      </c>
      <c s="37">
        <v>30.6</v>
      </c>
      <c s="36">
        <v>0</v>
      </c>
      <c s="36">
        <f>ROUND(G310*H310,6)</f>
      </c>
      <c r="L310" s="38">
        <v>0</v>
      </c>
      <c s="32">
        <f>ROUND(ROUND(L310,2)*ROUND(G310,3),2)</f>
      </c>
      <c s="36" t="s">
        <v>54</v>
      </c>
      <c>
        <f>(M310*21)/100</f>
      </c>
      <c t="s">
        <v>27</v>
      </c>
    </row>
    <row r="311" spans="1:5" ht="12.75">
      <c r="A311" s="35" t="s">
        <v>55</v>
      </c>
      <c r="E311" s="39" t="s">
        <v>5</v>
      </c>
    </row>
    <row r="312" spans="1:5" ht="89.25">
      <c r="A312" s="35" t="s">
        <v>56</v>
      </c>
      <c r="E312" s="40" t="s">
        <v>7857</v>
      </c>
    </row>
    <row r="313" spans="1:5" ht="242.25">
      <c r="A313" t="s">
        <v>58</v>
      </c>
      <c r="E313" s="39" t="s">
        <v>3878</v>
      </c>
    </row>
    <row r="314" spans="1:16" ht="12.75">
      <c r="A314" t="s">
        <v>49</v>
      </c>
      <c s="34" t="s">
        <v>278</v>
      </c>
      <c s="34" t="s">
        <v>3586</v>
      </c>
      <c s="35" t="s">
        <v>5</v>
      </c>
      <c s="6" t="s">
        <v>3587</v>
      </c>
      <c s="36" t="s">
        <v>90</v>
      </c>
      <c s="37">
        <v>18</v>
      </c>
      <c s="36">
        <v>0</v>
      </c>
      <c s="36">
        <f>ROUND(G314*H314,6)</f>
      </c>
      <c r="L314" s="38">
        <v>0</v>
      </c>
      <c s="32">
        <f>ROUND(ROUND(L314,2)*ROUND(G314,3),2)</f>
      </c>
      <c s="36" t="s">
        <v>54</v>
      </c>
      <c>
        <f>(M314*21)/100</f>
      </c>
      <c t="s">
        <v>27</v>
      </c>
    </row>
    <row r="315" spans="1:5" ht="38.25">
      <c r="A315" s="35" t="s">
        <v>55</v>
      </c>
      <c r="E315" s="39" t="s">
        <v>7858</v>
      </c>
    </row>
    <row r="316" spans="1:5" ht="89.25">
      <c r="A316" s="35" t="s">
        <v>56</v>
      </c>
      <c r="E316" s="40" t="s">
        <v>7859</v>
      </c>
    </row>
    <row r="317" spans="1:5" ht="89.25">
      <c r="A317" t="s">
        <v>58</v>
      </c>
      <c r="E317" s="39" t="s">
        <v>3590</v>
      </c>
    </row>
    <row r="318" spans="1:16" ht="12.75">
      <c r="A318" t="s">
        <v>49</v>
      </c>
      <c s="34" t="s">
        <v>282</v>
      </c>
      <c s="34" t="s">
        <v>7860</v>
      </c>
      <c s="35" t="s">
        <v>5</v>
      </c>
      <c s="6" t="s">
        <v>7861</v>
      </c>
      <c s="36" t="s">
        <v>90</v>
      </c>
      <c s="37">
        <v>2</v>
      </c>
      <c s="36">
        <v>0</v>
      </c>
      <c s="36">
        <f>ROUND(G318*H318,6)</f>
      </c>
      <c r="L318" s="38">
        <v>0</v>
      </c>
      <c s="32">
        <f>ROUND(ROUND(L318,2)*ROUND(G318,3),2)</f>
      </c>
      <c s="36" t="s">
        <v>54</v>
      </c>
      <c>
        <f>(M318*21)/100</f>
      </c>
      <c t="s">
        <v>27</v>
      </c>
    </row>
    <row r="319" spans="1:5" ht="38.25">
      <c r="A319" s="35" t="s">
        <v>55</v>
      </c>
      <c r="E319" s="39" t="s">
        <v>7862</v>
      </c>
    </row>
    <row r="320" spans="1:5" ht="25.5">
      <c r="A320" s="35" t="s">
        <v>56</v>
      </c>
      <c r="E320" s="40" t="s">
        <v>7863</v>
      </c>
    </row>
    <row r="321" spans="1:5" ht="89.25">
      <c r="A321" t="s">
        <v>58</v>
      </c>
      <c r="E321" s="39" t="s">
        <v>3590</v>
      </c>
    </row>
    <row r="322" spans="1:16" ht="12.75">
      <c r="A322" t="s">
        <v>49</v>
      </c>
      <c s="34" t="s">
        <v>286</v>
      </c>
      <c s="34" t="s">
        <v>7043</v>
      </c>
      <c s="35" t="s">
        <v>5</v>
      </c>
      <c s="6" t="s">
        <v>7044</v>
      </c>
      <c s="36" t="s">
        <v>90</v>
      </c>
      <c s="37">
        <v>2</v>
      </c>
      <c s="36">
        <v>0</v>
      </c>
      <c s="36">
        <f>ROUND(G322*H322,6)</f>
      </c>
      <c r="L322" s="38">
        <v>0</v>
      </c>
      <c s="32">
        <f>ROUND(ROUND(L322,2)*ROUND(G322,3),2)</f>
      </c>
      <c s="36" t="s">
        <v>54</v>
      </c>
      <c>
        <f>(M322*21)/100</f>
      </c>
      <c t="s">
        <v>27</v>
      </c>
    </row>
    <row r="323" spans="1:5" ht="38.25">
      <c r="A323" s="35" t="s">
        <v>55</v>
      </c>
      <c r="E323" s="39" t="s">
        <v>7864</v>
      </c>
    </row>
    <row r="324" spans="1:5" ht="25.5">
      <c r="A324" s="35" t="s">
        <v>56</v>
      </c>
      <c r="E324" s="40" t="s">
        <v>7046</v>
      </c>
    </row>
    <row r="325" spans="1:5" ht="89.25">
      <c r="A325" t="s">
        <v>58</v>
      </c>
      <c r="E325" s="39" t="s">
        <v>3590</v>
      </c>
    </row>
    <row r="326" spans="1:16" ht="12.75">
      <c r="A326" t="s">
        <v>49</v>
      </c>
      <c s="34" t="s">
        <v>290</v>
      </c>
      <c s="34" t="s">
        <v>7047</v>
      </c>
      <c s="35" t="s">
        <v>5</v>
      </c>
      <c s="6" t="s">
        <v>7048</v>
      </c>
      <c s="36" t="s">
        <v>75</v>
      </c>
      <c s="37">
        <v>3.3</v>
      </c>
      <c s="36">
        <v>0</v>
      </c>
      <c s="36">
        <f>ROUND(G326*H326,6)</f>
      </c>
      <c r="L326" s="38">
        <v>0</v>
      </c>
      <c s="32">
        <f>ROUND(ROUND(L326,2)*ROUND(G326,3),2)</f>
      </c>
      <c s="36" t="s">
        <v>54</v>
      </c>
      <c>
        <f>(M326*21)/100</f>
      </c>
      <c t="s">
        <v>27</v>
      </c>
    </row>
    <row r="327" spans="1:5" ht="12.75">
      <c r="A327" s="35" t="s">
        <v>55</v>
      </c>
      <c r="E327" s="39" t="s">
        <v>7049</v>
      </c>
    </row>
    <row r="328" spans="1:5" ht="89.25">
      <c r="A328" s="35" t="s">
        <v>56</v>
      </c>
      <c r="E328" s="40" t="s">
        <v>7865</v>
      </c>
    </row>
    <row r="329" spans="1:5" ht="369.75">
      <c r="A329" t="s">
        <v>58</v>
      </c>
      <c r="E329" s="39" t="s">
        <v>457</v>
      </c>
    </row>
    <row r="330" spans="1:16" ht="12.75">
      <c r="A330" t="s">
        <v>49</v>
      </c>
      <c s="34" t="s">
        <v>806</v>
      </c>
      <c s="34" t="s">
        <v>7630</v>
      </c>
      <c s="35" t="s">
        <v>5</v>
      </c>
      <c s="6" t="s">
        <v>7039</v>
      </c>
      <c s="36" t="s">
        <v>95</v>
      </c>
      <c s="37">
        <v>211</v>
      </c>
      <c s="36">
        <v>0</v>
      </c>
      <c s="36">
        <f>ROUND(G330*H330,6)</f>
      </c>
      <c r="L330" s="38">
        <v>0</v>
      </c>
      <c s="32">
        <f>ROUND(ROUND(L330,2)*ROUND(G330,3),2)</f>
      </c>
      <c s="36" t="s">
        <v>54</v>
      </c>
      <c>
        <f>(M330*21)/100</f>
      </c>
      <c t="s">
        <v>27</v>
      </c>
    </row>
    <row r="331" spans="1:5" ht="12.75">
      <c r="A331" s="35" t="s">
        <v>55</v>
      </c>
      <c r="E331" s="39" t="s">
        <v>5</v>
      </c>
    </row>
    <row r="332" spans="1:5" ht="25.5">
      <c r="A332" s="35" t="s">
        <v>56</v>
      </c>
      <c r="E332" s="40" t="s">
        <v>7866</v>
      </c>
    </row>
    <row r="333" spans="1:5" ht="242.25">
      <c r="A333" t="s">
        <v>58</v>
      </c>
      <c r="E333" s="39" t="s">
        <v>3878</v>
      </c>
    </row>
    <row r="334" spans="1:13" ht="12.75">
      <c r="A334" t="s">
        <v>46</v>
      </c>
      <c r="C334" s="31" t="s">
        <v>108</v>
      </c>
      <c r="E334" s="33" t="s">
        <v>2697</v>
      </c>
      <c r="J334" s="32">
        <f>0</f>
      </c>
      <c s="32">
        <f>0</f>
      </c>
      <c s="32">
        <f>0+L335+L339+L343+L347+L351+L355+L359+L363+L367+L371+L375+L379+L383+L387+L391+L395+L399+L403+L407</f>
      </c>
      <c s="32">
        <f>0+M335+M339+M343+M347+M351+M355+M359+M363+M367+M371+M375+M379+M383+M387+M391+M395+M399+M403+M407</f>
      </c>
    </row>
    <row r="335" spans="1:16" ht="12.75">
      <c r="A335" t="s">
        <v>49</v>
      </c>
      <c s="34" t="s">
        <v>294</v>
      </c>
      <c s="34" t="s">
        <v>6044</v>
      </c>
      <c s="35" t="s">
        <v>5</v>
      </c>
      <c s="6" t="s">
        <v>6045</v>
      </c>
      <c s="36" t="s">
        <v>469</v>
      </c>
      <c s="37">
        <v>571.725</v>
      </c>
      <c s="36">
        <v>0</v>
      </c>
      <c s="36">
        <f>ROUND(G335*H335,6)</f>
      </c>
      <c r="L335" s="38">
        <v>0</v>
      </c>
      <c s="32">
        <f>ROUND(ROUND(L335,2)*ROUND(G335,3),2)</f>
      </c>
      <c s="36" t="s">
        <v>54</v>
      </c>
      <c>
        <f>(M335*21)/100</f>
      </c>
      <c t="s">
        <v>27</v>
      </c>
    </row>
    <row r="336" spans="1:5" ht="12.75">
      <c r="A336" s="35" t="s">
        <v>55</v>
      </c>
      <c r="E336" s="39" t="s">
        <v>5</v>
      </c>
    </row>
    <row r="337" spans="1:5" ht="409.5">
      <c r="A337" s="35" t="s">
        <v>56</v>
      </c>
      <c r="E337" s="40" t="s">
        <v>7867</v>
      </c>
    </row>
    <row r="338" spans="1:5" ht="25.5">
      <c r="A338" t="s">
        <v>58</v>
      </c>
      <c r="E338" s="39" t="s">
        <v>6047</v>
      </c>
    </row>
    <row r="339" spans="1:16" ht="12.75">
      <c r="A339" t="s">
        <v>49</v>
      </c>
      <c s="34" t="s">
        <v>50</v>
      </c>
      <c s="34" t="s">
        <v>4309</v>
      </c>
      <c s="35" t="s">
        <v>5</v>
      </c>
      <c s="6" t="s">
        <v>4310</v>
      </c>
      <c s="36" t="s">
        <v>95</v>
      </c>
      <c s="37">
        <v>55</v>
      </c>
      <c s="36">
        <v>0</v>
      </c>
      <c s="36">
        <f>ROUND(G339*H339,6)</f>
      </c>
      <c r="L339" s="38">
        <v>0</v>
      </c>
      <c s="32">
        <f>ROUND(ROUND(L339,2)*ROUND(G339,3),2)</f>
      </c>
      <c s="36" t="s">
        <v>54</v>
      </c>
      <c>
        <f>(M339*21)/100</f>
      </c>
      <c t="s">
        <v>27</v>
      </c>
    </row>
    <row r="340" spans="1:5" ht="12.75">
      <c r="A340" s="35" t="s">
        <v>55</v>
      </c>
      <c r="E340" s="39" t="s">
        <v>7868</v>
      </c>
    </row>
    <row r="341" spans="1:5" ht="89.25">
      <c r="A341" s="35" t="s">
        <v>56</v>
      </c>
      <c r="E341" s="40" t="s">
        <v>7869</v>
      </c>
    </row>
    <row r="342" spans="1:5" ht="89.25">
      <c r="A342" t="s">
        <v>58</v>
      </c>
      <c r="E342" s="39" t="s">
        <v>3604</v>
      </c>
    </row>
    <row r="343" spans="1:16" ht="12.75">
      <c r="A343" t="s">
        <v>49</v>
      </c>
      <c s="34" t="s">
        <v>60</v>
      </c>
      <c s="34" t="s">
        <v>5280</v>
      </c>
      <c s="35" t="s">
        <v>5</v>
      </c>
      <c s="6" t="s">
        <v>5281</v>
      </c>
      <c s="36" t="s">
        <v>75</v>
      </c>
      <c s="37">
        <v>15.73</v>
      </c>
      <c s="36">
        <v>0</v>
      </c>
      <c s="36">
        <f>ROUND(G343*H343,6)</f>
      </c>
      <c r="L343" s="38">
        <v>0</v>
      </c>
      <c s="32">
        <f>ROUND(ROUND(L343,2)*ROUND(G343,3),2)</f>
      </c>
      <c s="36" t="s">
        <v>54</v>
      </c>
      <c>
        <f>(M343*21)/100</f>
      </c>
      <c t="s">
        <v>27</v>
      </c>
    </row>
    <row r="344" spans="1:5" ht="12.75">
      <c r="A344" s="35" t="s">
        <v>55</v>
      </c>
      <c r="E344" s="39" t="s">
        <v>5</v>
      </c>
    </row>
    <row r="345" spans="1:5" ht="89.25">
      <c r="A345" s="35" t="s">
        <v>56</v>
      </c>
      <c r="E345" s="40" t="s">
        <v>7870</v>
      </c>
    </row>
    <row r="346" spans="1:5" ht="229.5">
      <c r="A346" t="s">
        <v>58</v>
      </c>
      <c r="E346" s="39" t="s">
        <v>5284</v>
      </c>
    </row>
    <row r="347" spans="1:16" ht="12.75">
      <c r="A347" t="s">
        <v>49</v>
      </c>
      <c s="34" t="s">
        <v>64</v>
      </c>
      <c s="34" t="s">
        <v>3891</v>
      </c>
      <c s="35" t="s">
        <v>5</v>
      </c>
      <c s="6" t="s">
        <v>3892</v>
      </c>
      <c s="36" t="s">
        <v>1908</v>
      </c>
      <c s="37">
        <v>1036.8</v>
      </c>
      <c s="36">
        <v>0</v>
      </c>
      <c s="36">
        <f>ROUND(G347*H347,6)</f>
      </c>
      <c r="L347" s="38">
        <v>0</v>
      </c>
      <c s="32">
        <f>ROUND(ROUND(L347,2)*ROUND(G347,3),2)</f>
      </c>
      <c s="36" t="s">
        <v>54</v>
      </c>
      <c>
        <f>(M347*21)/100</f>
      </c>
      <c t="s">
        <v>27</v>
      </c>
    </row>
    <row r="348" spans="1:5" ht="12.75">
      <c r="A348" s="35" t="s">
        <v>55</v>
      </c>
      <c r="E348" s="39" t="s">
        <v>7053</v>
      </c>
    </row>
    <row r="349" spans="1:5" ht="89.25">
      <c r="A349" s="35" t="s">
        <v>56</v>
      </c>
      <c r="E349" s="40" t="s">
        <v>7871</v>
      </c>
    </row>
    <row r="350" spans="1:5" ht="357">
      <c r="A350" t="s">
        <v>58</v>
      </c>
      <c r="E350" s="39" t="s">
        <v>3894</v>
      </c>
    </row>
    <row r="351" spans="1:16" ht="12.75">
      <c r="A351" t="s">
        <v>49</v>
      </c>
      <c s="34" t="s">
        <v>67</v>
      </c>
      <c s="34" t="s">
        <v>5771</v>
      </c>
      <c s="35" t="s">
        <v>5</v>
      </c>
      <c s="6" t="s">
        <v>5772</v>
      </c>
      <c s="36" t="s">
        <v>469</v>
      </c>
      <c s="37">
        <v>649.2</v>
      </c>
      <c s="36">
        <v>0</v>
      </c>
      <c s="36">
        <f>ROUND(G351*H351,6)</f>
      </c>
      <c r="L351" s="38">
        <v>0</v>
      </c>
      <c s="32">
        <f>ROUND(ROUND(L351,2)*ROUND(G351,3),2)</f>
      </c>
      <c s="36" t="s">
        <v>54</v>
      </c>
      <c>
        <f>(M351*21)/100</f>
      </c>
      <c t="s">
        <v>27</v>
      </c>
    </row>
    <row r="352" spans="1:5" ht="12.75">
      <c r="A352" s="35" t="s">
        <v>55</v>
      </c>
      <c r="E352" s="39" t="s">
        <v>5</v>
      </c>
    </row>
    <row r="353" spans="1:5" ht="178.5">
      <c r="A353" s="35" t="s">
        <v>56</v>
      </c>
      <c r="E353" s="40" t="s">
        <v>7872</v>
      </c>
    </row>
    <row r="354" spans="1:5" ht="25.5">
      <c r="A354" t="s">
        <v>58</v>
      </c>
      <c r="E354" s="39" t="s">
        <v>4212</v>
      </c>
    </row>
    <row r="355" spans="1:16" ht="12.75">
      <c r="A355" t="s">
        <v>49</v>
      </c>
      <c s="34" t="s">
        <v>764</v>
      </c>
      <c s="34" t="s">
        <v>7057</v>
      </c>
      <c s="35" t="s">
        <v>5</v>
      </c>
      <c s="6" t="s">
        <v>7058</v>
      </c>
      <c s="36" t="s">
        <v>469</v>
      </c>
      <c s="37">
        <v>4148.21</v>
      </c>
      <c s="36">
        <v>0</v>
      </c>
      <c s="36">
        <f>ROUND(G355*H355,6)</f>
      </c>
      <c r="L355" s="38">
        <v>0</v>
      </c>
      <c s="32">
        <f>ROUND(ROUND(L355,2)*ROUND(G355,3),2)</f>
      </c>
      <c s="36" t="s">
        <v>54</v>
      </c>
      <c>
        <f>(M355*21)/100</f>
      </c>
      <c t="s">
        <v>27</v>
      </c>
    </row>
    <row r="356" spans="1:5" ht="12.75">
      <c r="A356" s="35" t="s">
        <v>55</v>
      </c>
      <c r="E356" s="39" t="s">
        <v>7059</v>
      </c>
    </row>
    <row r="357" spans="1:5" ht="357">
      <c r="A357" s="35" t="s">
        <v>56</v>
      </c>
      <c r="E357" s="40" t="s">
        <v>7873</v>
      </c>
    </row>
    <row r="358" spans="1:5" ht="25.5">
      <c r="A358" t="s">
        <v>58</v>
      </c>
      <c r="E358" s="39" t="s">
        <v>4212</v>
      </c>
    </row>
    <row r="359" spans="1:16" ht="12.75">
      <c r="A359" t="s">
        <v>49</v>
      </c>
      <c s="34" t="s">
        <v>767</v>
      </c>
      <c s="34" t="s">
        <v>4213</v>
      </c>
      <c s="35" t="s">
        <v>5</v>
      </c>
      <c s="6" t="s">
        <v>4214</v>
      </c>
      <c s="36" t="s">
        <v>75</v>
      </c>
      <c s="37">
        <v>19.826</v>
      </c>
      <c s="36">
        <v>0</v>
      </c>
      <c s="36">
        <f>ROUND(G359*H359,6)</f>
      </c>
      <c r="L359" s="38">
        <v>0</v>
      </c>
      <c s="32">
        <f>ROUND(ROUND(L359,2)*ROUND(G359,3),2)</f>
      </c>
      <c s="36" t="s">
        <v>54</v>
      </c>
      <c>
        <f>(M359*21)/100</f>
      </c>
      <c t="s">
        <v>27</v>
      </c>
    </row>
    <row r="360" spans="1:5" ht="12.75">
      <c r="A360" s="35" t="s">
        <v>55</v>
      </c>
      <c r="E360" s="39" t="s">
        <v>7874</v>
      </c>
    </row>
    <row r="361" spans="1:5" ht="89.25">
      <c r="A361" s="35" t="s">
        <v>56</v>
      </c>
      <c r="E361" s="40" t="s">
        <v>7875</v>
      </c>
    </row>
    <row r="362" spans="1:5" ht="114.75">
      <c r="A362" t="s">
        <v>58</v>
      </c>
      <c r="E362" s="39" t="s">
        <v>4033</v>
      </c>
    </row>
    <row r="363" spans="1:16" ht="12.75">
      <c r="A363" t="s">
        <v>49</v>
      </c>
      <c s="34" t="s">
        <v>770</v>
      </c>
      <c s="34" t="s">
        <v>4216</v>
      </c>
      <c s="35" t="s">
        <v>5</v>
      </c>
      <c s="6" t="s">
        <v>4217</v>
      </c>
      <c s="36" t="s">
        <v>1574</v>
      </c>
      <c s="37">
        <v>1506.776</v>
      </c>
      <c s="36">
        <v>0</v>
      </c>
      <c s="36">
        <f>ROUND(G363*H363,6)</f>
      </c>
      <c r="L363" s="38">
        <v>0</v>
      </c>
      <c s="32">
        <f>ROUND(ROUND(L363,2)*ROUND(G363,3),2)</f>
      </c>
      <c s="36" t="s">
        <v>54</v>
      </c>
      <c>
        <f>(M363*21)/100</f>
      </c>
      <c t="s">
        <v>27</v>
      </c>
    </row>
    <row r="364" spans="1:5" ht="12.75">
      <c r="A364" s="35" t="s">
        <v>55</v>
      </c>
      <c r="E364" s="39" t="s">
        <v>6919</v>
      </c>
    </row>
    <row r="365" spans="1:5" ht="25.5">
      <c r="A365" s="35" t="s">
        <v>56</v>
      </c>
      <c r="E365" s="40" t="s">
        <v>7876</v>
      </c>
    </row>
    <row r="366" spans="1:5" ht="25.5">
      <c r="A366" t="s">
        <v>58</v>
      </c>
      <c r="E366" s="39" t="s">
        <v>1927</v>
      </c>
    </row>
    <row r="367" spans="1:16" ht="12.75">
      <c r="A367" t="s">
        <v>49</v>
      </c>
      <c s="34" t="s">
        <v>773</v>
      </c>
      <c s="34" t="s">
        <v>4030</v>
      </c>
      <c s="35" t="s">
        <v>5</v>
      </c>
      <c s="6" t="s">
        <v>4031</v>
      </c>
      <c s="36" t="s">
        <v>75</v>
      </c>
      <c s="37">
        <v>161.859</v>
      </c>
      <c s="36">
        <v>0</v>
      </c>
      <c s="36">
        <f>ROUND(G367*H367,6)</f>
      </c>
      <c r="L367" s="38">
        <v>0</v>
      </c>
      <c s="32">
        <f>ROUND(ROUND(L367,2)*ROUND(G367,3),2)</f>
      </c>
      <c s="36" t="s">
        <v>54</v>
      </c>
      <c>
        <f>(M367*21)/100</f>
      </c>
      <c t="s">
        <v>27</v>
      </c>
    </row>
    <row r="368" spans="1:5" ht="12.75">
      <c r="A368" s="35" t="s">
        <v>55</v>
      </c>
      <c r="E368" s="39" t="s">
        <v>5</v>
      </c>
    </row>
    <row r="369" spans="1:5" ht="293.25">
      <c r="A369" s="35" t="s">
        <v>56</v>
      </c>
      <c r="E369" s="40" t="s">
        <v>7877</v>
      </c>
    </row>
    <row r="370" spans="1:5" ht="114.75">
      <c r="A370" t="s">
        <v>58</v>
      </c>
      <c r="E370" s="39" t="s">
        <v>4033</v>
      </c>
    </row>
    <row r="371" spans="1:16" ht="12.75">
      <c r="A371" t="s">
        <v>49</v>
      </c>
      <c s="34" t="s">
        <v>776</v>
      </c>
      <c s="34" t="s">
        <v>1925</v>
      </c>
      <c s="35" t="s">
        <v>5</v>
      </c>
      <c s="6" t="s">
        <v>1926</v>
      </c>
      <c s="36" t="s">
        <v>1574</v>
      </c>
      <c s="37">
        <v>16185.9</v>
      </c>
      <c s="36">
        <v>0</v>
      </c>
      <c s="36">
        <f>ROUND(G371*H371,6)</f>
      </c>
      <c r="L371" s="38">
        <v>0</v>
      </c>
      <c s="32">
        <f>ROUND(ROUND(L371,2)*ROUND(G371,3),2)</f>
      </c>
      <c s="36" t="s">
        <v>54</v>
      </c>
      <c>
        <f>(M371*21)/100</f>
      </c>
      <c t="s">
        <v>27</v>
      </c>
    </row>
    <row r="372" spans="1:5" ht="12.75">
      <c r="A372" s="35" t="s">
        <v>55</v>
      </c>
      <c r="E372" s="39" t="s">
        <v>6919</v>
      </c>
    </row>
    <row r="373" spans="1:5" ht="25.5">
      <c r="A373" s="35" t="s">
        <v>56</v>
      </c>
      <c r="E373" s="40" t="s">
        <v>7878</v>
      </c>
    </row>
    <row r="374" spans="1:5" ht="25.5">
      <c r="A374" t="s">
        <v>58</v>
      </c>
      <c r="E374" s="39" t="s">
        <v>1927</v>
      </c>
    </row>
    <row r="375" spans="1:16" ht="12.75">
      <c r="A375" t="s">
        <v>49</v>
      </c>
      <c s="34" t="s">
        <v>779</v>
      </c>
      <c s="34" t="s">
        <v>3909</v>
      </c>
      <c s="35" t="s">
        <v>5</v>
      </c>
      <c s="6" t="s">
        <v>3910</v>
      </c>
      <c s="36" t="s">
        <v>1574</v>
      </c>
      <c s="37">
        <v>41.2</v>
      </c>
      <c s="36">
        <v>0</v>
      </c>
      <c s="36">
        <f>ROUND(G375*H375,6)</f>
      </c>
      <c r="L375" s="38">
        <v>0</v>
      </c>
      <c s="32">
        <f>ROUND(ROUND(L375,2)*ROUND(G375,3),2)</f>
      </c>
      <c s="36" t="s">
        <v>54</v>
      </c>
      <c>
        <f>(M375*21)/100</f>
      </c>
      <c t="s">
        <v>27</v>
      </c>
    </row>
    <row r="376" spans="1:5" ht="12.75">
      <c r="A376" s="35" t="s">
        <v>55</v>
      </c>
      <c r="E376" s="39" t="s">
        <v>5</v>
      </c>
    </row>
    <row r="377" spans="1:5" ht="38.25">
      <c r="A377" s="35" t="s">
        <v>56</v>
      </c>
      <c r="E377" s="40" t="s">
        <v>7879</v>
      </c>
    </row>
    <row r="378" spans="1:5" ht="25.5">
      <c r="A378" t="s">
        <v>58</v>
      </c>
      <c r="E378" s="39" t="s">
        <v>1927</v>
      </c>
    </row>
    <row r="379" spans="1:16" ht="12.75">
      <c r="A379" t="s">
        <v>49</v>
      </c>
      <c s="34" t="s">
        <v>782</v>
      </c>
      <c s="34" t="s">
        <v>7880</v>
      </c>
      <c s="35" t="s">
        <v>5</v>
      </c>
      <c s="6" t="s">
        <v>7881</v>
      </c>
      <c s="36" t="s">
        <v>75</v>
      </c>
      <c s="37">
        <v>26.16</v>
      </c>
      <c s="36">
        <v>0</v>
      </c>
      <c s="36">
        <f>ROUND(G379*H379,6)</f>
      </c>
      <c r="L379" s="38">
        <v>0</v>
      </c>
      <c s="32">
        <f>ROUND(ROUND(L379,2)*ROUND(G379,3),2)</f>
      </c>
      <c s="36" t="s">
        <v>54</v>
      </c>
      <c>
        <f>(M379*21)/100</f>
      </c>
      <c t="s">
        <v>27</v>
      </c>
    </row>
    <row r="380" spans="1:5" ht="12.75">
      <c r="A380" s="35" t="s">
        <v>55</v>
      </c>
      <c r="E380" s="39" t="s">
        <v>7882</v>
      </c>
    </row>
    <row r="381" spans="1:5" ht="38.25">
      <c r="A381" s="35" t="s">
        <v>56</v>
      </c>
      <c r="E381" s="40" t="s">
        <v>7883</v>
      </c>
    </row>
    <row r="382" spans="1:5" ht="102">
      <c r="A382" t="s">
        <v>58</v>
      </c>
      <c r="E382" s="39" t="s">
        <v>3638</v>
      </c>
    </row>
    <row r="383" spans="1:16" ht="12.75">
      <c r="A383" t="s">
        <v>49</v>
      </c>
      <c s="34" t="s">
        <v>809</v>
      </c>
      <c s="34" t="s">
        <v>7067</v>
      </c>
      <c s="35" t="s">
        <v>5</v>
      </c>
      <c s="6" t="s">
        <v>7068</v>
      </c>
      <c s="36" t="s">
        <v>90</v>
      </c>
      <c s="37">
        <v>30</v>
      </c>
      <c s="36">
        <v>0</v>
      </c>
      <c s="36">
        <f>ROUND(G383*H383,6)</f>
      </c>
      <c r="L383" s="38">
        <v>0</v>
      </c>
      <c s="32">
        <f>ROUND(ROUND(L383,2)*ROUND(G383,3),2)</f>
      </c>
      <c s="36" t="s">
        <v>54</v>
      </c>
      <c>
        <f>(M383*21)/100</f>
      </c>
      <c t="s">
        <v>27</v>
      </c>
    </row>
    <row r="384" spans="1:5" ht="229.5">
      <c r="A384" s="35" t="s">
        <v>55</v>
      </c>
      <c r="E384" s="39" t="s">
        <v>7069</v>
      </c>
    </row>
    <row r="385" spans="1:5" ht="12.75">
      <c r="A385" s="35" t="s">
        <v>56</v>
      </c>
      <c r="E385" s="40" t="s">
        <v>7884</v>
      </c>
    </row>
    <row r="386" spans="1:5" ht="25.5">
      <c r="A386" t="s">
        <v>58</v>
      </c>
      <c r="E386" s="39" t="s">
        <v>3890</v>
      </c>
    </row>
    <row r="387" spans="1:16" ht="12.75">
      <c r="A387" t="s">
        <v>49</v>
      </c>
      <c s="34" t="s">
        <v>812</v>
      </c>
      <c s="34" t="s">
        <v>7885</v>
      </c>
      <c s="35" t="s">
        <v>5</v>
      </c>
      <c s="6" t="s">
        <v>7886</v>
      </c>
      <c s="36" t="s">
        <v>90</v>
      </c>
      <c s="37">
        <v>2</v>
      </c>
      <c s="36">
        <v>0</v>
      </c>
      <c s="36">
        <f>ROUND(G387*H387,6)</f>
      </c>
      <c r="L387" s="38">
        <v>0</v>
      </c>
      <c s="32">
        <f>ROUND(ROUND(L387,2)*ROUND(G387,3),2)</f>
      </c>
      <c s="36" t="s">
        <v>54</v>
      </c>
      <c>
        <f>(M387*21)/100</f>
      </c>
      <c t="s">
        <v>27</v>
      </c>
    </row>
    <row r="388" spans="1:5" ht="12.75">
      <c r="A388" s="35" t="s">
        <v>55</v>
      </c>
      <c r="E388" s="39" t="s">
        <v>7887</v>
      </c>
    </row>
    <row r="389" spans="1:5" ht="12.75">
      <c r="A389" s="35" t="s">
        <v>56</v>
      </c>
      <c r="E389" s="40" t="s">
        <v>3769</v>
      </c>
    </row>
    <row r="390" spans="1:5" ht="127.5">
      <c r="A390" t="s">
        <v>58</v>
      </c>
      <c r="E390" s="39" t="s">
        <v>2805</v>
      </c>
    </row>
    <row r="391" spans="1:16" ht="12.75">
      <c r="A391" t="s">
        <v>49</v>
      </c>
      <c s="34" t="s">
        <v>815</v>
      </c>
      <c s="34" t="s">
        <v>7076</v>
      </c>
      <c s="35" t="s">
        <v>5</v>
      </c>
      <c s="6" t="s">
        <v>7058</v>
      </c>
      <c s="36" t="s">
        <v>469</v>
      </c>
      <c s="37">
        <v>9</v>
      </c>
      <c s="36">
        <v>0</v>
      </c>
      <c s="36">
        <f>ROUND(G391*H391,6)</f>
      </c>
      <c r="L391" s="38">
        <v>0</v>
      </c>
      <c s="32">
        <f>ROUND(ROUND(L391,2)*ROUND(G391,3),2)</f>
      </c>
      <c s="36" t="s">
        <v>54</v>
      </c>
      <c>
        <f>(M391*21)/100</f>
      </c>
      <c t="s">
        <v>27</v>
      </c>
    </row>
    <row r="392" spans="1:5" ht="12.75">
      <c r="A392" s="35" t="s">
        <v>55</v>
      </c>
      <c r="E392" s="39" t="s">
        <v>7077</v>
      </c>
    </row>
    <row r="393" spans="1:5" ht="25.5">
      <c r="A393" s="35" t="s">
        <v>56</v>
      </c>
      <c r="E393" s="40" t="s">
        <v>7888</v>
      </c>
    </row>
    <row r="394" spans="1:5" ht="25.5">
      <c r="A394" t="s">
        <v>58</v>
      </c>
      <c r="E394" s="39" t="s">
        <v>4212</v>
      </c>
    </row>
    <row r="395" spans="1:16" ht="12.75">
      <c r="A395" t="s">
        <v>49</v>
      </c>
      <c s="34" t="s">
        <v>819</v>
      </c>
      <c s="34" t="s">
        <v>7079</v>
      </c>
      <c s="35" t="s">
        <v>5</v>
      </c>
      <c s="6" t="s">
        <v>7080</v>
      </c>
      <c s="36" t="s">
        <v>95</v>
      </c>
      <c s="37">
        <v>231.2</v>
      </c>
      <c s="36">
        <v>0</v>
      </c>
      <c s="36">
        <f>ROUND(G395*H395,6)</f>
      </c>
      <c r="L395" s="38">
        <v>0</v>
      </c>
      <c s="32">
        <f>ROUND(ROUND(L395,2)*ROUND(G395,3),2)</f>
      </c>
      <c s="36" t="s">
        <v>54</v>
      </c>
      <c>
        <f>(M395*21)/100</f>
      </c>
      <c t="s">
        <v>27</v>
      </c>
    </row>
    <row r="396" spans="1:5" ht="12.75">
      <c r="A396" s="35" t="s">
        <v>55</v>
      </c>
      <c r="E396" s="39" t="s">
        <v>5</v>
      </c>
    </row>
    <row r="397" spans="1:5" ht="12.75">
      <c r="A397" s="35" t="s">
        <v>56</v>
      </c>
      <c r="E397" s="40" t="s">
        <v>7889</v>
      </c>
    </row>
    <row r="398" spans="1:5" ht="25.5">
      <c r="A398" t="s">
        <v>58</v>
      </c>
      <c r="E398" s="39" t="s">
        <v>7082</v>
      </c>
    </row>
    <row r="399" spans="1:16" ht="12.75">
      <c r="A399" t="s">
        <v>49</v>
      </c>
      <c s="34" t="s">
        <v>823</v>
      </c>
      <c s="34" t="s">
        <v>7083</v>
      </c>
      <c s="35" t="s">
        <v>5</v>
      </c>
      <c s="6" t="s">
        <v>7084</v>
      </c>
      <c s="36" t="s">
        <v>469</v>
      </c>
      <c s="37">
        <v>3.36</v>
      </c>
      <c s="36">
        <v>0</v>
      </c>
      <c s="36">
        <f>ROUND(G399*H399,6)</f>
      </c>
      <c r="L399" s="38">
        <v>0</v>
      </c>
      <c s="32">
        <f>ROUND(ROUND(L399,2)*ROUND(G399,3),2)</f>
      </c>
      <c s="36" t="s">
        <v>54</v>
      </c>
      <c>
        <f>(M399*21)/100</f>
      </c>
      <c t="s">
        <v>27</v>
      </c>
    </row>
    <row r="400" spans="1:5" ht="12.75">
      <c r="A400" s="35" t="s">
        <v>55</v>
      </c>
      <c r="E400" s="39" t="s">
        <v>5</v>
      </c>
    </row>
    <row r="401" spans="1:5" ht="12.75">
      <c r="A401" s="35" t="s">
        <v>56</v>
      </c>
      <c r="E401" s="40" t="s">
        <v>7890</v>
      </c>
    </row>
    <row r="402" spans="1:5" ht="25.5">
      <c r="A402" t="s">
        <v>58</v>
      </c>
      <c r="E402" s="39" t="s">
        <v>7082</v>
      </c>
    </row>
    <row r="403" spans="1:16" ht="12.75">
      <c r="A403" t="s">
        <v>49</v>
      </c>
      <c s="34" t="s">
        <v>826</v>
      </c>
      <c s="34" t="s">
        <v>7087</v>
      </c>
      <c s="35" t="s">
        <v>5</v>
      </c>
      <c s="6" t="s">
        <v>7088</v>
      </c>
      <c s="36" t="s">
        <v>95</v>
      </c>
      <c s="37">
        <v>315</v>
      </c>
      <c s="36">
        <v>0</v>
      </c>
      <c s="36">
        <f>ROUND(G403*H403,6)</f>
      </c>
      <c r="L403" s="38">
        <v>0</v>
      </c>
      <c s="32">
        <f>ROUND(ROUND(L403,2)*ROUND(G403,3),2)</f>
      </c>
      <c s="36" t="s">
        <v>54</v>
      </c>
      <c>
        <f>(M403*21)/100</f>
      </c>
      <c t="s">
        <v>27</v>
      </c>
    </row>
    <row r="404" spans="1:5" ht="12.75">
      <c r="A404" s="35" t="s">
        <v>55</v>
      </c>
      <c r="E404" s="39" t="s">
        <v>5</v>
      </c>
    </row>
    <row r="405" spans="1:5" ht="12.75">
      <c r="A405" s="35" t="s">
        <v>56</v>
      </c>
      <c r="E405" s="40" t="s">
        <v>7891</v>
      </c>
    </row>
    <row r="406" spans="1:5" ht="165.75">
      <c r="A406" t="s">
        <v>58</v>
      </c>
      <c r="E406" s="39" t="s">
        <v>7090</v>
      </c>
    </row>
    <row r="407" spans="1:16" ht="12.75">
      <c r="A407" t="s">
        <v>49</v>
      </c>
      <c s="34" t="s">
        <v>2054</v>
      </c>
      <c s="34" t="s">
        <v>7091</v>
      </c>
      <c s="35" t="s">
        <v>5</v>
      </c>
      <c s="6" t="s">
        <v>7092</v>
      </c>
      <c s="36" t="s">
        <v>469</v>
      </c>
      <c s="37">
        <v>337.62</v>
      </c>
      <c s="36">
        <v>0</v>
      </c>
      <c s="36">
        <f>ROUND(G407*H407,6)</f>
      </c>
      <c r="L407" s="38">
        <v>0</v>
      </c>
      <c s="32">
        <f>ROUND(ROUND(L407,2)*ROUND(G407,3),2)</f>
      </c>
      <c s="36" t="s">
        <v>54</v>
      </c>
      <c>
        <f>(M407*21)/100</f>
      </c>
      <c t="s">
        <v>27</v>
      </c>
    </row>
    <row r="408" spans="1:5" ht="12.75">
      <c r="A408" s="35" t="s">
        <v>55</v>
      </c>
      <c r="E408" s="39" t="s">
        <v>5</v>
      </c>
    </row>
    <row r="409" spans="1:5" ht="89.25">
      <c r="A409" s="35" t="s">
        <v>56</v>
      </c>
      <c r="E409" s="40" t="s">
        <v>7892</v>
      </c>
    </row>
    <row r="410" spans="1:5" ht="76.5">
      <c r="A410" t="s">
        <v>58</v>
      </c>
      <c r="E410" s="39" t="s">
        <v>3915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7893</v>
      </c>
      <c s="41">
        <f>Rekapitulace!C126</f>
      </c>
      <c s="20" t="s">
        <v>0</v>
      </c>
      <c t="s">
        <v>23</v>
      </c>
      <c t="s">
        <v>27</v>
      </c>
    </row>
    <row r="4" spans="1:16" ht="32" customHeight="1">
      <c r="A4" s="24" t="s">
        <v>20</v>
      </c>
      <c s="25" t="s">
        <v>28</v>
      </c>
      <c s="27" t="s">
        <v>7893</v>
      </c>
      <c r="E4" s="26" t="s">
        <v>7894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7897</v>
      </c>
      <c r="E8" s="30" t="s">
        <v>7896</v>
      </c>
      <c r="J8" s="29">
        <f>0+J9+J26+J119+J128+J133+J158+J163+J184</f>
      </c>
      <c s="29">
        <f>0+K9+K26+K119+K128+K133+K158+K163+K184</f>
      </c>
      <c s="29">
        <f>0+L9+L26+L119+L128+L133+L158+L163+L184</f>
      </c>
      <c s="29">
        <f>0+M9+M26+M119+M128+M133+M158+M163+M184</f>
      </c>
    </row>
    <row r="9" spans="1:13" ht="12.75">
      <c r="A9" t="s">
        <v>46</v>
      </c>
      <c r="C9" s="31" t="s">
        <v>47</v>
      </c>
      <c r="E9" s="33" t="s">
        <v>48</v>
      </c>
      <c r="J9" s="32">
        <f>0</f>
      </c>
      <c s="32">
        <f>0</f>
      </c>
      <c s="32">
        <f>0+L10+L14+L18+L22</f>
      </c>
      <c s="32">
        <f>0+M10+M14+M18+M22</f>
      </c>
    </row>
    <row r="10" spans="1:16" ht="12.75">
      <c r="A10" t="s">
        <v>49</v>
      </c>
      <c s="34" t="s">
        <v>71</v>
      </c>
      <c s="34" t="s">
        <v>7898</v>
      </c>
      <c s="35" t="s">
        <v>5</v>
      </c>
      <c s="6" t="s">
        <v>7899</v>
      </c>
      <c s="36" t="s">
        <v>75</v>
      </c>
      <c s="37">
        <v>34.65</v>
      </c>
      <c s="36">
        <v>0</v>
      </c>
      <c s="36">
        <f>ROUND(G10*H10,6)</f>
      </c>
      <c r="L10" s="38">
        <v>0</v>
      </c>
      <c s="32">
        <f>ROUND(ROUND(L10,2)*ROUND(G10,3),2)</f>
      </c>
      <c s="36" t="s">
        <v>429</v>
      </c>
      <c>
        <f>(M10*21)/100</f>
      </c>
      <c t="s">
        <v>27</v>
      </c>
    </row>
    <row r="11" spans="1:5" ht="12.75">
      <c r="A11" s="35" t="s">
        <v>55</v>
      </c>
      <c r="E11" s="39" t="s">
        <v>5</v>
      </c>
    </row>
    <row r="12" spans="1:5" ht="12.75">
      <c r="A12" s="35" t="s">
        <v>56</v>
      </c>
      <c r="E12" s="40" t="s">
        <v>7900</v>
      </c>
    </row>
    <row r="13" spans="1:5" ht="25.5">
      <c r="A13" t="s">
        <v>58</v>
      </c>
      <c r="E13" s="39" t="s">
        <v>7901</v>
      </c>
    </row>
    <row r="14" spans="1:16" ht="25.5">
      <c r="A14" t="s">
        <v>49</v>
      </c>
      <c s="34" t="s">
        <v>27</v>
      </c>
      <c s="34" t="s">
        <v>427</v>
      </c>
      <c s="35" t="s">
        <v>5</v>
      </c>
      <c s="6" t="s">
        <v>428</v>
      </c>
      <c s="36" t="s">
        <v>53</v>
      </c>
      <c s="37">
        <v>589.41</v>
      </c>
      <c s="36">
        <v>0</v>
      </c>
      <c s="36">
        <f>ROUND(G14*H14,6)</f>
      </c>
      <c r="L14" s="38">
        <v>0</v>
      </c>
      <c s="32">
        <f>ROUND(ROUND(L14,2)*ROUND(G14,3),2)</f>
      </c>
      <c s="36" t="s">
        <v>429</v>
      </c>
      <c>
        <f>(M14*21)/100</f>
      </c>
      <c t="s">
        <v>27</v>
      </c>
    </row>
    <row r="15" spans="1:5" ht="12.75">
      <c r="A15" s="35" t="s">
        <v>55</v>
      </c>
      <c r="E15" s="39" t="s">
        <v>5</v>
      </c>
    </row>
    <row r="16" spans="1:5" ht="12.75">
      <c r="A16" s="35" t="s">
        <v>56</v>
      </c>
      <c r="E16" s="40" t="s">
        <v>7902</v>
      </c>
    </row>
    <row r="17" spans="1:5" ht="140.25">
      <c r="A17" t="s">
        <v>58</v>
      </c>
      <c r="E17" s="39" t="s">
        <v>59</v>
      </c>
    </row>
    <row r="18" spans="1:16" ht="25.5">
      <c r="A18" t="s">
        <v>49</v>
      </c>
      <c s="34" t="s">
        <v>26</v>
      </c>
      <c s="34" t="s">
        <v>4057</v>
      </c>
      <c s="35" t="s">
        <v>5</v>
      </c>
      <c s="6" t="s">
        <v>4058</v>
      </c>
      <c s="36" t="s">
        <v>53</v>
      </c>
      <c s="37">
        <v>205.597</v>
      </c>
      <c s="36">
        <v>0</v>
      </c>
      <c s="36">
        <f>ROUND(G18*H18,6)</f>
      </c>
      <c r="L18" s="38">
        <v>0</v>
      </c>
      <c s="32">
        <f>ROUND(ROUND(L18,2)*ROUND(G18,3),2)</f>
      </c>
      <c s="36" t="s">
        <v>429</v>
      </c>
      <c>
        <f>(M18*21)/100</f>
      </c>
      <c t="s">
        <v>27</v>
      </c>
    </row>
    <row r="19" spans="1:5" ht="12.75">
      <c r="A19" s="35" t="s">
        <v>55</v>
      </c>
      <c r="E19" s="39" t="s">
        <v>5</v>
      </c>
    </row>
    <row r="20" spans="1:5" ht="12.75">
      <c r="A20" s="35" t="s">
        <v>56</v>
      </c>
      <c r="E20" s="40" t="s">
        <v>7903</v>
      </c>
    </row>
    <row r="21" spans="1:5" ht="140.25">
      <c r="A21" t="s">
        <v>58</v>
      </c>
      <c r="E21" s="39" t="s">
        <v>59</v>
      </c>
    </row>
    <row r="22" spans="1:16" ht="25.5">
      <c r="A22" t="s">
        <v>49</v>
      </c>
      <c s="34" t="s">
        <v>87</v>
      </c>
      <c s="34" t="s">
        <v>923</v>
      </c>
      <c s="35" t="s">
        <v>5</v>
      </c>
      <c s="6" t="s">
        <v>924</v>
      </c>
      <c s="36" t="s">
        <v>53</v>
      </c>
      <c s="37">
        <v>17.55</v>
      </c>
      <c s="36">
        <v>0</v>
      </c>
      <c s="36">
        <f>ROUND(G22*H22,6)</f>
      </c>
      <c r="L22" s="38">
        <v>0</v>
      </c>
      <c s="32">
        <f>ROUND(ROUND(L22,2)*ROUND(G22,3),2)</f>
      </c>
      <c s="36" t="s">
        <v>429</v>
      </c>
      <c>
        <f>(M22*21)/100</f>
      </c>
      <c t="s">
        <v>27</v>
      </c>
    </row>
    <row r="23" spans="1:5" ht="12.75">
      <c r="A23" s="35" t="s">
        <v>55</v>
      </c>
      <c r="E23" s="39" t="s">
        <v>5</v>
      </c>
    </row>
    <row r="24" spans="1:5" ht="12.75">
      <c r="A24" s="35" t="s">
        <v>56</v>
      </c>
      <c r="E24" s="40" t="s">
        <v>7904</v>
      </c>
    </row>
    <row r="25" spans="1:5" ht="140.25">
      <c r="A25" t="s">
        <v>58</v>
      </c>
      <c r="E25" s="39" t="s">
        <v>59</v>
      </c>
    </row>
    <row r="26" spans="1:13" ht="12.75">
      <c r="A26" t="s">
        <v>46</v>
      </c>
      <c r="C26" s="31" t="s">
        <v>71</v>
      </c>
      <c r="E26" s="33" t="s">
        <v>72</v>
      </c>
      <c r="J26" s="32">
        <f>0</f>
      </c>
      <c s="32">
        <f>0</f>
      </c>
      <c s="32">
        <f>0+L27+L31+L35+L39+L43+L47+L51+L55+L59+L63+L67+L71+L75+L79+L83+L87+L91+L95+L99+L103+L107+L111+L115</f>
      </c>
      <c s="32">
        <f>0+M27+M31+M35+M39+M43+M47+M51+M55+M59+M63+M67+M71+M75+M79+M83+M87+M91+M95+M99+M103+M107+M111+M115</f>
      </c>
    </row>
    <row r="27" spans="1:16" ht="12.75">
      <c r="A27" t="s">
        <v>49</v>
      </c>
      <c s="34" t="s">
        <v>92</v>
      </c>
      <c s="34" t="s">
        <v>6744</v>
      </c>
      <c s="35" t="s">
        <v>5</v>
      </c>
      <c s="6" t="s">
        <v>6745</v>
      </c>
      <c s="36" t="s">
        <v>469</v>
      </c>
      <c s="37">
        <v>27.45</v>
      </c>
      <c s="36">
        <v>0</v>
      </c>
      <c s="36">
        <f>ROUND(G27*H27,6)</f>
      </c>
      <c r="L27" s="38">
        <v>0</v>
      </c>
      <c s="32">
        <f>ROUND(ROUND(L27,2)*ROUND(G27,3),2)</f>
      </c>
      <c s="36" t="s">
        <v>429</v>
      </c>
      <c>
        <f>(M27*21)/100</f>
      </c>
      <c t="s">
        <v>27</v>
      </c>
    </row>
    <row r="28" spans="1:5" ht="12.75">
      <c r="A28" s="35" t="s">
        <v>55</v>
      </c>
      <c r="E28" s="39" t="s">
        <v>5</v>
      </c>
    </row>
    <row r="29" spans="1:5" ht="12.75">
      <c r="A29" s="35" t="s">
        <v>56</v>
      </c>
      <c r="E29" s="40" t="s">
        <v>7905</v>
      </c>
    </row>
    <row r="30" spans="1:5" ht="12.75">
      <c r="A30" t="s">
        <v>58</v>
      </c>
      <c r="E30" s="39" t="s">
        <v>6747</v>
      </c>
    </row>
    <row r="31" spans="1:16" ht="25.5">
      <c r="A31" t="s">
        <v>49</v>
      </c>
      <c s="34" t="s">
        <v>97</v>
      </c>
      <c s="34" t="s">
        <v>6770</v>
      </c>
      <c s="35" t="s">
        <v>5</v>
      </c>
      <c s="6" t="s">
        <v>6771</v>
      </c>
      <c s="36" t="s">
        <v>75</v>
      </c>
      <c s="37">
        <v>81.15</v>
      </c>
      <c s="36">
        <v>0</v>
      </c>
      <c s="36">
        <f>ROUND(G31*H31,6)</f>
      </c>
      <c r="L31" s="38">
        <v>0</v>
      </c>
      <c s="32">
        <f>ROUND(ROUND(L31,2)*ROUND(G31,3),2)</f>
      </c>
      <c s="36" t="s">
        <v>429</v>
      </c>
      <c>
        <f>(M31*21)/100</f>
      </c>
      <c t="s">
        <v>27</v>
      </c>
    </row>
    <row r="32" spans="1:5" ht="12.75">
      <c r="A32" s="35" t="s">
        <v>55</v>
      </c>
      <c r="E32" s="39" t="s">
        <v>5</v>
      </c>
    </row>
    <row r="33" spans="1:5" ht="12.75">
      <c r="A33" s="35" t="s">
        <v>56</v>
      </c>
      <c r="E33" s="40" t="s">
        <v>7906</v>
      </c>
    </row>
    <row r="34" spans="1:5" ht="63.75">
      <c r="A34" t="s">
        <v>58</v>
      </c>
      <c r="E34" s="39" t="s">
        <v>2397</v>
      </c>
    </row>
    <row r="35" spans="1:16" ht="25.5">
      <c r="A35" t="s">
        <v>49</v>
      </c>
      <c s="34" t="s">
        <v>85</v>
      </c>
      <c s="34" t="s">
        <v>4068</v>
      </c>
      <c s="35" t="s">
        <v>5</v>
      </c>
      <c s="6" t="s">
        <v>4069</v>
      </c>
      <c s="36" t="s">
        <v>1574</v>
      </c>
      <c s="37">
        <v>3732.9</v>
      </c>
      <c s="36">
        <v>0</v>
      </c>
      <c s="36">
        <f>ROUND(G35*H35,6)</f>
      </c>
      <c r="L35" s="38">
        <v>0</v>
      </c>
      <c s="32">
        <f>ROUND(ROUND(L35,2)*ROUND(G35,3),2)</f>
      </c>
      <c s="36" t="s">
        <v>429</v>
      </c>
      <c>
        <f>(M35*21)/100</f>
      </c>
      <c t="s">
        <v>27</v>
      </c>
    </row>
    <row r="36" spans="1:5" ht="12.75">
      <c r="A36" s="35" t="s">
        <v>55</v>
      </c>
      <c r="E36" s="39" t="s">
        <v>5</v>
      </c>
    </row>
    <row r="37" spans="1:5" ht="12.75">
      <c r="A37" s="35" t="s">
        <v>56</v>
      </c>
      <c r="E37" s="40" t="s">
        <v>7907</v>
      </c>
    </row>
    <row r="38" spans="1:5" ht="25.5">
      <c r="A38" t="s">
        <v>58</v>
      </c>
      <c r="E38" s="39" t="s">
        <v>1927</v>
      </c>
    </row>
    <row r="39" spans="1:16" ht="25.5">
      <c r="A39" t="s">
        <v>49</v>
      </c>
      <c s="34" t="s">
        <v>104</v>
      </c>
      <c s="34" t="s">
        <v>7908</v>
      </c>
      <c s="35" t="s">
        <v>5</v>
      </c>
      <c s="6" t="s">
        <v>7909</v>
      </c>
      <c s="36" t="s">
        <v>75</v>
      </c>
      <c s="37">
        <v>6</v>
      </c>
      <c s="36">
        <v>0</v>
      </c>
      <c s="36">
        <f>ROUND(G39*H39,6)</f>
      </c>
      <c r="L39" s="38">
        <v>0</v>
      </c>
      <c s="32">
        <f>ROUND(ROUND(L39,2)*ROUND(G39,3),2)</f>
      </c>
      <c s="36" t="s">
        <v>429</v>
      </c>
      <c>
        <f>(M39*21)/100</f>
      </c>
      <c t="s">
        <v>27</v>
      </c>
    </row>
    <row r="40" spans="1:5" ht="12.75">
      <c r="A40" s="35" t="s">
        <v>55</v>
      </c>
      <c r="E40" s="39" t="s">
        <v>5</v>
      </c>
    </row>
    <row r="41" spans="1:5" ht="12.75">
      <c r="A41" s="35" t="s">
        <v>56</v>
      </c>
      <c r="E41" s="40" t="s">
        <v>7910</v>
      </c>
    </row>
    <row r="42" spans="1:5" ht="63.75">
      <c r="A42" t="s">
        <v>58</v>
      </c>
      <c r="E42" s="39" t="s">
        <v>2397</v>
      </c>
    </row>
    <row r="43" spans="1:16" ht="25.5">
      <c r="A43" t="s">
        <v>49</v>
      </c>
      <c s="34" t="s">
        <v>108</v>
      </c>
      <c s="34" t="s">
        <v>7911</v>
      </c>
      <c s="35" t="s">
        <v>5</v>
      </c>
      <c s="6" t="s">
        <v>7912</v>
      </c>
      <c s="36" t="s">
        <v>1574</v>
      </c>
      <c s="37">
        <v>276</v>
      </c>
      <c s="36">
        <v>0</v>
      </c>
      <c s="36">
        <f>ROUND(G43*H43,6)</f>
      </c>
      <c r="L43" s="38">
        <v>0</v>
      </c>
      <c s="32">
        <f>ROUND(ROUND(L43,2)*ROUND(G43,3),2)</f>
      </c>
      <c s="36" t="s">
        <v>429</v>
      </c>
      <c>
        <f>(M43*21)/100</f>
      </c>
      <c t="s">
        <v>27</v>
      </c>
    </row>
    <row r="44" spans="1:5" ht="12.75">
      <c r="A44" s="35" t="s">
        <v>55</v>
      </c>
      <c r="E44" s="39" t="s">
        <v>5</v>
      </c>
    </row>
    <row r="45" spans="1:5" ht="12.75">
      <c r="A45" s="35" t="s">
        <v>56</v>
      </c>
      <c r="E45" s="40" t="s">
        <v>7913</v>
      </c>
    </row>
    <row r="46" spans="1:5" ht="25.5">
      <c r="A46" t="s">
        <v>58</v>
      </c>
      <c r="E46" s="39" t="s">
        <v>1927</v>
      </c>
    </row>
    <row r="47" spans="1:16" ht="25.5">
      <c r="A47" t="s">
        <v>49</v>
      </c>
      <c s="34" t="s">
        <v>112</v>
      </c>
      <c s="34" t="s">
        <v>6774</v>
      </c>
      <c s="35" t="s">
        <v>5</v>
      </c>
      <c s="6" t="s">
        <v>6775</v>
      </c>
      <c s="36" t="s">
        <v>75</v>
      </c>
      <c s="37">
        <v>162.3</v>
      </c>
      <c s="36">
        <v>0</v>
      </c>
      <c s="36">
        <f>ROUND(G47*H47,6)</f>
      </c>
      <c r="L47" s="38">
        <v>0</v>
      </c>
      <c s="32">
        <f>ROUND(ROUND(L47,2)*ROUND(G47,3),2)</f>
      </c>
      <c s="36" t="s">
        <v>429</v>
      </c>
      <c>
        <f>(M47*21)/100</f>
      </c>
      <c t="s">
        <v>27</v>
      </c>
    </row>
    <row r="48" spans="1:5" ht="12.75">
      <c r="A48" s="35" t="s">
        <v>55</v>
      </c>
      <c r="E48" s="39" t="s">
        <v>5</v>
      </c>
    </row>
    <row r="49" spans="1:5" ht="12.75">
      <c r="A49" s="35" t="s">
        <v>56</v>
      </c>
      <c r="E49" s="40" t="s">
        <v>7914</v>
      </c>
    </row>
    <row r="50" spans="1:5" ht="63.75">
      <c r="A50" t="s">
        <v>58</v>
      </c>
      <c r="E50" s="39" t="s">
        <v>2397</v>
      </c>
    </row>
    <row r="51" spans="1:16" ht="25.5">
      <c r="A51" t="s">
        <v>49</v>
      </c>
      <c s="34" t="s">
        <v>116</v>
      </c>
      <c s="34" t="s">
        <v>6777</v>
      </c>
      <c s="35" t="s">
        <v>5</v>
      </c>
      <c s="6" t="s">
        <v>6778</v>
      </c>
      <c s="36" t="s">
        <v>1574</v>
      </c>
      <c s="37">
        <v>7141.2</v>
      </c>
      <c s="36">
        <v>0</v>
      </c>
      <c s="36">
        <f>ROUND(G51*H51,6)</f>
      </c>
      <c r="L51" s="38">
        <v>0</v>
      </c>
      <c s="32">
        <f>ROUND(ROUND(L51,2)*ROUND(G51,3),2)</f>
      </c>
      <c s="36" t="s">
        <v>429</v>
      </c>
      <c>
        <f>(M51*21)/100</f>
      </c>
      <c t="s">
        <v>27</v>
      </c>
    </row>
    <row r="52" spans="1:5" ht="12.75">
      <c r="A52" s="35" t="s">
        <v>55</v>
      </c>
      <c r="E52" s="39" t="s">
        <v>5</v>
      </c>
    </row>
    <row r="53" spans="1:5" ht="12.75">
      <c r="A53" s="35" t="s">
        <v>56</v>
      </c>
      <c r="E53" s="40" t="s">
        <v>7915</v>
      </c>
    </row>
    <row r="54" spans="1:5" ht="25.5">
      <c r="A54" t="s">
        <v>58</v>
      </c>
      <c r="E54" s="39" t="s">
        <v>1927</v>
      </c>
    </row>
    <row r="55" spans="1:16" ht="12.75">
      <c r="A55" t="s">
        <v>49</v>
      </c>
      <c s="34" t="s">
        <v>120</v>
      </c>
      <c s="34" t="s">
        <v>7916</v>
      </c>
      <c s="35" t="s">
        <v>5</v>
      </c>
      <c s="6" t="s">
        <v>7917</v>
      </c>
      <c s="36" t="s">
        <v>95</v>
      </c>
      <c s="37">
        <v>20</v>
      </c>
      <c s="36">
        <v>0</v>
      </c>
      <c s="36">
        <f>ROUND(G55*H55,6)</f>
      </c>
      <c r="L55" s="38">
        <v>0</v>
      </c>
      <c s="32">
        <f>ROUND(ROUND(L55,2)*ROUND(G55,3),2)</f>
      </c>
      <c s="36" t="s">
        <v>429</v>
      </c>
      <c>
        <f>(M55*21)/100</f>
      </c>
      <c t="s">
        <v>27</v>
      </c>
    </row>
    <row r="56" spans="1:5" ht="12.75">
      <c r="A56" s="35" t="s">
        <v>55</v>
      </c>
      <c r="E56" s="39" t="s">
        <v>5</v>
      </c>
    </row>
    <row r="57" spans="1:5" ht="12.75">
      <c r="A57" s="35" t="s">
        <v>56</v>
      </c>
      <c r="E57" s="40" t="s">
        <v>6539</v>
      </c>
    </row>
    <row r="58" spans="1:5" ht="63.75">
      <c r="A58" t="s">
        <v>58</v>
      </c>
      <c r="E58" s="39" t="s">
        <v>2397</v>
      </c>
    </row>
    <row r="59" spans="1:16" ht="25.5">
      <c r="A59" t="s">
        <v>49</v>
      </c>
      <c s="34" t="s">
        <v>126</v>
      </c>
      <c s="34" t="s">
        <v>3670</v>
      </c>
      <c s="35" t="s">
        <v>5</v>
      </c>
      <c s="6" t="s">
        <v>3671</v>
      </c>
      <c s="36" t="s">
        <v>1574</v>
      </c>
      <c s="37">
        <v>78</v>
      </c>
      <c s="36">
        <v>0</v>
      </c>
      <c s="36">
        <f>ROUND(G59*H59,6)</f>
      </c>
      <c r="L59" s="38">
        <v>0</v>
      </c>
      <c s="32">
        <f>ROUND(ROUND(L59,2)*ROUND(G59,3),2)</f>
      </c>
      <c s="36" t="s">
        <v>429</v>
      </c>
      <c>
        <f>(M59*21)/100</f>
      </c>
      <c t="s">
        <v>27</v>
      </c>
    </row>
    <row r="60" spans="1:5" ht="12.75">
      <c r="A60" s="35" t="s">
        <v>55</v>
      </c>
      <c r="E60" s="39" t="s">
        <v>5</v>
      </c>
    </row>
    <row r="61" spans="1:5" ht="12.75">
      <c r="A61" s="35" t="s">
        <v>56</v>
      </c>
      <c r="E61" s="40" t="s">
        <v>7918</v>
      </c>
    </row>
    <row r="62" spans="1:5" ht="25.5">
      <c r="A62" t="s">
        <v>58</v>
      </c>
      <c r="E62" s="39" t="s">
        <v>1927</v>
      </c>
    </row>
    <row r="63" spans="1:16" ht="12.75">
      <c r="A63" t="s">
        <v>49</v>
      </c>
      <c s="34" t="s">
        <v>130</v>
      </c>
      <c s="34" t="s">
        <v>7919</v>
      </c>
      <c s="35" t="s">
        <v>5</v>
      </c>
      <c s="6" t="s">
        <v>7920</v>
      </c>
      <c s="36" t="s">
        <v>75</v>
      </c>
      <c s="37">
        <v>8.24</v>
      </c>
      <c s="36">
        <v>0</v>
      </c>
      <c s="36">
        <f>ROUND(G63*H63,6)</f>
      </c>
      <c r="L63" s="38">
        <v>0</v>
      </c>
      <c s="32">
        <f>ROUND(ROUND(L63,2)*ROUND(G63,3),2)</f>
      </c>
      <c s="36" t="s">
        <v>429</v>
      </c>
      <c>
        <f>(M63*21)/100</f>
      </c>
      <c t="s">
        <v>27</v>
      </c>
    </row>
    <row r="64" spans="1:5" ht="12.75">
      <c r="A64" s="35" t="s">
        <v>55</v>
      </c>
      <c r="E64" s="39" t="s">
        <v>5</v>
      </c>
    </row>
    <row r="65" spans="1:5" ht="12.75">
      <c r="A65" s="35" t="s">
        <v>56</v>
      </c>
      <c r="E65" s="40" t="s">
        <v>7921</v>
      </c>
    </row>
    <row r="66" spans="1:5" ht="63.75">
      <c r="A66" t="s">
        <v>58</v>
      </c>
      <c r="E66" s="39" t="s">
        <v>2397</v>
      </c>
    </row>
    <row r="67" spans="1:16" ht="12.75">
      <c r="A67" t="s">
        <v>49</v>
      </c>
      <c s="34" t="s">
        <v>134</v>
      </c>
      <c s="34" t="s">
        <v>7922</v>
      </c>
      <c s="35" t="s">
        <v>5</v>
      </c>
      <c s="6" t="s">
        <v>7923</v>
      </c>
      <c s="36" t="s">
        <v>1574</v>
      </c>
      <c s="37">
        <v>379.04</v>
      </c>
      <c s="36">
        <v>0</v>
      </c>
      <c s="36">
        <f>ROUND(G67*H67,6)</f>
      </c>
      <c r="L67" s="38">
        <v>0</v>
      </c>
      <c s="32">
        <f>ROUND(ROUND(L67,2)*ROUND(G67,3),2)</f>
      </c>
      <c s="36" t="s">
        <v>429</v>
      </c>
      <c>
        <f>(M67*21)/100</f>
      </c>
      <c t="s">
        <v>27</v>
      </c>
    </row>
    <row r="68" spans="1:5" ht="12.75">
      <c r="A68" s="35" t="s">
        <v>55</v>
      </c>
      <c r="E68" s="39" t="s">
        <v>5</v>
      </c>
    </row>
    <row r="69" spans="1:5" ht="12.75">
      <c r="A69" s="35" t="s">
        <v>56</v>
      </c>
      <c r="E69" s="40" t="s">
        <v>7924</v>
      </c>
    </row>
    <row r="70" spans="1:5" ht="25.5">
      <c r="A70" t="s">
        <v>58</v>
      </c>
      <c r="E70" s="39" t="s">
        <v>1927</v>
      </c>
    </row>
    <row r="71" spans="1:16" ht="12.75">
      <c r="A71" t="s">
        <v>49</v>
      </c>
      <c s="34" t="s">
        <v>138</v>
      </c>
      <c s="34" t="s">
        <v>7925</v>
      </c>
      <c s="35" t="s">
        <v>5</v>
      </c>
      <c s="6" t="s">
        <v>7926</v>
      </c>
      <c s="36" t="s">
        <v>75</v>
      </c>
      <c s="37">
        <v>47.5</v>
      </c>
      <c s="36">
        <v>0</v>
      </c>
      <c s="36">
        <f>ROUND(G71*H71,6)</f>
      </c>
      <c r="L71" s="38">
        <v>0</v>
      </c>
      <c s="32">
        <f>ROUND(ROUND(L71,2)*ROUND(G71,3),2)</f>
      </c>
      <c s="36" t="s">
        <v>429</v>
      </c>
      <c>
        <f>(M71*21)/100</f>
      </c>
      <c t="s">
        <v>27</v>
      </c>
    </row>
    <row r="72" spans="1:5" ht="12.75">
      <c r="A72" s="35" t="s">
        <v>55</v>
      </c>
      <c r="E72" s="39" t="s">
        <v>5</v>
      </c>
    </row>
    <row r="73" spans="1:5" ht="12.75">
      <c r="A73" s="35" t="s">
        <v>56</v>
      </c>
      <c r="E73" s="40" t="s">
        <v>7927</v>
      </c>
    </row>
    <row r="74" spans="1:5" ht="369.75">
      <c r="A74" t="s">
        <v>58</v>
      </c>
      <c r="E74" s="39" t="s">
        <v>3414</v>
      </c>
    </row>
    <row r="75" spans="1:16" ht="12.75">
      <c r="A75" t="s">
        <v>49</v>
      </c>
      <c s="34" t="s">
        <v>142</v>
      </c>
      <c s="34" t="s">
        <v>7928</v>
      </c>
      <c s="35" t="s">
        <v>5</v>
      </c>
      <c s="6" t="s">
        <v>7929</v>
      </c>
      <c s="36" t="s">
        <v>75</v>
      </c>
      <c s="37">
        <v>300</v>
      </c>
      <c s="36">
        <v>0</v>
      </c>
      <c s="36">
        <f>ROUND(G75*H75,6)</f>
      </c>
      <c r="L75" s="38">
        <v>0</v>
      </c>
      <c s="32">
        <f>ROUND(ROUND(L75,2)*ROUND(G75,3),2)</f>
      </c>
      <c s="36" t="s">
        <v>429</v>
      </c>
      <c>
        <f>(M75*21)/100</f>
      </c>
      <c t="s">
        <v>27</v>
      </c>
    </row>
    <row r="76" spans="1:5" ht="12.75">
      <c r="A76" s="35" t="s">
        <v>55</v>
      </c>
      <c r="E76" s="39" t="s">
        <v>5</v>
      </c>
    </row>
    <row r="77" spans="1:5" ht="12.75">
      <c r="A77" s="35" t="s">
        <v>56</v>
      </c>
      <c r="E77" s="40" t="s">
        <v>7930</v>
      </c>
    </row>
    <row r="78" spans="1:5" ht="369.75">
      <c r="A78" t="s">
        <v>58</v>
      </c>
      <c r="E78" s="39" t="s">
        <v>3414</v>
      </c>
    </row>
    <row r="79" spans="1:16" ht="12.75">
      <c r="A79" t="s">
        <v>49</v>
      </c>
      <c s="34" t="s">
        <v>146</v>
      </c>
      <c s="34" t="s">
        <v>7931</v>
      </c>
      <c s="35" t="s">
        <v>5</v>
      </c>
      <c s="6" t="s">
        <v>7932</v>
      </c>
      <c s="36" t="s">
        <v>439</v>
      </c>
      <c s="37">
        <v>6000</v>
      </c>
      <c s="36">
        <v>0</v>
      </c>
      <c s="36">
        <f>ROUND(G79*H79,6)</f>
      </c>
      <c r="L79" s="38">
        <v>0</v>
      </c>
      <c s="32">
        <f>ROUND(ROUND(L79,2)*ROUND(G79,3),2)</f>
      </c>
      <c s="36" t="s">
        <v>429</v>
      </c>
      <c>
        <f>(M79*21)/100</f>
      </c>
      <c t="s">
        <v>27</v>
      </c>
    </row>
    <row r="80" spans="1:5" ht="12.75">
      <c r="A80" s="35" t="s">
        <v>55</v>
      </c>
      <c r="E80" s="39" t="s">
        <v>5</v>
      </c>
    </row>
    <row r="81" spans="1:5" ht="12.75">
      <c r="A81" s="35" t="s">
        <v>56</v>
      </c>
      <c r="E81" s="40" t="s">
        <v>7933</v>
      </c>
    </row>
    <row r="82" spans="1:5" ht="25.5">
      <c r="A82" t="s">
        <v>58</v>
      </c>
      <c r="E82" s="39" t="s">
        <v>441</v>
      </c>
    </row>
    <row r="83" spans="1:16" ht="12.75">
      <c r="A83" t="s">
        <v>49</v>
      </c>
      <c s="34" t="s">
        <v>150</v>
      </c>
      <c s="34" t="s">
        <v>7934</v>
      </c>
      <c s="35" t="s">
        <v>5</v>
      </c>
      <c s="6" t="s">
        <v>7935</v>
      </c>
      <c s="36" t="s">
        <v>75</v>
      </c>
      <c s="37">
        <v>34.65</v>
      </c>
      <c s="36">
        <v>0</v>
      </c>
      <c s="36">
        <f>ROUND(G83*H83,6)</f>
      </c>
      <c r="L83" s="38">
        <v>0</v>
      </c>
      <c s="32">
        <f>ROUND(ROUND(L83,2)*ROUND(G83,3),2)</f>
      </c>
      <c s="36" t="s">
        <v>429</v>
      </c>
      <c>
        <f>(M83*21)/100</f>
      </c>
      <c t="s">
        <v>27</v>
      </c>
    </row>
    <row r="84" spans="1:5" ht="12.75">
      <c r="A84" s="35" t="s">
        <v>55</v>
      </c>
      <c r="E84" s="39" t="s">
        <v>5</v>
      </c>
    </row>
    <row r="85" spans="1:5" ht="12.75">
      <c r="A85" s="35" t="s">
        <v>56</v>
      </c>
      <c r="E85" s="40" t="s">
        <v>7936</v>
      </c>
    </row>
    <row r="86" spans="1:5" ht="306">
      <c r="A86" t="s">
        <v>58</v>
      </c>
      <c r="E86" s="39" t="s">
        <v>3791</v>
      </c>
    </row>
    <row r="87" spans="1:16" ht="12.75">
      <c r="A87" t="s">
        <v>49</v>
      </c>
      <c s="34" t="s">
        <v>153</v>
      </c>
      <c s="34" t="s">
        <v>4358</v>
      </c>
      <c s="35" t="s">
        <v>5</v>
      </c>
      <c s="6" t="s">
        <v>4359</v>
      </c>
      <c s="36" t="s">
        <v>439</v>
      </c>
      <c s="37">
        <v>693</v>
      </c>
      <c s="36">
        <v>0</v>
      </c>
      <c s="36">
        <f>ROUND(G87*H87,6)</f>
      </c>
      <c r="L87" s="38">
        <v>0</v>
      </c>
      <c s="32">
        <f>ROUND(ROUND(L87,2)*ROUND(G87,3),2)</f>
      </c>
      <c s="36" t="s">
        <v>429</v>
      </c>
      <c>
        <f>(M87*21)/100</f>
      </c>
      <c t="s">
        <v>27</v>
      </c>
    </row>
    <row r="88" spans="1:5" ht="12.75">
      <c r="A88" s="35" t="s">
        <v>55</v>
      </c>
      <c r="E88" s="39" t="s">
        <v>5</v>
      </c>
    </row>
    <row r="89" spans="1:5" ht="12.75">
      <c r="A89" s="35" t="s">
        <v>56</v>
      </c>
      <c r="E89" s="40" t="s">
        <v>7937</v>
      </c>
    </row>
    <row r="90" spans="1:5" ht="25.5">
      <c r="A90" t="s">
        <v>58</v>
      </c>
      <c r="E90" s="39" t="s">
        <v>441</v>
      </c>
    </row>
    <row r="91" spans="1:16" ht="12.75">
      <c r="A91" t="s">
        <v>49</v>
      </c>
      <c s="34" t="s">
        <v>157</v>
      </c>
      <c s="34" t="s">
        <v>7938</v>
      </c>
      <c s="35" t="s">
        <v>5</v>
      </c>
      <c s="6" t="s">
        <v>7939</v>
      </c>
      <c s="36" t="s">
        <v>75</v>
      </c>
      <c s="37">
        <v>47.5</v>
      </c>
      <c s="36">
        <v>0</v>
      </c>
      <c s="36">
        <f>ROUND(G91*H91,6)</f>
      </c>
      <c r="L91" s="38">
        <v>0</v>
      </c>
      <c s="32">
        <f>ROUND(ROUND(L91,2)*ROUND(G91,3),2)</f>
      </c>
      <c s="36" t="s">
        <v>429</v>
      </c>
      <c>
        <f>(M91*21)/100</f>
      </c>
      <c t="s">
        <v>27</v>
      </c>
    </row>
    <row r="92" spans="1:5" ht="12.75">
      <c r="A92" s="35" t="s">
        <v>55</v>
      </c>
      <c r="E92" s="39" t="s">
        <v>5</v>
      </c>
    </row>
    <row r="93" spans="1:5" ht="12.75">
      <c r="A93" s="35" t="s">
        <v>56</v>
      </c>
      <c r="E93" s="40" t="s">
        <v>7940</v>
      </c>
    </row>
    <row r="94" spans="1:5" ht="267.75">
      <c r="A94" t="s">
        <v>58</v>
      </c>
      <c r="E94" s="39" t="s">
        <v>3457</v>
      </c>
    </row>
    <row r="95" spans="1:16" ht="12.75">
      <c r="A95" t="s">
        <v>49</v>
      </c>
      <c s="34" t="s">
        <v>161</v>
      </c>
      <c s="34" t="s">
        <v>442</v>
      </c>
      <c s="35" t="s">
        <v>5</v>
      </c>
      <c s="6" t="s">
        <v>443</v>
      </c>
      <c s="36" t="s">
        <v>75</v>
      </c>
      <c s="37">
        <v>374.95</v>
      </c>
      <c s="36">
        <v>0</v>
      </c>
      <c s="36">
        <f>ROUND(G95*H95,6)</f>
      </c>
      <c r="L95" s="38">
        <v>0</v>
      </c>
      <c s="32">
        <f>ROUND(ROUND(L95,2)*ROUND(G95,3),2)</f>
      </c>
      <c s="36" t="s">
        <v>429</v>
      </c>
      <c>
        <f>(M95*21)/100</f>
      </c>
      <c t="s">
        <v>27</v>
      </c>
    </row>
    <row r="96" spans="1:5" ht="12.75">
      <c r="A96" s="35" t="s">
        <v>55</v>
      </c>
      <c r="E96" s="39" t="s">
        <v>5</v>
      </c>
    </row>
    <row r="97" spans="1:5" ht="12.75">
      <c r="A97" s="35" t="s">
        <v>56</v>
      </c>
      <c r="E97" s="40" t="s">
        <v>7941</v>
      </c>
    </row>
    <row r="98" spans="1:5" ht="191.25">
      <c r="A98" t="s">
        <v>58</v>
      </c>
      <c r="E98" s="39" t="s">
        <v>444</v>
      </c>
    </row>
    <row r="99" spans="1:16" ht="12.75">
      <c r="A99" t="s">
        <v>49</v>
      </c>
      <c s="34" t="s">
        <v>165</v>
      </c>
      <c s="34" t="s">
        <v>3464</v>
      </c>
      <c s="35" t="s">
        <v>5</v>
      </c>
      <c s="6" t="s">
        <v>3465</v>
      </c>
      <c s="36" t="s">
        <v>75</v>
      </c>
      <c s="37">
        <v>1.26</v>
      </c>
      <c s="36">
        <v>0</v>
      </c>
      <c s="36">
        <f>ROUND(G99*H99,6)</f>
      </c>
      <c r="L99" s="38">
        <v>0</v>
      </c>
      <c s="32">
        <f>ROUND(ROUND(L99,2)*ROUND(G99,3),2)</f>
      </c>
      <c s="36" t="s">
        <v>429</v>
      </c>
      <c>
        <f>(M99*21)/100</f>
      </c>
      <c t="s">
        <v>27</v>
      </c>
    </row>
    <row r="100" spans="1:5" ht="12.75">
      <c r="A100" s="35" t="s">
        <v>55</v>
      </c>
      <c r="E100" s="39" t="s">
        <v>5</v>
      </c>
    </row>
    <row r="101" spans="1:5" ht="12.75">
      <c r="A101" s="35" t="s">
        <v>56</v>
      </c>
      <c r="E101" s="40" t="s">
        <v>7942</v>
      </c>
    </row>
    <row r="102" spans="1:5" ht="293.25">
      <c r="A102" t="s">
        <v>58</v>
      </c>
      <c r="E102" s="39" t="s">
        <v>3468</v>
      </c>
    </row>
    <row r="103" spans="1:16" ht="12.75">
      <c r="A103" t="s">
        <v>49</v>
      </c>
      <c s="34" t="s">
        <v>169</v>
      </c>
      <c s="34" t="s">
        <v>3469</v>
      </c>
      <c s="35" t="s">
        <v>5</v>
      </c>
      <c s="6" t="s">
        <v>3470</v>
      </c>
      <c s="36" t="s">
        <v>469</v>
      </c>
      <c s="37">
        <v>467.4</v>
      </c>
      <c s="36">
        <v>0</v>
      </c>
      <c s="36">
        <f>ROUND(G103*H103,6)</f>
      </c>
      <c r="L103" s="38">
        <v>0</v>
      </c>
      <c s="32">
        <f>ROUND(ROUND(L103,2)*ROUND(G103,3),2)</f>
      </c>
      <c s="36" t="s">
        <v>429</v>
      </c>
      <c>
        <f>(M103*21)/100</f>
      </c>
      <c t="s">
        <v>27</v>
      </c>
    </row>
    <row r="104" spans="1:5" ht="12.75">
      <c r="A104" s="35" t="s">
        <v>55</v>
      </c>
      <c r="E104" s="39" t="s">
        <v>5</v>
      </c>
    </row>
    <row r="105" spans="1:5" ht="12.75">
      <c r="A105" s="35" t="s">
        <v>56</v>
      </c>
      <c r="E105" s="40" t="s">
        <v>7943</v>
      </c>
    </row>
    <row r="106" spans="1:5" ht="25.5">
      <c r="A106" t="s">
        <v>58</v>
      </c>
      <c r="E106" s="39" t="s">
        <v>2415</v>
      </c>
    </row>
    <row r="107" spans="1:16" ht="12.75">
      <c r="A107" t="s">
        <v>49</v>
      </c>
      <c s="34" t="s">
        <v>173</v>
      </c>
      <c s="34" t="s">
        <v>3472</v>
      </c>
      <c s="35" t="s">
        <v>5</v>
      </c>
      <c s="6" t="s">
        <v>3473</v>
      </c>
      <c s="36" t="s">
        <v>469</v>
      </c>
      <c s="37">
        <v>231</v>
      </c>
      <c s="36">
        <v>0</v>
      </c>
      <c s="36">
        <f>ROUND(G107*H107,6)</f>
      </c>
      <c r="L107" s="38">
        <v>0</v>
      </c>
      <c s="32">
        <f>ROUND(ROUND(L107,2)*ROUND(G107,3),2)</f>
      </c>
      <c s="36" t="s">
        <v>429</v>
      </c>
      <c>
        <f>(M107*21)/100</f>
      </c>
      <c t="s">
        <v>27</v>
      </c>
    </row>
    <row r="108" spans="1:5" ht="12.75">
      <c r="A108" s="35" t="s">
        <v>55</v>
      </c>
      <c r="E108" s="39" t="s">
        <v>5</v>
      </c>
    </row>
    <row r="109" spans="1:5" ht="12.75">
      <c r="A109" s="35" t="s">
        <v>56</v>
      </c>
      <c r="E109" s="40" t="s">
        <v>7944</v>
      </c>
    </row>
    <row r="110" spans="1:5" ht="38.25">
      <c r="A110" t="s">
        <v>58</v>
      </c>
      <c r="E110" s="39" t="s">
        <v>3476</v>
      </c>
    </row>
    <row r="111" spans="1:16" ht="12.75">
      <c r="A111" t="s">
        <v>49</v>
      </c>
      <c s="34" t="s">
        <v>177</v>
      </c>
      <c s="34" t="s">
        <v>3807</v>
      </c>
      <c s="35" t="s">
        <v>5</v>
      </c>
      <c s="6" t="s">
        <v>3808</v>
      </c>
      <c s="36" t="s">
        <v>469</v>
      </c>
      <c s="37">
        <v>231</v>
      </c>
      <c s="36">
        <v>0</v>
      </c>
      <c s="36">
        <f>ROUND(G111*H111,6)</f>
      </c>
      <c r="L111" s="38">
        <v>0</v>
      </c>
      <c s="32">
        <f>ROUND(ROUND(L111,2)*ROUND(G111,3),2)</f>
      </c>
      <c s="36" t="s">
        <v>429</v>
      </c>
      <c>
        <f>(M111*21)/100</f>
      </c>
      <c t="s">
        <v>27</v>
      </c>
    </row>
    <row r="112" spans="1:5" ht="12.75">
      <c r="A112" s="35" t="s">
        <v>55</v>
      </c>
      <c r="E112" s="39" t="s">
        <v>5</v>
      </c>
    </row>
    <row r="113" spans="1:5" ht="12.75">
      <c r="A113" s="35" t="s">
        <v>56</v>
      </c>
      <c r="E113" s="40" t="s">
        <v>7945</v>
      </c>
    </row>
    <row r="114" spans="1:5" ht="25.5">
      <c r="A114" t="s">
        <v>58</v>
      </c>
      <c r="E114" s="39" t="s">
        <v>3810</v>
      </c>
    </row>
    <row r="115" spans="1:16" ht="12.75">
      <c r="A115" t="s">
        <v>49</v>
      </c>
      <c s="34" t="s">
        <v>181</v>
      </c>
      <c s="34" t="s">
        <v>3480</v>
      </c>
      <c s="35" t="s">
        <v>5</v>
      </c>
      <c s="6" t="s">
        <v>3481</v>
      </c>
      <c s="36" t="s">
        <v>469</v>
      </c>
      <c s="37">
        <v>231</v>
      </c>
      <c s="36">
        <v>0</v>
      </c>
      <c s="36">
        <f>ROUND(G115*H115,6)</f>
      </c>
      <c r="L115" s="38">
        <v>0</v>
      </c>
      <c s="32">
        <f>ROUND(ROUND(L115,2)*ROUND(G115,3),2)</f>
      </c>
      <c s="36" t="s">
        <v>429</v>
      </c>
      <c>
        <f>(M115*21)/100</f>
      </c>
      <c t="s">
        <v>27</v>
      </c>
    </row>
    <row r="116" spans="1:5" ht="12.75">
      <c r="A116" s="35" t="s">
        <v>55</v>
      </c>
      <c r="E116" s="39" t="s">
        <v>5</v>
      </c>
    </row>
    <row r="117" spans="1:5" ht="12.75">
      <c r="A117" s="35" t="s">
        <v>56</v>
      </c>
      <c r="E117" s="40" t="s">
        <v>7945</v>
      </c>
    </row>
    <row r="118" spans="1:5" ht="38.25">
      <c r="A118" t="s">
        <v>58</v>
      </c>
      <c r="E118" s="39" t="s">
        <v>3482</v>
      </c>
    </row>
    <row r="119" spans="1:13" ht="12.75">
      <c r="A119" t="s">
        <v>46</v>
      </c>
      <c r="C119" s="31" t="s">
        <v>27</v>
      </c>
      <c r="E119" s="33" t="s">
        <v>445</v>
      </c>
      <c r="J119" s="32">
        <f>0</f>
      </c>
      <c s="32">
        <f>0</f>
      </c>
      <c s="32">
        <f>0+L120+L124</f>
      </c>
      <c s="32">
        <f>0+M120+M124</f>
      </c>
    </row>
    <row r="120" spans="1:16" ht="12.75">
      <c r="A120" t="s">
        <v>49</v>
      </c>
      <c s="34" t="s">
        <v>185</v>
      </c>
      <c s="34" t="s">
        <v>7946</v>
      </c>
      <c s="35" t="s">
        <v>5</v>
      </c>
      <c s="6" t="s">
        <v>7947</v>
      </c>
      <c s="36" t="s">
        <v>75</v>
      </c>
      <c s="37">
        <v>233.7</v>
      </c>
      <c s="36">
        <v>0</v>
      </c>
      <c s="36">
        <f>ROUND(G120*H120,6)</f>
      </c>
      <c r="L120" s="38">
        <v>0</v>
      </c>
      <c s="32">
        <f>ROUND(ROUND(L120,2)*ROUND(G120,3),2)</f>
      </c>
      <c s="36" t="s">
        <v>429</v>
      </c>
      <c>
        <f>(M120*21)/100</f>
      </c>
      <c t="s">
        <v>27</v>
      </c>
    </row>
    <row r="121" spans="1:5" ht="12.75">
      <c r="A121" s="35" t="s">
        <v>55</v>
      </c>
      <c r="E121" s="39" t="s">
        <v>5</v>
      </c>
    </row>
    <row r="122" spans="1:5" ht="12.75">
      <c r="A122" s="35" t="s">
        <v>56</v>
      </c>
      <c r="E122" s="40" t="s">
        <v>7948</v>
      </c>
    </row>
    <row r="123" spans="1:5" ht="38.25">
      <c r="A123" t="s">
        <v>58</v>
      </c>
      <c r="E123" s="39" t="s">
        <v>461</v>
      </c>
    </row>
    <row r="124" spans="1:16" ht="12.75">
      <c r="A124" t="s">
        <v>49</v>
      </c>
      <c s="34" t="s">
        <v>189</v>
      </c>
      <c s="34" t="s">
        <v>4086</v>
      </c>
      <c s="35" t="s">
        <v>5</v>
      </c>
      <c s="6" t="s">
        <v>4087</v>
      </c>
      <c s="36" t="s">
        <v>469</v>
      </c>
      <c s="37">
        <v>514.14</v>
      </c>
      <c s="36">
        <v>0</v>
      </c>
      <c s="36">
        <f>ROUND(G124*H124,6)</f>
      </c>
      <c r="L124" s="38">
        <v>0</v>
      </c>
      <c s="32">
        <f>ROUND(ROUND(L124,2)*ROUND(G124,3),2)</f>
      </c>
      <c s="36" t="s">
        <v>429</v>
      </c>
      <c>
        <f>(M124*21)/100</f>
      </c>
      <c t="s">
        <v>27</v>
      </c>
    </row>
    <row r="125" spans="1:5" ht="12.75">
      <c r="A125" s="35" t="s">
        <v>55</v>
      </c>
      <c r="E125" s="39" t="s">
        <v>5</v>
      </c>
    </row>
    <row r="126" spans="1:5" ht="12.75">
      <c r="A126" s="35" t="s">
        <v>56</v>
      </c>
      <c r="E126" s="40" t="s">
        <v>7949</v>
      </c>
    </row>
    <row r="127" spans="1:5" ht="102">
      <c r="A127" t="s">
        <v>58</v>
      </c>
      <c r="E127" s="39" t="s">
        <v>4089</v>
      </c>
    </row>
    <row r="128" spans="1:13" ht="12.75">
      <c r="A128" t="s">
        <v>46</v>
      </c>
      <c r="C128" s="31" t="s">
        <v>87</v>
      </c>
      <c r="E128" s="33" t="s">
        <v>453</v>
      </c>
      <c r="J128" s="32">
        <f>0</f>
      </c>
      <c s="32">
        <f>0</f>
      </c>
      <c s="32">
        <f>0+L129</f>
      </c>
      <c s="32">
        <f>0+M129</f>
      </c>
    </row>
    <row r="129" spans="1:16" ht="12.75">
      <c r="A129" t="s">
        <v>49</v>
      </c>
      <c s="34" t="s">
        <v>193</v>
      </c>
      <c s="34" t="s">
        <v>6226</v>
      </c>
      <c s="35" t="s">
        <v>5</v>
      </c>
      <c s="6" t="s">
        <v>6227</v>
      </c>
      <c s="36" t="s">
        <v>75</v>
      </c>
      <c s="37">
        <v>0.36</v>
      </c>
      <c s="36">
        <v>0</v>
      </c>
      <c s="36">
        <f>ROUND(G129*H129,6)</f>
      </c>
      <c r="L129" s="38">
        <v>0</v>
      </c>
      <c s="32">
        <f>ROUND(ROUND(L129,2)*ROUND(G129,3),2)</f>
      </c>
      <c s="36" t="s">
        <v>429</v>
      </c>
      <c>
        <f>(M129*21)/100</f>
      </c>
      <c t="s">
        <v>27</v>
      </c>
    </row>
    <row r="130" spans="1:5" ht="12.75">
      <c r="A130" s="35" t="s">
        <v>55</v>
      </c>
      <c r="E130" s="39" t="s">
        <v>5</v>
      </c>
    </row>
    <row r="131" spans="1:5" ht="12.75">
      <c r="A131" s="35" t="s">
        <v>56</v>
      </c>
      <c r="E131" s="40" t="s">
        <v>7950</v>
      </c>
    </row>
    <row r="132" spans="1:5" ht="38.25">
      <c r="A132" t="s">
        <v>58</v>
      </c>
      <c r="E132" s="39" t="s">
        <v>461</v>
      </c>
    </row>
    <row r="133" spans="1:13" ht="12.75">
      <c r="A133" t="s">
        <v>46</v>
      </c>
      <c r="C133" s="31" t="s">
        <v>92</v>
      </c>
      <c r="E133" s="33" t="s">
        <v>2628</v>
      </c>
      <c r="J133" s="32">
        <f>0</f>
      </c>
      <c s="32">
        <f>0</f>
      </c>
      <c s="32">
        <f>0+L134+L138+L142+L146+L150+L154</f>
      </c>
      <c s="32">
        <f>0+M134+M138+M142+M146+M150+M154</f>
      </c>
    </row>
    <row r="134" spans="1:16" ht="12.75">
      <c r="A134" t="s">
        <v>49</v>
      </c>
      <c s="34" t="s">
        <v>197</v>
      </c>
      <c s="34" t="s">
        <v>2431</v>
      </c>
      <c s="35" t="s">
        <v>5</v>
      </c>
      <c s="6" t="s">
        <v>2432</v>
      </c>
      <c s="36" t="s">
        <v>469</v>
      </c>
      <c s="37">
        <v>635.04</v>
      </c>
      <c s="36">
        <v>0</v>
      </c>
      <c s="36">
        <f>ROUND(G134*H134,6)</f>
      </c>
      <c r="L134" s="38">
        <v>0</v>
      </c>
      <c s="32">
        <f>ROUND(ROUND(L134,2)*ROUND(G134,3),2)</f>
      </c>
      <c s="36" t="s">
        <v>429</v>
      </c>
      <c>
        <f>(M134*21)/100</f>
      </c>
      <c t="s">
        <v>27</v>
      </c>
    </row>
    <row r="135" spans="1:5" ht="12.75">
      <c r="A135" s="35" t="s">
        <v>55</v>
      </c>
      <c r="E135" s="39" t="s">
        <v>5</v>
      </c>
    </row>
    <row r="136" spans="1:5" ht="38.25">
      <c r="A136" s="35" t="s">
        <v>56</v>
      </c>
      <c r="E136" s="40" t="s">
        <v>7951</v>
      </c>
    </row>
    <row r="137" spans="1:5" ht="51">
      <c r="A137" t="s">
        <v>58</v>
      </c>
      <c r="E137" s="39" t="s">
        <v>3554</v>
      </c>
    </row>
    <row r="138" spans="1:16" ht="12.75">
      <c r="A138" t="s">
        <v>49</v>
      </c>
      <c s="34" t="s">
        <v>201</v>
      </c>
      <c s="34" t="s">
        <v>3550</v>
      </c>
      <c s="35" t="s">
        <v>5</v>
      </c>
      <c s="6" t="s">
        <v>3551</v>
      </c>
      <c s="36" t="s">
        <v>469</v>
      </c>
      <c s="37">
        <v>144</v>
      </c>
      <c s="36">
        <v>0</v>
      </c>
      <c s="36">
        <f>ROUND(G138*H138,6)</f>
      </c>
      <c r="L138" s="38">
        <v>0</v>
      </c>
      <c s="32">
        <f>ROUND(ROUND(L138,2)*ROUND(G138,3),2)</f>
      </c>
      <c s="36" t="s">
        <v>429</v>
      </c>
      <c>
        <f>(M138*21)/100</f>
      </c>
      <c t="s">
        <v>27</v>
      </c>
    </row>
    <row r="139" spans="1:5" ht="12.75">
      <c r="A139" s="35" t="s">
        <v>55</v>
      </c>
      <c r="E139" s="39" t="s">
        <v>5</v>
      </c>
    </row>
    <row r="140" spans="1:5" ht="12.75">
      <c r="A140" s="35" t="s">
        <v>56</v>
      </c>
      <c r="E140" s="40" t="s">
        <v>7952</v>
      </c>
    </row>
    <row r="141" spans="1:5" ht="51">
      <c r="A141" t="s">
        <v>58</v>
      </c>
      <c r="E141" s="39" t="s">
        <v>3554</v>
      </c>
    </row>
    <row r="142" spans="1:16" ht="12.75">
      <c r="A142" t="s">
        <v>49</v>
      </c>
      <c s="34" t="s">
        <v>205</v>
      </c>
      <c s="34" t="s">
        <v>4150</v>
      </c>
      <c s="35" t="s">
        <v>5</v>
      </c>
      <c s="6" t="s">
        <v>4151</v>
      </c>
      <c s="36" t="s">
        <v>469</v>
      </c>
      <c s="37">
        <v>508.82</v>
      </c>
      <c s="36">
        <v>0</v>
      </c>
      <c s="36">
        <f>ROUND(G142*H142,6)</f>
      </c>
      <c r="L142" s="38">
        <v>0</v>
      </c>
      <c s="32">
        <f>ROUND(ROUND(L142,2)*ROUND(G142,3),2)</f>
      </c>
      <c s="36" t="s">
        <v>429</v>
      </c>
      <c>
        <f>(M142*21)/100</f>
      </c>
      <c t="s">
        <v>27</v>
      </c>
    </row>
    <row r="143" spans="1:5" ht="12.75">
      <c r="A143" s="35" t="s">
        <v>55</v>
      </c>
      <c r="E143" s="39" t="s">
        <v>5</v>
      </c>
    </row>
    <row r="144" spans="1:5" ht="38.25">
      <c r="A144" s="35" t="s">
        <v>56</v>
      </c>
      <c r="E144" s="40" t="s">
        <v>7953</v>
      </c>
    </row>
    <row r="145" spans="1:5" ht="51">
      <c r="A145" t="s">
        <v>58</v>
      </c>
      <c r="E145" s="39" t="s">
        <v>4152</v>
      </c>
    </row>
    <row r="146" spans="1:16" ht="12.75">
      <c r="A146" t="s">
        <v>49</v>
      </c>
      <c s="34" t="s">
        <v>209</v>
      </c>
      <c s="34" t="s">
        <v>4153</v>
      </c>
      <c s="35" t="s">
        <v>5</v>
      </c>
      <c s="6" t="s">
        <v>4154</v>
      </c>
      <c s="36" t="s">
        <v>469</v>
      </c>
      <c s="37">
        <v>500</v>
      </c>
      <c s="36">
        <v>0</v>
      </c>
      <c s="36">
        <f>ROUND(G146*H146,6)</f>
      </c>
      <c r="L146" s="38">
        <v>0</v>
      </c>
      <c s="32">
        <f>ROUND(ROUND(L146,2)*ROUND(G146,3),2)</f>
      </c>
      <c s="36" t="s">
        <v>429</v>
      </c>
      <c>
        <f>(M146*21)/100</f>
      </c>
      <c t="s">
        <v>27</v>
      </c>
    </row>
    <row r="147" spans="1:5" ht="12.75">
      <c r="A147" s="35" t="s">
        <v>55</v>
      </c>
      <c r="E147" s="39" t="s">
        <v>5</v>
      </c>
    </row>
    <row r="148" spans="1:5" ht="38.25">
      <c r="A148" s="35" t="s">
        <v>56</v>
      </c>
      <c r="E148" s="40" t="s">
        <v>7954</v>
      </c>
    </row>
    <row r="149" spans="1:5" ht="140.25">
      <c r="A149" t="s">
        <v>58</v>
      </c>
      <c r="E149" s="39" t="s">
        <v>4155</v>
      </c>
    </row>
    <row r="150" spans="1:16" ht="25.5">
      <c r="A150" t="s">
        <v>49</v>
      </c>
      <c s="34" t="s">
        <v>213</v>
      </c>
      <c s="34" t="s">
        <v>7955</v>
      </c>
      <c s="35" t="s">
        <v>5</v>
      </c>
      <c s="6" t="s">
        <v>7956</v>
      </c>
      <c s="36" t="s">
        <v>469</v>
      </c>
      <c s="37">
        <v>302.82</v>
      </c>
      <c s="36">
        <v>0</v>
      </c>
      <c s="36">
        <f>ROUND(G150*H150,6)</f>
      </c>
      <c r="L150" s="38">
        <v>0</v>
      </c>
      <c s="32">
        <f>ROUND(ROUND(L150,2)*ROUND(G150,3),2)</f>
      </c>
      <c s="36" t="s">
        <v>429</v>
      </c>
      <c>
        <f>(M150*21)/100</f>
      </c>
      <c t="s">
        <v>27</v>
      </c>
    </row>
    <row r="151" spans="1:5" ht="12.75">
      <c r="A151" s="35" t="s">
        <v>55</v>
      </c>
      <c r="E151" s="39" t="s">
        <v>5</v>
      </c>
    </row>
    <row r="152" spans="1:5" ht="12.75">
      <c r="A152" s="35" t="s">
        <v>56</v>
      </c>
      <c r="E152" s="40" t="s">
        <v>7957</v>
      </c>
    </row>
    <row r="153" spans="1:5" ht="140.25">
      <c r="A153" t="s">
        <v>58</v>
      </c>
      <c r="E153" s="39" t="s">
        <v>4155</v>
      </c>
    </row>
    <row r="154" spans="1:16" ht="12.75">
      <c r="A154" t="s">
        <v>49</v>
      </c>
      <c s="34" t="s">
        <v>217</v>
      </c>
      <c s="34" t="s">
        <v>7958</v>
      </c>
      <c s="35" t="s">
        <v>5</v>
      </c>
      <c s="6" t="s">
        <v>7959</v>
      </c>
      <c s="36" t="s">
        <v>469</v>
      </c>
      <c s="37">
        <v>144</v>
      </c>
      <c s="36">
        <v>0</v>
      </c>
      <c s="36">
        <f>ROUND(G154*H154,6)</f>
      </c>
      <c r="L154" s="38">
        <v>0</v>
      </c>
      <c s="32">
        <f>ROUND(ROUND(L154,2)*ROUND(G154,3),2)</f>
      </c>
      <c s="36" t="s">
        <v>429</v>
      </c>
      <c>
        <f>(M154*21)/100</f>
      </c>
      <c t="s">
        <v>27</v>
      </c>
    </row>
    <row r="155" spans="1:5" ht="12.75">
      <c r="A155" s="35" t="s">
        <v>55</v>
      </c>
      <c r="E155" s="39" t="s">
        <v>5</v>
      </c>
    </row>
    <row r="156" spans="1:5" ht="12.75">
      <c r="A156" s="35" t="s">
        <v>56</v>
      </c>
      <c r="E156" s="40" t="s">
        <v>7952</v>
      </c>
    </row>
    <row r="157" spans="1:5" ht="140.25">
      <c r="A157" t="s">
        <v>58</v>
      </c>
      <c r="E157" s="39" t="s">
        <v>7960</v>
      </c>
    </row>
    <row r="158" spans="1:13" ht="12.75">
      <c r="A158" t="s">
        <v>46</v>
      </c>
      <c r="C158" s="31" t="s">
        <v>85</v>
      </c>
      <c r="E158" s="33" t="s">
        <v>86</v>
      </c>
      <c r="J158" s="32">
        <f>0</f>
      </c>
      <c s="32">
        <f>0</f>
      </c>
      <c s="32">
        <f>0+L159</f>
      </c>
      <c s="32">
        <f>0+M159</f>
      </c>
    </row>
    <row r="159" spans="1:16" ht="12.75">
      <c r="A159" t="s">
        <v>49</v>
      </c>
      <c s="34" t="s">
        <v>221</v>
      </c>
      <c s="34" t="s">
        <v>7961</v>
      </c>
      <c s="35" t="s">
        <v>5</v>
      </c>
      <c s="6" t="s">
        <v>7962</v>
      </c>
      <c s="36" t="s">
        <v>1908</v>
      </c>
      <c s="37">
        <v>80</v>
      </c>
      <c s="36">
        <v>0</v>
      </c>
      <c s="36">
        <f>ROUND(G159*H159,6)</f>
      </c>
      <c r="L159" s="38">
        <v>0</v>
      </c>
      <c s="32">
        <f>ROUND(ROUND(L159,2)*ROUND(G159,3),2)</f>
      </c>
      <c s="36" t="s">
        <v>429</v>
      </c>
      <c>
        <f>(M159*21)/100</f>
      </c>
      <c t="s">
        <v>27</v>
      </c>
    </row>
    <row r="160" spans="1:5" ht="12.75">
      <c r="A160" s="35" t="s">
        <v>55</v>
      </c>
      <c r="E160" s="39" t="s">
        <v>5</v>
      </c>
    </row>
    <row r="161" spans="1:5" ht="12.75">
      <c r="A161" s="35" t="s">
        <v>56</v>
      </c>
      <c r="E161" s="40" t="s">
        <v>7963</v>
      </c>
    </row>
    <row r="162" spans="1:5" ht="102">
      <c r="A162" t="s">
        <v>58</v>
      </c>
      <c r="E162" s="39" t="s">
        <v>7964</v>
      </c>
    </row>
    <row r="163" spans="1:13" ht="12.75">
      <c r="A163" t="s">
        <v>46</v>
      </c>
      <c r="C163" s="31" t="s">
        <v>104</v>
      </c>
      <c r="E163" s="33" t="s">
        <v>3563</v>
      </c>
      <c r="J163" s="32">
        <f>0</f>
      </c>
      <c s="32">
        <f>0</f>
      </c>
      <c s="32">
        <f>0+L164+L168+L172+L176+L180</f>
      </c>
      <c s="32">
        <f>0+M164+M168+M172+M176+M180</f>
      </c>
    </row>
    <row r="164" spans="1:16" ht="12.75">
      <c r="A164" t="s">
        <v>49</v>
      </c>
      <c s="34" t="s">
        <v>225</v>
      </c>
      <c s="34" t="s">
        <v>3569</v>
      </c>
      <c s="35" t="s">
        <v>5</v>
      </c>
      <c s="6" t="s">
        <v>3570</v>
      </c>
      <c s="36" t="s">
        <v>95</v>
      </c>
      <c s="37">
        <v>1.5</v>
      </c>
      <c s="36">
        <v>0</v>
      </c>
      <c s="36">
        <f>ROUND(G164*H164,6)</f>
      </c>
      <c r="L164" s="38">
        <v>0</v>
      </c>
      <c s="32">
        <f>ROUND(ROUND(L164,2)*ROUND(G164,3),2)</f>
      </c>
      <c s="36" t="s">
        <v>429</v>
      </c>
      <c>
        <f>(M164*21)/100</f>
      </c>
      <c t="s">
        <v>27</v>
      </c>
    </row>
    <row r="165" spans="1:5" ht="12.75">
      <c r="A165" s="35" t="s">
        <v>55</v>
      </c>
      <c r="E165" s="39" t="s">
        <v>5</v>
      </c>
    </row>
    <row r="166" spans="1:5" ht="12.75">
      <c r="A166" s="35" t="s">
        <v>56</v>
      </c>
      <c r="E166" s="40" t="s">
        <v>7965</v>
      </c>
    </row>
    <row r="167" spans="1:5" ht="255">
      <c r="A167" t="s">
        <v>58</v>
      </c>
      <c r="E167" s="39" t="s">
        <v>3568</v>
      </c>
    </row>
    <row r="168" spans="1:16" ht="12.75">
      <c r="A168" t="s">
        <v>49</v>
      </c>
      <c s="34" t="s">
        <v>229</v>
      </c>
      <c s="34" t="s">
        <v>6036</v>
      </c>
      <c s="35" t="s">
        <v>5</v>
      </c>
      <c s="6" t="s">
        <v>6037</v>
      </c>
      <c s="36" t="s">
        <v>95</v>
      </c>
      <c s="37">
        <v>3</v>
      </c>
      <c s="36">
        <v>0</v>
      </c>
      <c s="36">
        <f>ROUND(G168*H168,6)</f>
      </c>
      <c r="L168" s="38">
        <v>0</v>
      </c>
      <c s="32">
        <f>ROUND(ROUND(L168,2)*ROUND(G168,3),2)</f>
      </c>
      <c s="36" t="s">
        <v>429</v>
      </c>
      <c>
        <f>(M168*21)/100</f>
      </c>
      <c t="s">
        <v>27</v>
      </c>
    </row>
    <row r="169" spans="1:5" ht="12.75">
      <c r="A169" s="35" t="s">
        <v>55</v>
      </c>
      <c r="E169" s="39" t="s">
        <v>5</v>
      </c>
    </row>
    <row r="170" spans="1:5" ht="12.75">
      <c r="A170" s="35" t="s">
        <v>56</v>
      </c>
      <c r="E170" s="40" t="s">
        <v>7966</v>
      </c>
    </row>
    <row r="171" spans="1:5" ht="255">
      <c r="A171" t="s">
        <v>58</v>
      </c>
      <c r="E171" s="39" t="s">
        <v>3568</v>
      </c>
    </row>
    <row r="172" spans="1:16" ht="12.75">
      <c r="A172" t="s">
        <v>49</v>
      </c>
      <c s="34" t="s">
        <v>233</v>
      </c>
      <c s="34" t="s">
        <v>7967</v>
      </c>
      <c s="35" t="s">
        <v>5</v>
      </c>
      <c s="6" t="s">
        <v>7968</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545</v>
      </c>
    </row>
    <row r="175" spans="1:5" ht="25.5">
      <c r="A175" t="s">
        <v>58</v>
      </c>
      <c r="E175" s="39" t="s">
        <v>7969</v>
      </c>
    </row>
    <row r="176" spans="1:16" ht="12.75">
      <c r="A176" t="s">
        <v>49</v>
      </c>
      <c s="34" t="s">
        <v>237</v>
      </c>
      <c s="34" t="s">
        <v>7970</v>
      </c>
      <c s="35" t="s">
        <v>5</v>
      </c>
      <c s="6" t="s">
        <v>7971</v>
      </c>
      <c s="36" t="s">
        <v>90</v>
      </c>
      <c s="37">
        <v>2</v>
      </c>
      <c s="36">
        <v>0</v>
      </c>
      <c s="36">
        <f>ROUND(G176*H176,6)</f>
      </c>
      <c r="L176" s="38">
        <v>0</v>
      </c>
      <c s="32">
        <f>ROUND(ROUND(L176,2)*ROUND(G176,3),2)</f>
      </c>
      <c s="36" t="s">
        <v>429</v>
      </c>
      <c>
        <f>(M176*21)/100</f>
      </c>
      <c t="s">
        <v>27</v>
      </c>
    </row>
    <row r="177" spans="1:5" ht="12.75">
      <c r="A177" s="35" t="s">
        <v>55</v>
      </c>
      <c r="E177" s="39" t="s">
        <v>5</v>
      </c>
    </row>
    <row r="178" spans="1:5" ht="12.75">
      <c r="A178" s="35" t="s">
        <v>56</v>
      </c>
      <c r="E178" s="40" t="s">
        <v>3769</v>
      </c>
    </row>
    <row r="179" spans="1:5" ht="25.5">
      <c r="A179" t="s">
        <v>58</v>
      </c>
      <c r="E179" s="39" t="s">
        <v>7969</v>
      </c>
    </row>
    <row r="180" spans="1:16" ht="12.75">
      <c r="A180" t="s">
        <v>49</v>
      </c>
      <c s="34" t="s">
        <v>241</v>
      </c>
      <c s="34" t="s">
        <v>7972</v>
      </c>
      <c s="35" t="s">
        <v>5</v>
      </c>
      <c s="6" t="s">
        <v>7973</v>
      </c>
      <c s="36" t="s">
        <v>90</v>
      </c>
      <c s="37">
        <v>1</v>
      </c>
      <c s="36">
        <v>0</v>
      </c>
      <c s="36">
        <f>ROUND(G180*H180,6)</f>
      </c>
      <c r="L180" s="38">
        <v>0</v>
      </c>
      <c s="32">
        <f>ROUND(ROUND(L180,2)*ROUND(G180,3),2)</f>
      </c>
      <c s="36" t="s">
        <v>429</v>
      </c>
      <c>
        <f>(M180*21)/100</f>
      </c>
      <c t="s">
        <v>27</v>
      </c>
    </row>
    <row r="181" spans="1:5" ht="12.75">
      <c r="A181" s="35" t="s">
        <v>55</v>
      </c>
      <c r="E181" s="39" t="s">
        <v>5</v>
      </c>
    </row>
    <row r="182" spans="1:5" ht="12.75">
      <c r="A182" s="35" t="s">
        <v>56</v>
      </c>
      <c r="E182" s="40" t="s">
        <v>545</v>
      </c>
    </row>
    <row r="183" spans="1:5" ht="25.5">
      <c r="A183" t="s">
        <v>58</v>
      </c>
      <c r="E183" s="39" t="s">
        <v>7974</v>
      </c>
    </row>
    <row r="184" spans="1:13" ht="12.75">
      <c r="A184" t="s">
        <v>46</v>
      </c>
      <c r="C184" s="31" t="s">
        <v>108</v>
      </c>
      <c r="E184" s="33" t="s">
        <v>2697</v>
      </c>
      <c r="J184" s="32">
        <f>0</f>
      </c>
      <c s="32">
        <f>0</f>
      </c>
      <c s="32">
        <f>0+L185+L189+L193+L197+L201+L205+L209+L213+L217+L221+L225+L229+L233+L237+L241+L245</f>
      </c>
      <c s="32">
        <f>0+M185+M189+M193+M197+M201+M205+M209+M213+M217+M221+M225+M229+M233+M237+M241+M245</f>
      </c>
    </row>
    <row r="185" spans="1:16" ht="25.5">
      <c r="A185" t="s">
        <v>49</v>
      </c>
      <c s="34" t="s">
        <v>245</v>
      </c>
      <c s="34" t="s">
        <v>7975</v>
      </c>
      <c s="35" t="s">
        <v>5</v>
      </c>
      <c s="6" t="s">
        <v>7976</v>
      </c>
      <c s="36" t="s">
        <v>90</v>
      </c>
      <c s="37">
        <v>3</v>
      </c>
      <c s="36">
        <v>0</v>
      </c>
      <c s="36">
        <f>ROUND(G185*H185,6)</f>
      </c>
      <c r="L185" s="38">
        <v>0</v>
      </c>
      <c s="32">
        <f>ROUND(ROUND(L185,2)*ROUND(G185,3),2)</f>
      </c>
      <c s="36" t="s">
        <v>429</v>
      </c>
      <c>
        <f>(M185*21)/100</f>
      </c>
      <c t="s">
        <v>27</v>
      </c>
    </row>
    <row r="186" spans="1:5" ht="12.75">
      <c r="A186" s="35" t="s">
        <v>55</v>
      </c>
      <c r="E186" s="39" t="s">
        <v>5</v>
      </c>
    </row>
    <row r="187" spans="1:5" ht="12.75">
      <c r="A187" s="35" t="s">
        <v>56</v>
      </c>
      <c r="E187" s="40" t="s">
        <v>7977</v>
      </c>
    </row>
    <row r="188" spans="1:5" ht="25.5">
      <c r="A188" t="s">
        <v>58</v>
      </c>
      <c r="E188" s="39" t="s">
        <v>7978</v>
      </c>
    </row>
    <row r="189" spans="1:16" ht="25.5">
      <c r="A189" t="s">
        <v>49</v>
      </c>
      <c s="34" t="s">
        <v>249</v>
      </c>
      <c s="34" t="s">
        <v>7979</v>
      </c>
      <c s="35" t="s">
        <v>5</v>
      </c>
      <c s="6" t="s">
        <v>7980</v>
      </c>
      <c s="36" t="s">
        <v>90</v>
      </c>
      <c s="37">
        <v>20</v>
      </c>
      <c s="36">
        <v>0</v>
      </c>
      <c s="36">
        <f>ROUND(G189*H189,6)</f>
      </c>
      <c r="L189" s="38">
        <v>0</v>
      </c>
      <c s="32">
        <f>ROUND(ROUND(L189,2)*ROUND(G189,3),2)</f>
      </c>
      <c s="36" t="s">
        <v>429</v>
      </c>
      <c>
        <f>(M189*21)/100</f>
      </c>
      <c t="s">
        <v>27</v>
      </c>
    </row>
    <row r="190" spans="1:5" ht="12.75">
      <c r="A190" s="35" t="s">
        <v>55</v>
      </c>
      <c r="E190" s="39" t="s">
        <v>5</v>
      </c>
    </row>
    <row r="191" spans="1:5" ht="12.75">
      <c r="A191" s="35" t="s">
        <v>56</v>
      </c>
      <c r="E191" s="40" t="s">
        <v>7981</v>
      </c>
    </row>
    <row r="192" spans="1:5" ht="63.75">
      <c r="A192" t="s">
        <v>58</v>
      </c>
      <c r="E192" s="39" t="s">
        <v>7982</v>
      </c>
    </row>
    <row r="193" spans="1:16" ht="12.75">
      <c r="A193" t="s">
        <v>49</v>
      </c>
      <c s="34" t="s">
        <v>253</v>
      </c>
      <c s="34" t="s">
        <v>7983</v>
      </c>
      <c s="35" t="s">
        <v>5</v>
      </c>
      <c s="6" t="s">
        <v>7984</v>
      </c>
      <c s="36" t="s">
        <v>90</v>
      </c>
      <c s="37">
        <v>20</v>
      </c>
      <c s="36">
        <v>0</v>
      </c>
      <c s="36">
        <f>ROUND(G193*H193,6)</f>
      </c>
      <c r="L193" s="38">
        <v>0</v>
      </c>
      <c s="32">
        <f>ROUND(ROUND(L193,2)*ROUND(G193,3),2)</f>
      </c>
      <c s="36" t="s">
        <v>429</v>
      </c>
      <c>
        <f>(M193*21)/100</f>
      </c>
      <c t="s">
        <v>27</v>
      </c>
    </row>
    <row r="194" spans="1:5" ht="12.75">
      <c r="A194" s="35" t="s">
        <v>55</v>
      </c>
      <c r="E194" s="39" t="s">
        <v>5</v>
      </c>
    </row>
    <row r="195" spans="1:5" ht="12.75">
      <c r="A195" s="35" t="s">
        <v>56</v>
      </c>
      <c r="E195" s="40" t="s">
        <v>7985</v>
      </c>
    </row>
    <row r="196" spans="1:5" ht="25.5">
      <c r="A196" t="s">
        <v>58</v>
      </c>
      <c r="E196" s="39" t="s">
        <v>7978</v>
      </c>
    </row>
    <row r="197" spans="1:16" ht="12.75">
      <c r="A197" t="s">
        <v>49</v>
      </c>
      <c s="34" t="s">
        <v>257</v>
      </c>
      <c s="34" t="s">
        <v>7986</v>
      </c>
      <c s="35" t="s">
        <v>5</v>
      </c>
      <c s="6" t="s">
        <v>7987</v>
      </c>
      <c s="36" t="s">
        <v>7988</v>
      </c>
      <c s="37">
        <v>1800</v>
      </c>
      <c s="36">
        <v>0</v>
      </c>
      <c s="36">
        <f>ROUND(G197*H197,6)</f>
      </c>
      <c r="L197" s="38">
        <v>0</v>
      </c>
      <c s="32">
        <f>ROUND(ROUND(L197,2)*ROUND(G197,3),2)</f>
      </c>
      <c s="36" t="s">
        <v>429</v>
      </c>
      <c>
        <f>(M197*21)/100</f>
      </c>
      <c t="s">
        <v>27</v>
      </c>
    </row>
    <row r="198" spans="1:5" ht="12.75">
      <c r="A198" s="35" t="s">
        <v>55</v>
      </c>
      <c r="E198" s="39" t="s">
        <v>5</v>
      </c>
    </row>
    <row r="199" spans="1:5" ht="12.75">
      <c r="A199" s="35" t="s">
        <v>56</v>
      </c>
      <c r="E199" s="40" t="s">
        <v>7989</v>
      </c>
    </row>
    <row r="200" spans="1:5" ht="25.5">
      <c r="A200" t="s">
        <v>58</v>
      </c>
      <c r="E200" s="39" t="s">
        <v>7990</v>
      </c>
    </row>
    <row r="201" spans="1:16" ht="12.75">
      <c r="A201" t="s">
        <v>49</v>
      </c>
      <c s="34" t="s">
        <v>261</v>
      </c>
      <c s="34" t="s">
        <v>7991</v>
      </c>
      <c s="35" t="s">
        <v>5</v>
      </c>
      <c s="6" t="s">
        <v>7992</v>
      </c>
      <c s="36" t="s">
        <v>90</v>
      </c>
      <c s="37">
        <v>5</v>
      </c>
      <c s="36">
        <v>0</v>
      </c>
      <c s="36">
        <f>ROUND(G201*H201,6)</f>
      </c>
      <c r="L201" s="38">
        <v>0</v>
      </c>
      <c s="32">
        <f>ROUND(ROUND(L201,2)*ROUND(G201,3),2)</f>
      </c>
      <c s="36" t="s">
        <v>429</v>
      </c>
      <c>
        <f>(M201*21)/100</f>
      </c>
      <c t="s">
        <v>27</v>
      </c>
    </row>
    <row r="202" spans="1:5" ht="12.75">
      <c r="A202" s="35" t="s">
        <v>55</v>
      </c>
      <c r="E202" s="39" t="s">
        <v>5</v>
      </c>
    </row>
    <row r="203" spans="1:5" ht="12.75">
      <c r="A203" s="35" t="s">
        <v>56</v>
      </c>
      <c r="E203" s="40" t="s">
        <v>5705</v>
      </c>
    </row>
    <row r="204" spans="1:5" ht="25.5">
      <c r="A204" t="s">
        <v>58</v>
      </c>
      <c r="E204" s="39" t="s">
        <v>7993</v>
      </c>
    </row>
    <row r="205" spans="1:16" ht="12.75">
      <c r="A205" t="s">
        <v>49</v>
      </c>
      <c s="34" t="s">
        <v>265</v>
      </c>
      <c s="34" t="s">
        <v>7994</v>
      </c>
      <c s="35" t="s">
        <v>5</v>
      </c>
      <c s="6" t="s">
        <v>7995</v>
      </c>
      <c s="36" t="s">
        <v>90</v>
      </c>
      <c s="37">
        <v>1</v>
      </c>
      <c s="36">
        <v>0</v>
      </c>
      <c s="36">
        <f>ROUND(G205*H205,6)</f>
      </c>
      <c r="L205" s="38">
        <v>0</v>
      </c>
      <c s="32">
        <f>ROUND(ROUND(L205,2)*ROUND(G205,3),2)</f>
      </c>
      <c s="36" t="s">
        <v>429</v>
      </c>
      <c>
        <f>(M205*21)/100</f>
      </c>
      <c t="s">
        <v>27</v>
      </c>
    </row>
    <row r="206" spans="1:5" ht="12.75">
      <c r="A206" s="35" t="s">
        <v>55</v>
      </c>
      <c r="E206" s="39" t="s">
        <v>5</v>
      </c>
    </row>
    <row r="207" spans="1:5" ht="12.75">
      <c r="A207" s="35" t="s">
        <v>56</v>
      </c>
      <c r="E207" s="40" t="s">
        <v>7996</v>
      </c>
    </row>
    <row r="208" spans="1:5" ht="25.5">
      <c r="A208" t="s">
        <v>58</v>
      </c>
      <c r="E208" s="39" t="s">
        <v>7978</v>
      </c>
    </row>
    <row r="209" spans="1:16" ht="25.5">
      <c r="A209" t="s">
        <v>49</v>
      </c>
      <c s="34" t="s">
        <v>269</v>
      </c>
      <c s="34" t="s">
        <v>7997</v>
      </c>
      <c s="35" t="s">
        <v>5</v>
      </c>
      <c s="6" t="s">
        <v>7998</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545</v>
      </c>
    </row>
    <row r="212" spans="1:5" ht="25.5">
      <c r="A212" t="s">
        <v>58</v>
      </c>
      <c r="E212" s="39" t="s">
        <v>7999</v>
      </c>
    </row>
    <row r="213" spans="1:16" ht="12.75">
      <c r="A213" t="s">
        <v>49</v>
      </c>
      <c s="34" t="s">
        <v>273</v>
      </c>
      <c s="34" t="s">
        <v>8000</v>
      </c>
      <c s="35" t="s">
        <v>5</v>
      </c>
      <c s="6" t="s">
        <v>8001</v>
      </c>
      <c s="36" t="s">
        <v>90</v>
      </c>
      <c s="37">
        <v>15</v>
      </c>
      <c s="36">
        <v>0</v>
      </c>
      <c s="36">
        <f>ROUND(G213*H213,6)</f>
      </c>
      <c r="L213" s="38">
        <v>0</v>
      </c>
      <c s="32">
        <f>ROUND(ROUND(L213,2)*ROUND(G213,3),2)</f>
      </c>
      <c s="36" t="s">
        <v>429</v>
      </c>
      <c>
        <f>(M213*21)/100</f>
      </c>
      <c t="s">
        <v>27</v>
      </c>
    </row>
    <row r="214" spans="1:5" ht="12.75">
      <c r="A214" s="35" t="s">
        <v>55</v>
      </c>
      <c r="E214" s="39" t="s">
        <v>5</v>
      </c>
    </row>
    <row r="215" spans="1:5" ht="12.75">
      <c r="A215" s="35" t="s">
        <v>56</v>
      </c>
      <c r="E215" s="40" t="s">
        <v>8002</v>
      </c>
    </row>
    <row r="216" spans="1:5" ht="63.75">
      <c r="A216" t="s">
        <v>58</v>
      </c>
      <c r="E216" s="39" t="s">
        <v>8003</v>
      </c>
    </row>
    <row r="217" spans="1:16" ht="12.75">
      <c r="A217" t="s">
        <v>49</v>
      </c>
      <c s="34" t="s">
        <v>278</v>
      </c>
      <c s="34" t="s">
        <v>8004</v>
      </c>
      <c s="35" t="s">
        <v>5</v>
      </c>
      <c s="6" t="s">
        <v>8005</v>
      </c>
      <c s="36" t="s">
        <v>90</v>
      </c>
      <c s="37">
        <v>15</v>
      </c>
      <c s="36">
        <v>0</v>
      </c>
      <c s="36">
        <f>ROUND(G217*H217,6)</f>
      </c>
      <c r="L217" s="38">
        <v>0</v>
      </c>
      <c s="32">
        <f>ROUND(ROUND(L217,2)*ROUND(G217,3),2)</f>
      </c>
      <c s="36" t="s">
        <v>429</v>
      </c>
      <c>
        <f>(M217*21)/100</f>
      </c>
      <c t="s">
        <v>27</v>
      </c>
    </row>
    <row r="218" spans="1:5" ht="12.75">
      <c r="A218" s="35" t="s">
        <v>55</v>
      </c>
      <c r="E218" s="39" t="s">
        <v>5</v>
      </c>
    </row>
    <row r="219" spans="1:5" ht="12.75">
      <c r="A219" s="35" t="s">
        <v>56</v>
      </c>
      <c r="E219" s="40" t="s">
        <v>8006</v>
      </c>
    </row>
    <row r="220" spans="1:5" ht="25.5">
      <c r="A220" t="s">
        <v>58</v>
      </c>
      <c r="E220" s="39" t="s">
        <v>7978</v>
      </c>
    </row>
    <row r="221" spans="1:16" ht="12.75">
      <c r="A221" t="s">
        <v>49</v>
      </c>
      <c s="34" t="s">
        <v>282</v>
      </c>
      <c s="34" t="s">
        <v>8007</v>
      </c>
      <c s="35" t="s">
        <v>5</v>
      </c>
      <c s="6" t="s">
        <v>8008</v>
      </c>
      <c s="36" t="s">
        <v>7988</v>
      </c>
      <c s="37">
        <v>1350</v>
      </c>
      <c s="36">
        <v>0</v>
      </c>
      <c s="36">
        <f>ROUND(G221*H221,6)</f>
      </c>
      <c r="L221" s="38">
        <v>0</v>
      </c>
      <c s="32">
        <f>ROUND(ROUND(L221,2)*ROUND(G221,3),2)</f>
      </c>
      <c s="36" t="s">
        <v>429</v>
      </c>
      <c>
        <f>(M221*21)/100</f>
      </c>
      <c t="s">
        <v>27</v>
      </c>
    </row>
    <row r="222" spans="1:5" ht="12.75">
      <c r="A222" s="35" t="s">
        <v>55</v>
      </c>
      <c r="E222" s="39" t="s">
        <v>5</v>
      </c>
    </row>
    <row r="223" spans="1:5" ht="12.75">
      <c r="A223" s="35" t="s">
        <v>56</v>
      </c>
      <c r="E223" s="40" t="s">
        <v>8009</v>
      </c>
    </row>
    <row r="224" spans="1:5" ht="25.5">
      <c r="A224" t="s">
        <v>58</v>
      </c>
      <c r="E224" s="39" t="s">
        <v>8010</v>
      </c>
    </row>
    <row r="225" spans="1:16" ht="12.75">
      <c r="A225" t="s">
        <v>49</v>
      </c>
      <c s="34" t="s">
        <v>286</v>
      </c>
      <c s="34" t="s">
        <v>8011</v>
      </c>
      <c s="35" t="s">
        <v>5</v>
      </c>
      <c s="6" t="s">
        <v>8012</v>
      </c>
      <c s="36" t="s">
        <v>95</v>
      </c>
      <c s="37">
        <v>121</v>
      </c>
      <c s="36">
        <v>0</v>
      </c>
      <c s="36">
        <f>ROUND(G225*H225,6)</f>
      </c>
      <c r="L225" s="38">
        <v>0</v>
      </c>
      <c s="32">
        <f>ROUND(ROUND(L225,2)*ROUND(G225,3),2)</f>
      </c>
      <c s="36" t="s">
        <v>429</v>
      </c>
      <c>
        <f>(M225*21)/100</f>
      </c>
      <c t="s">
        <v>27</v>
      </c>
    </row>
    <row r="226" spans="1:5" ht="12.75">
      <c r="A226" s="35" t="s">
        <v>55</v>
      </c>
      <c r="E226" s="39" t="s">
        <v>5</v>
      </c>
    </row>
    <row r="227" spans="1:5" ht="12.75">
      <c r="A227" s="35" t="s">
        <v>56</v>
      </c>
      <c r="E227" s="40" t="s">
        <v>8013</v>
      </c>
    </row>
    <row r="228" spans="1:5" ht="51">
      <c r="A228" t="s">
        <v>58</v>
      </c>
      <c r="E228" s="39" t="s">
        <v>8014</v>
      </c>
    </row>
    <row r="229" spans="1:16" ht="12.75">
      <c r="A229" t="s">
        <v>49</v>
      </c>
      <c s="34" t="s">
        <v>290</v>
      </c>
      <c s="34" t="s">
        <v>6847</v>
      </c>
      <c s="35" t="s">
        <v>5</v>
      </c>
      <c s="6" t="s">
        <v>6848</v>
      </c>
      <c s="36" t="s">
        <v>95</v>
      </c>
      <c s="37">
        <v>164</v>
      </c>
      <c s="36">
        <v>0</v>
      </c>
      <c s="36">
        <f>ROUND(G229*H229,6)</f>
      </c>
      <c r="L229" s="38">
        <v>0</v>
      </c>
      <c s="32">
        <f>ROUND(ROUND(L229,2)*ROUND(G229,3),2)</f>
      </c>
      <c s="36" t="s">
        <v>429</v>
      </c>
      <c>
        <f>(M229*21)/100</f>
      </c>
      <c t="s">
        <v>27</v>
      </c>
    </row>
    <row r="230" spans="1:5" ht="12.75">
      <c r="A230" s="35" t="s">
        <v>55</v>
      </c>
      <c r="E230" s="39" t="s">
        <v>5</v>
      </c>
    </row>
    <row r="231" spans="1:5" ht="12.75">
      <c r="A231" s="35" t="s">
        <v>56</v>
      </c>
      <c r="E231" s="40" t="s">
        <v>8015</v>
      </c>
    </row>
    <row r="232" spans="1:5" ht="25.5">
      <c r="A232" t="s">
        <v>58</v>
      </c>
      <c r="E232" s="39" t="s">
        <v>4202</v>
      </c>
    </row>
    <row r="233" spans="1:16" ht="12.75">
      <c r="A233" t="s">
        <v>49</v>
      </c>
      <c s="34" t="s">
        <v>294</v>
      </c>
      <c s="34" t="s">
        <v>8016</v>
      </c>
      <c s="35" t="s">
        <v>5</v>
      </c>
      <c s="6" t="s">
        <v>8017</v>
      </c>
      <c s="36" t="s">
        <v>95</v>
      </c>
      <c s="37">
        <v>164</v>
      </c>
      <c s="36">
        <v>0</v>
      </c>
      <c s="36">
        <f>ROUND(G233*H233,6)</f>
      </c>
      <c r="L233" s="38">
        <v>0</v>
      </c>
      <c s="32">
        <f>ROUND(ROUND(L233,2)*ROUND(G233,3),2)</f>
      </c>
      <c s="36" t="s">
        <v>429</v>
      </c>
      <c>
        <f>(M233*21)/100</f>
      </c>
      <c t="s">
        <v>27</v>
      </c>
    </row>
    <row r="234" spans="1:5" ht="12.75">
      <c r="A234" s="35" t="s">
        <v>55</v>
      </c>
      <c r="E234" s="39" t="s">
        <v>5</v>
      </c>
    </row>
    <row r="235" spans="1:5" ht="12.75">
      <c r="A235" s="35" t="s">
        <v>56</v>
      </c>
      <c r="E235" s="40" t="s">
        <v>8015</v>
      </c>
    </row>
    <row r="236" spans="1:5" ht="38.25">
      <c r="A236" t="s">
        <v>58</v>
      </c>
      <c r="E236" s="39" t="s">
        <v>4205</v>
      </c>
    </row>
    <row r="237" spans="1:16" ht="12.75">
      <c r="A237" t="s">
        <v>49</v>
      </c>
      <c s="34" t="s">
        <v>50</v>
      </c>
      <c s="34" t="s">
        <v>8018</v>
      </c>
      <c s="35" t="s">
        <v>5</v>
      </c>
      <c s="6" t="s">
        <v>8019</v>
      </c>
      <c s="36" t="s">
        <v>95</v>
      </c>
      <c s="37">
        <v>3</v>
      </c>
      <c s="36">
        <v>0</v>
      </c>
      <c s="36">
        <f>ROUND(G237*H237,6)</f>
      </c>
      <c r="L237" s="38">
        <v>0</v>
      </c>
      <c s="32">
        <f>ROUND(ROUND(L237,2)*ROUND(G237,3),2)</f>
      </c>
      <c s="36" t="s">
        <v>429</v>
      </c>
      <c>
        <f>(M237*21)/100</f>
      </c>
      <c t="s">
        <v>27</v>
      </c>
    </row>
    <row r="238" spans="1:5" ht="12.75">
      <c r="A238" s="35" t="s">
        <v>55</v>
      </c>
      <c r="E238" s="39" t="s">
        <v>5</v>
      </c>
    </row>
    <row r="239" spans="1:5" ht="12.75">
      <c r="A239" s="35" t="s">
        <v>56</v>
      </c>
      <c r="E239" s="40" t="s">
        <v>8020</v>
      </c>
    </row>
    <row r="240" spans="1:5" ht="76.5">
      <c r="A240" t="s">
        <v>58</v>
      </c>
      <c r="E240" s="39" t="s">
        <v>4209</v>
      </c>
    </row>
    <row r="241" spans="1:16" ht="12.75">
      <c r="A241" t="s">
        <v>49</v>
      </c>
      <c s="34" t="s">
        <v>60</v>
      </c>
      <c s="34" t="s">
        <v>8021</v>
      </c>
      <c s="35" t="s">
        <v>5</v>
      </c>
      <c s="6" t="s">
        <v>8022</v>
      </c>
      <c s="36" t="s">
        <v>95</v>
      </c>
      <c s="37">
        <v>11</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8023</v>
      </c>
    </row>
    <row r="244" spans="1:5" ht="76.5">
      <c r="A244" t="s">
        <v>58</v>
      </c>
      <c r="E244" s="39" t="s">
        <v>4209</v>
      </c>
    </row>
    <row r="245" spans="1:16" ht="12.75">
      <c r="A245" t="s">
        <v>49</v>
      </c>
      <c s="34" t="s">
        <v>64</v>
      </c>
      <c s="34" t="s">
        <v>8024</v>
      </c>
      <c s="35" t="s">
        <v>5</v>
      </c>
      <c s="6" t="s">
        <v>8025</v>
      </c>
      <c s="36" t="s">
        <v>75</v>
      </c>
      <c s="37">
        <v>0.5</v>
      </c>
      <c s="36">
        <v>0</v>
      </c>
      <c s="36">
        <f>ROUND(G245*H245,6)</f>
      </c>
      <c r="L245" s="38">
        <v>0</v>
      </c>
      <c s="32">
        <f>ROUND(ROUND(L245,2)*ROUND(G245,3),2)</f>
      </c>
      <c s="36" t="s">
        <v>429</v>
      </c>
      <c>
        <f>(M245*21)/100</f>
      </c>
      <c t="s">
        <v>27</v>
      </c>
    </row>
    <row r="246" spans="1:5" ht="12.75">
      <c r="A246" s="35" t="s">
        <v>55</v>
      </c>
      <c r="E246" s="39" t="s">
        <v>5</v>
      </c>
    </row>
    <row r="247" spans="1:5" ht="12.75">
      <c r="A247" s="35" t="s">
        <v>56</v>
      </c>
      <c r="E247" s="40" t="s">
        <v>8026</v>
      </c>
    </row>
    <row r="248" spans="1:5" ht="76.5">
      <c r="A248" t="s">
        <v>58</v>
      </c>
      <c r="E248" s="39" t="s">
        <v>4047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7893</v>
      </c>
      <c s="41">
        <f>Rekapitulace!C126</f>
      </c>
      <c s="20" t="s">
        <v>0</v>
      </c>
      <c t="s">
        <v>23</v>
      </c>
      <c t="s">
        <v>27</v>
      </c>
    </row>
    <row r="4" spans="1:16" ht="32" customHeight="1">
      <c r="A4" s="24" t="s">
        <v>20</v>
      </c>
      <c s="25" t="s">
        <v>28</v>
      </c>
      <c s="27" t="s">
        <v>7893</v>
      </c>
      <c r="E4" s="26" t="s">
        <v>7894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COUNTIFS(L8:L297,"=0",A8:A297,"P")+COUNTIFS(L8:L297,"",A8:A297,"P")+SUM(Q8:Q297)</f>
      </c>
    </row>
    <row r="8" spans="1:13" ht="12.75">
      <c r="A8" t="s">
        <v>44</v>
      </c>
      <c r="C8" s="28" t="s">
        <v>8029</v>
      </c>
      <c r="E8" s="30" t="s">
        <v>8028</v>
      </c>
      <c r="J8" s="29">
        <f>0+J9+J30+J135+J144+J161+J186+J191+J208</f>
      </c>
      <c s="29">
        <f>0+K9+K30+K135+K144+K161+K186+K191+K208</f>
      </c>
      <c s="29">
        <f>0+L9+L30+L135+L144+L161+L186+L191+L208</f>
      </c>
      <c s="29">
        <f>0+M9+M30+M135+M144+M161+M186+M191+M208</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550.98</v>
      </c>
      <c s="36">
        <v>0</v>
      </c>
      <c s="36">
        <f>ROUND(G10*H10,6)</f>
      </c>
      <c r="L10" s="38">
        <v>0</v>
      </c>
      <c s="32">
        <f>ROUND(ROUND(L10,2)*ROUND(G10,3),2)</f>
      </c>
      <c s="36" t="s">
        <v>429</v>
      </c>
      <c>
        <f>(M10*21)/100</f>
      </c>
      <c t="s">
        <v>27</v>
      </c>
    </row>
    <row r="11" spans="1:5" ht="12.75">
      <c r="A11" s="35" t="s">
        <v>55</v>
      </c>
      <c r="E11" s="39" t="s">
        <v>5</v>
      </c>
    </row>
    <row r="12" spans="1:5" ht="12.75">
      <c r="A12" s="35" t="s">
        <v>56</v>
      </c>
      <c r="E12" s="40" t="s">
        <v>8030</v>
      </c>
    </row>
    <row r="13" spans="1:5" ht="140.25">
      <c r="A13" t="s">
        <v>58</v>
      </c>
      <c r="E13" s="39" t="s">
        <v>59</v>
      </c>
    </row>
    <row r="14" spans="1:16" ht="25.5">
      <c r="A14" t="s">
        <v>49</v>
      </c>
      <c s="34" t="s">
        <v>27</v>
      </c>
      <c s="34" t="s">
        <v>4057</v>
      </c>
      <c s="35" t="s">
        <v>5</v>
      </c>
      <c s="6" t="s">
        <v>4058</v>
      </c>
      <c s="36" t="s">
        <v>53</v>
      </c>
      <c s="37">
        <v>14.49</v>
      </c>
      <c s="36">
        <v>0</v>
      </c>
      <c s="36">
        <f>ROUND(G14*H14,6)</f>
      </c>
      <c r="L14" s="38">
        <v>0</v>
      </c>
      <c s="32">
        <f>ROUND(ROUND(L14,2)*ROUND(G14,3),2)</f>
      </c>
      <c s="36" t="s">
        <v>429</v>
      </c>
      <c>
        <f>(M14*21)/100</f>
      </c>
      <c t="s">
        <v>27</v>
      </c>
    </row>
    <row r="15" spans="1:5" ht="12.75">
      <c r="A15" s="35" t="s">
        <v>55</v>
      </c>
      <c r="E15" s="39" t="s">
        <v>5</v>
      </c>
    </row>
    <row r="16" spans="1:5" ht="12.75">
      <c r="A16" s="35" t="s">
        <v>56</v>
      </c>
      <c r="E16" s="40" t="s">
        <v>8031</v>
      </c>
    </row>
    <row r="17" spans="1:5" ht="140.25">
      <c r="A17" t="s">
        <v>58</v>
      </c>
      <c r="E17" s="39" t="s">
        <v>59</v>
      </c>
    </row>
    <row r="18" spans="1:16" ht="25.5">
      <c r="A18" t="s">
        <v>49</v>
      </c>
      <c s="34" t="s">
        <v>26</v>
      </c>
      <c s="34" t="s">
        <v>923</v>
      </c>
      <c s="35" t="s">
        <v>5</v>
      </c>
      <c s="6" t="s">
        <v>924</v>
      </c>
      <c s="36" t="s">
        <v>53</v>
      </c>
      <c s="37">
        <v>77.8622</v>
      </c>
      <c s="36">
        <v>0</v>
      </c>
      <c s="36">
        <f>ROUND(G18*H18,6)</f>
      </c>
      <c r="L18" s="38">
        <v>0</v>
      </c>
      <c s="32">
        <f>ROUND(ROUND(L18,2)*ROUND(G18,3),2)</f>
      </c>
      <c s="36" t="s">
        <v>429</v>
      </c>
      <c>
        <f>(M18*21)/100</f>
      </c>
      <c t="s">
        <v>27</v>
      </c>
    </row>
    <row r="19" spans="1:5" ht="12.75">
      <c r="A19" s="35" t="s">
        <v>55</v>
      </c>
      <c r="E19" s="39" t="s">
        <v>5</v>
      </c>
    </row>
    <row r="20" spans="1:5" ht="25.5">
      <c r="A20" s="35" t="s">
        <v>56</v>
      </c>
      <c r="E20" s="40" t="s">
        <v>8032</v>
      </c>
    </row>
    <row r="21" spans="1:5" ht="140.25">
      <c r="A21" t="s">
        <v>58</v>
      </c>
      <c r="E21" s="39" t="s">
        <v>59</v>
      </c>
    </row>
    <row r="22" spans="1:16" ht="25.5">
      <c r="A22" t="s">
        <v>49</v>
      </c>
      <c s="34" t="s">
        <v>87</v>
      </c>
      <c s="34" t="s">
        <v>3777</v>
      </c>
      <c s="35" t="s">
        <v>5</v>
      </c>
      <c s="6" t="s">
        <v>3778</v>
      </c>
      <c s="36" t="s">
        <v>53</v>
      </c>
      <c s="37">
        <v>7.176</v>
      </c>
      <c s="36">
        <v>0</v>
      </c>
      <c s="36">
        <f>ROUND(G22*H22,6)</f>
      </c>
      <c r="L22" s="38">
        <v>0</v>
      </c>
      <c s="32">
        <f>ROUND(ROUND(L22,2)*ROUND(G22,3),2)</f>
      </c>
      <c s="36" t="s">
        <v>429</v>
      </c>
      <c>
        <f>(M22*21)/100</f>
      </c>
      <c t="s">
        <v>27</v>
      </c>
    </row>
    <row r="23" spans="1:5" ht="12.75">
      <c r="A23" s="35" t="s">
        <v>55</v>
      </c>
      <c r="E23" s="39" t="s">
        <v>5</v>
      </c>
    </row>
    <row r="24" spans="1:5" ht="12.75">
      <c r="A24" s="35" t="s">
        <v>56</v>
      </c>
      <c r="E24" s="40" t="s">
        <v>8033</v>
      </c>
    </row>
    <row r="25" spans="1:5" ht="140.25">
      <c r="A25" t="s">
        <v>58</v>
      </c>
      <c r="E25" s="39" t="s">
        <v>59</v>
      </c>
    </row>
    <row r="26" spans="1:16" ht="12.75">
      <c r="A26" t="s">
        <v>49</v>
      </c>
      <c s="34" t="s">
        <v>798</v>
      </c>
      <c s="34" t="s">
        <v>8034</v>
      </c>
      <c s="35" t="s">
        <v>5</v>
      </c>
      <c s="6" t="s">
        <v>7899</v>
      </c>
      <c s="36" t="s">
        <v>75</v>
      </c>
      <c s="37">
        <v>14.85</v>
      </c>
      <c s="36">
        <v>0</v>
      </c>
      <c s="36">
        <f>ROUND(G26*H26,6)</f>
      </c>
      <c r="L26" s="38">
        <v>0</v>
      </c>
      <c s="32">
        <f>ROUND(ROUND(L26,2)*ROUND(G26,3),2)</f>
      </c>
      <c s="36" t="s">
        <v>429</v>
      </c>
      <c>
        <f>(M26*21)/100</f>
      </c>
      <c t="s">
        <v>27</v>
      </c>
    </row>
    <row r="27" spans="1:5" ht="12.75">
      <c r="A27" s="35" t="s">
        <v>55</v>
      </c>
      <c r="E27" s="39" t="s">
        <v>5</v>
      </c>
    </row>
    <row r="28" spans="1:5" ht="12.75">
      <c r="A28" s="35" t="s">
        <v>56</v>
      </c>
      <c r="E28" s="40" t="s">
        <v>8035</v>
      </c>
    </row>
    <row r="29" spans="1:5" ht="25.5">
      <c r="A29" t="s">
        <v>58</v>
      </c>
      <c r="E29" s="39" t="s">
        <v>7901</v>
      </c>
    </row>
    <row r="30" spans="1:13" ht="12.75">
      <c r="A30" t="s">
        <v>46</v>
      </c>
      <c r="C30" s="31" t="s">
        <v>71</v>
      </c>
      <c r="E30" s="33" t="s">
        <v>72</v>
      </c>
      <c r="J30" s="32">
        <f>0</f>
      </c>
      <c s="32">
        <f>0</f>
      </c>
      <c s="32">
        <f>0+L31+L35+L39+L43+L47+L51+L55+L59+L63+L67+L71+L75+L79+L83+L87+L91+L95+L99+L103+L107+L111+L115+L119+L123+L127+L131</f>
      </c>
      <c s="32">
        <f>0+M31+M35+M39+M43+M47+M51+M55+M59+M63+M67+M71+M75+M79+M83+M87+M91+M95+M99+M103+M107+M111+M115+M119+M123+M127+M131</f>
      </c>
    </row>
    <row r="31" spans="1:16" ht="12.75">
      <c r="A31" t="s">
        <v>49</v>
      </c>
      <c s="34" t="s">
        <v>92</v>
      </c>
      <c s="34" t="s">
        <v>6744</v>
      </c>
      <c s="35" t="s">
        <v>5</v>
      </c>
      <c s="6" t="s">
        <v>6745</v>
      </c>
      <c s="36" t="s">
        <v>469</v>
      </c>
      <c s="37">
        <v>94</v>
      </c>
      <c s="36">
        <v>0</v>
      </c>
      <c s="36">
        <f>ROUND(G31*H31,6)</f>
      </c>
      <c r="L31" s="38">
        <v>0</v>
      </c>
      <c s="32">
        <f>ROUND(ROUND(L31,2)*ROUND(G31,3),2)</f>
      </c>
      <c s="36" t="s">
        <v>429</v>
      </c>
      <c>
        <f>(M31*21)/100</f>
      </c>
      <c t="s">
        <v>27</v>
      </c>
    </row>
    <row r="32" spans="1:5" ht="12.75">
      <c r="A32" s="35" t="s">
        <v>55</v>
      </c>
      <c r="E32" s="39" t="s">
        <v>5</v>
      </c>
    </row>
    <row r="33" spans="1:5" ht="12.75">
      <c r="A33" s="35" t="s">
        <v>56</v>
      </c>
      <c r="E33" s="40" t="s">
        <v>8036</v>
      </c>
    </row>
    <row r="34" spans="1:5" ht="12.75">
      <c r="A34" t="s">
        <v>58</v>
      </c>
      <c r="E34" s="39" t="s">
        <v>6747</v>
      </c>
    </row>
    <row r="35" spans="1:16" ht="25.5">
      <c r="A35" t="s">
        <v>49</v>
      </c>
      <c s="34" t="s">
        <v>97</v>
      </c>
      <c s="34" t="s">
        <v>6770</v>
      </c>
      <c s="35" t="s">
        <v>5</v>
      </c>
      <c s="6" t="s">
        <v>6771</v>
      </c>
      <c s="36" t="s">
        <v>75</v>
      </c>
      <c s="37">
        <v>6.3</v>
      </c>
      <c s="36">
        <v>0</v>
      </c>
      <c s="36">
        <f>ROUND(G35*H35,6)</f>
      </c>
      <c r="L35" s="38">
        <v>0</v>
      </c>
      <c s="32">
        <f>ROUND(ROUND(L35,2)*ROUND(G35,3),2)</f>
      </c>
      <c s="36" t="s">
        <v>429</v>
      </c>
      <c>
        <f>(M35*21)/100</f>
      </c>
      <c t="s">
        <v>27</v>
      </c>
    </row>
    <row r="36" spans="1:5" ht="12.75">
      <c r="A36" s="35" t="s">
        <v>55</v>
      </c>
      <c r="E36" s="39" t="s">
        <v>5</v>
      </c>
    </row>
    <row r="37" spans="1:5" ht="12.75">
      <c r="A37" s="35" t="s">
        <v>56</v>
      </c>
      <c r="E37" s="40" t="s">
        <v>8037</v>
      </c>
    </row>
    <row r="38" spans="1:5" ht="63.75">
      <c r="A38" t="s">
        <v>58</v>
      </c>
      <c r="E38" s="39" t="s">
        <v>2397</v>
      </c>
    </row>
    <row r="39" spans="1:16" ht="25.5">
      <c r="A39" t="s">
        <v>49</v>
      </c>
      <c s="34" t="s">
        <v>85</v>
      </c>
      <c s="34" t="s">
        <v>4068</v>
      </c>
      <c s="35" t="s">
        <v>5</v>
      </c>
      <c s="6" t="s">
        <v>4069</v>
      </c>
      <c s="36" t="s">
        <v>1574</v>
      </c>
      <c s="37">
        <v>289.8</v>
      </c>
      <c s="36">
        <v>0</v>
      </c>
      <c s="36">
        <f>ROUND(G39*H39,6)</f>
      </c>
      <c r="L39" s="38">
        <v>0</v>
      </c>
      <c s="32">
        <f>ROUND(ROUND(L39,2)*ROUND(G39,3),2)</f>
      </c>
      <c s="36" t="s">
        <v>429</v>
      </c>
      <c>
        <f>(M39*21)/100</f>
      </c>
      <c t="s">
        <v>27</v>
      </c>
    </row>
    <row r="40" spans="1:5" ht="12.75">
      <c r="A40" s="35" t="s">
        <v>55</v>
      </c>
      <c r="E40" s="39" t="s">
        <v>5</v>
      </c>
    </row>
    <row r="41" spans="1:5" ht="12.75">
      <c r="A41" s="35" t="s">
        <v>56</v>
      </c>
      <c r="E41" s="40" t="s">
        <v>8038</v>
      </c>
    </row>
    <row r="42" spans="1:5" ht="25.5">
      <c r="A42" t="s">
        <v>58</v>
      </c>
      <c r="E42" s="39" t="s">
        <v>1927</v>
      </c>
    </row>
    <row r="43" spans="1:16" ht="25.5">
      <c r="A43" t="s">
        <v>49</v>
      </c>
      <c s="34" t="s">
        <v>104</v>
      </c>
      <c s="34" t="s">
        <v>2620</v>
      </c>
      <c s="35" t="s">
        <v>5</v>
      </c>
      <c s="6" t="s">
        <v>2621</v>
      </c>
      <c s="36" t="s">
        <v>75</v>
      </c>
      <c s="37">
        <v>7.6</v>
      </c>
      <c s="36">
        <v>0</v>
      </c>
      <c s="36">
        <f>ROUND(G43*H43,6)</f>
      </c>
      <c r="L43" s="38">
        <v>0</v>
      </c>
      <c s="32">
        <f>ROUND(ROUND(L43,2)*ROUND(G43,3),2)</f>
      </c>
      <c s="36" t="s">
        <v>429</v>
      </c>
      <c>
        <f>(M43*21)/100</f>
      </c>
      <c t="s">
        <v>27</v>
      </c>
    </row>
    <row r="44" spans="1:5" ht="12.75">
      <c r="A44" s="35" t="s">
        <v>55</v>
      </c>
      <c r="E44" s="39" t="s">
        <v>5</v>
      </c>
    </row>
    <row r="45" spans="1:5" ht="12.75">
      <c r="A45" s="35" t="s">
        <v>56</v>
      </c>
      <c r="E45" s="40" t="s">
        <v>8039</v>
      </c>
    </row>
    <row r="46" spans="1:5" ht="63.75">
      <c r="A46" t="s">
        <v>58</v>
      </c>
      <c r="E46" s="39" t="s">
        <v>2397</v>
      </c>
    </row>
    <row r="47" spans="1:16" ht="12.75">
      <c r="A47" t="s">
        <v>49</v>
      </c>
      <c s="34" t="s">
        <v>108</v>
      </c>
      <c s="34" t="s">
        <v>2624</v>
      </c>
      <c s="35" t="s">
        <v>5</v>
      </c>
      <c s="6" t="s">
        <v>2625</v>
      </c>
      <c s="36" t="s">
        <v>1574</v>
      </c>
      <c s="37">
        <v>395.2</v>
      </c>
      <c s="36">
        <v>0</v>
      </c>
      <c s="36">
        <f>ROUND(G47*H47,6)</f>
      </c>
      <c r="L47" s="38">
        <v>0</v>
      </c>
      <c s="32">
        <f>ROUND(ROUND(L47,2)*ROUND(G47,3),2)</f>
      </c>
      <c s="36" t="s">
        <v>429</v>
      </c>
      <c>
        <f>(M47*21)/100</f>
      </c>
      <c t="s">
        <v>27</v>
      </c>
    </row>
    <row r="48" spans="1:5" ht="12.75">
      <c r="A48" s="35" t="s">
        <v>55</v>
      </c>
      <c r="E48" s="39" t="s">
        <v>5</v>
      </c>
    </row>
    <row r="49" spans="1:5" ht="12.75">
      <c r="A49" s="35" t="s">
        <v>56</v>
      </c>
      <c r="E49" s="40" t="s">
        <v>8040</v>
      </c>
    </row>
    <row r="50" spans="1:5" ht="25.5">
      <c r="A50" t="s">
        <v>58</v>
      </c>
      <c r="E50" s="39" t="s">
        <v>1927</v>
      </c>
    </row>
    <row r="51" spans="1:16" ht="12.75">
      <c r="A51" t="s">
        <v>49</v>
      </c>
      <c s="34" t="s">
        <v>112</v>
      </c>
      <c s="34" t="s">
        <v>8041</v>
      </c>
      <c s="35" t="s">
        <v>5</v>
      </c>
      <c s="6" t="s">
        <v>8042</v>
      </c>
      <c s="36" t="s">
        <v>75</v>
      </c>
      <c s="37">
        <v>2.76</v>
      </c>
      <c s="36">
        <v>0</v>
      </c>
      <c s="36">
        <f>ROUND(G51*H51,6)</f>
      </c>
      <c r="L51" s="38">
        <v>0</v>
      </c>
      <c s="32">
        <f>ROUND(ROUND(L51,2)*ROUND(G51,3),2)</f>
      </c>
      <c s="36" t="s">
        <v>429</v>
      </c>
      <c>
        <f>(M51*21)/100</f>
      </c>
      <c t="s">
        <v>27</v>
      </c>
    </row>
    <row r="52" spans="1:5" ht="12.75">
      <c r="A52" s="35" t="s">
        <v>55</v>
      </c>
      <c r="E52" s="39" t="s">
        <v>5</v>
      </c>
    </row>
    <row r="53" spans="1:5" ht="12.75">
      <c r="A53" s="35" t="s">
        <v>56</v>
      </c>
      <c r="E53" s="40" t="s">
        <v>8043</v>
      </c>
    </row>
    <row r="54" spans="1:5" ht="63.75">
      <c r="A54" t="s">
        <v>58</v>
      </c>
      <c r="E54" s="39" t="s">
        <v>2397</v>
      </c>
    </row>
    <row r="55" spans="1:16" ht="12.75">
      <c r="A55" t="s">
        <v>49</v>
      </c>
      <c s="34" t="s">
        <v>116</v>
      </c>
      <c s="34" t="s">
        <v>8044</v>
      </c>
      <c s="35" t="s">
        <v>5</v>
      </c>
      <c s="6" t="s">
        <v>8045</v>
      </c>
      <c s="36" t="s">
        <v>1574</v>
      </c>
      <c s="37">
        <v>143.52</v>
      </c>
      <c s="36">
        <v>0</v>
      </c>
      <c s="36">
        <f>ROUND(G55*H55,6)</f>
      </c>
      <c r="L55" s="38">
        <v>0</v>
      </c>
      <c s="32">
        <f>ROUND(ROUND(L55,2)*ROUND(G55,3),2)</f>
      </c>
      <c s="36" t="s">
        <v>429</v>
      </c>
      <c>
        <f>(M55*21)/100</f>
      </c>
      <c t="s">
        <v>27</v>
      </c>
    </row>
    <row r="56" spans="1:5" ht="12.75">
      <c r="A56" s="35" t="s">
        <v>55</v>
      </c>
      <c r="E56" s="39" t="s">
        <v>5</v>
      </c>
    </row>
    <row r="57" spans="1:5" ht="12.75">
      <c r="A57" s="35" t="s">
        <v>56</v>
      </c>
      <c r="E57" s="40" t="s">
        <v>8046</v>
      </c>
    </row>
    <row r="58" spans="1:5" ht="25.5">
      <c r="A58" t="s">
        <v>58</v>
      </c>
      <c r="E58" s="39" t="s">
        <v>1927</v>
      </c>
    </row>
    <row r="59" spans="1:16" ht="12.75">
      <c r="A59" t="s">
        <v>49</v>
      </c>
      <c s="34" t="s">
        <v>120</v>
      </c>
      <c s="34" t="s">
        <v>8047</v>
      </c>
      <c s="35" t="s">
        <v>5</v>
      </c>
      <c s="6" t="s">
        <v>8048</v>
      </c>
      <c s="36" t="s">
        <v>75</v>
      </c>
      <c s="37">
        <v>13.04</v>
      </c>
      <c s="36">
        <v>0</v>
      </c>
      <c s="36">
        <f>ROUND(G59*H59,6)</f>
      </c>
      <c r="L59" s="38">
        <v>0</v>
      </c>
      <c s="32">
        <f>ROUND(ROUND(L59,2)*ROUND(G59,3),2)</f>
      </c>
      <c s="36" t="s">
        <v>429</v>
      </c>
      <c>
        <f>(M59*21)/100</f>
      </c>
      <c t="s">
        <v>27</v>
      </c>
    </row>
    <row r="60" spans="1:5" ht="12.75">
      <c r="A60" s="35" t="s">
        <v>55</v>
      </c>
      <c r="E60" s="39" t="s">
        <v>5</v>
      </c>
    </row>
    <row r="61" spans="1:5" ht="12.75">
      <c r="A61" s="35" t="s">
        <v>56</v>
      </c>
      <c r="E61" s="40" t="s">
        <v>8049</v>
      </c>
    </row>
    <row r="62" spans="1:5" ht="63.75">
      <c r="A62" t="s">
        <v>58</v>
      </c>
      <c r="E62" s="39" t="s">
        <v>2397</v>
      </c>
    </row>
    <row r="63" spans="1:16" ht="12.75">
      <c r="A63" t="s">
        <v>49</v>
      </c>
      <c s="34" t="s">
        <v>126</v>
      </c>
      <c s="34" t="s">
        <v>8050</v>
      </c>
      <c s="35" t="s">
        <v>5</v>
      </c>
      <c s="6" t="s">
        <v>8051</v>
      </c>
      <c s="36" t="s">
        <v>1574</v>
      </c>
      <c s="37">
        <v>678.08</v>
      </c>
      <c s="36">
        <v>0</v>
      </c>
      <c s="36">
        <f>ROUND(G63*H63,6)</f>
      </c>
      <c r="L63" s="38">
        <v>0</v>
      </c>
      <c s="32">
        <f>ROUND(ROUND(L63,2)*ROUND(G63,3),2)</f>
      </c>
      <c s="36" t="s">
        <v>429</v>
      </c>
      <c>
        <f>(M63*21)/100</f>
      </c>
      <c t="s">
        <v>27</v>
      </c>
    </row>
    <row r="64" spans="1:5" ht="12.75">
      <c r="A64" s="35" t="s">
        <v>55</v>
      </c>
      <c r="E64" s="39" t="s">
        <v>5</v>
      </c>
    </row>
    <row r="65" spans="1:5" ht="12.75">
      <c r="A65" s="35" t="s">
        <v>56</v>
      </c>
      <c r="E65" s="40" t="s">
        <v>8052</v>
      </c>
    </row>
    <row r="66" spans="1:5" ht="25.5">
      <c r="A66" t="s">
        <v>58</v>
      </c>
      <c r="E66" s="39" t="s">
        <v>1927</v>
      </c>
    </row>
    <row r="67" spans="1:16" ht="12.75">
      <c r="A67" t="s">
        <v>49</v>
      </c>
      <c s="34" t="s">
        <v>130</v>
      </c>
      <c s="34" t="s">
        <v>3402</v>
      </c>
      <c s="35" t="s">
        <v>5</v>
      </c>
      <c s="6" t="s">
        <v>3403</v>
      </c>
      <c s="36" t="s">
        <v>469</v>
      </c>
      <c s="37">
        <v>23.14</v>
      </c>
      <c s="36">
        <v>0</v>
      </c>
      <c s="36">
        <f>ROUND(G67*H67,6)</f>
      </c>
      <c r="L67" s="38">
        <v>0</v>
      </c>
      <c s="32">
        <f>ROUND(ROUND(L67,2)*ROUND(G67,3),2)</f>
      </c>
      <c s="36" t="s">
        <v>429</v>
      </c>
      <c>
        <f>(M67*21)/100</f>
      </c>
      <c t="s">
        <v>27</v>
      </c>
    </row>
    <row r="68" spans="1:5" ht="12.75">
      <c r="A68" s="35" t="s">
        <v>55</v>
      </c>
      <c r="E68" s="39" t="s">
        <v>5</v>
      </c>
    </row>
    <row r="69" spans="1:5" ht="51">
      <c r="A69" s="35" t="s">
        <v>56</v>
      </c>
      <c r="E69" s="40" t="s">
        <v>8053</v>
      </c>
    </row>
    <row r="70" spans="1:5" ht="63.75">
      <c r="A70" t="s">
        <v>58</v>
      </c>
      <c r="E70" s="39" t="s">
        <v>3406</v>
      </c>
    </row>
    <row r="71" spans="1:16" ht="25.5">
      <c r="A71" t="s">
        <v>49</v>
      </c>
      <c s="34" t="s">
        <v>134</v>
      </c>
      <c s="34" t="s">
        <v>6774</v>
      </c>
      <c s="35" t="s">
        <v>5</v>
      </c>
      <c s="6" t="s">
        <v>6775</v>
      </c>
      <c s="36" t="s">
        <v>75</v>
      </c>
      <c s="37">
        <v>79.8</v>
      </c>
      <c s="36">
        <v>0</v>
      </c>
      <c s="36">
        <f>ROUND(G71*H71,6)</f>
      </c>
      <c r="L71" s="38">
        <v>0</v>
      </c>
      <c s="32">
        <f>ROUND(ROUND(L71,2)*ROUND(G71,3),2)</f>
      </c>
      <c s="36" t="s">
        <v>429</v>
      </c>
      <c>
        <f>(M71*21)/100</f>
      </c>
      <c t="s">
        <v>27</v>
      </c>
    </row>
    <row r="72" spans="1:5" ht="12.75">
      <c r="A72" s="35" t="s">
        <v>55</v>
      </c>
      <c r="E72" s="39" t="s">
        <v>5</v>
      </c>
    </row>
    <row r="73" spans="1:5" ht="12.75">
      <c r="A73" s="35" t="s">
        <v>56</v>
      </c>
      <c r="E73" s="40" t="s">
        <v>8054</v>
      </c>
    </row>
    <row r="74" spans="1:5" ht="63.75">
      <c r="A74" t="s">
        <v>58</v>
      </c>
      <c r="E74" s="39" t="s">
        <v>2397</v>
      </c>
    </row>
    <row r="75" spans="1:16" ht="25.5">
      <c r="A75" t="s">
        <v>49</v>
      </c>
      <c s="34" t="s">
        <v>138</v>
      </c>
      <c s="34" t="s">
        <v>6777</v>
      </c>
      <c s="35" t="s">
        <v>5</v>
      </c>
      <c s="6" t="s">
        <v>6778</v>
      </c>
      <c s="36" t="s">
        <v>1574</v>
      </c>
      <c s="37">
        <v>2872.8</v>
      </c>
      <c s="36">
        <v>0</v>
      </c>
      <c s="36">
        <f>ROUND(G75*H75,6)</f>
      </c>
      <c r="L75" s="38">
        <v>0</v>
      </c>
      <c s="32">
        <f>ROUND(ROUND(L75,2)*ROUND(G75,3),2)</f>
      </c>
      <c s="36" t="s">
        <v>429</v>
      </c>
      <c>
        <f>(M75*21)/100</f>
      </c>
      <c t="s">
        <v>27</v>
      </c>
    </row>
    <row r="76" spans="1:5" ht="12.75">
      <c r="A76" s="35" t="s">
        <v>55</v>
      </c>
      <c r="E76" s="39" t="s">
        <v>5</v>
      </c>
    </row>
    <row r="77" spans="1:5" ht="12.75">
      <c r="A77" s="35" t="s">
        <v>56</v>
      </c>
      <c r="E77" s="40" t="s">
        <v>8055</v>
      </c>
    </row>
    <row r="78" spans="1:5" ht="25.5">
      <c r="A78" t="s">
        <v>58</v>
      </c>
      <c r="E78" s="39" t="s">
        <v>1927</v>
      </c>
    </row>
    <row r="79" spans="1:16" ht="12.75">
      <c r="A79" t="s">
        <v>49</v>
      </c>
      <c s="34" t="s">
        <v>142</v>
      </c>
      <c s="34" t="s">
        <v>7916</v>
      </c>
      <c s="35" t="s">
        <v>5</v>
      </c>
      <c s="6" t="s">
        <v>7917</v>
      </c>
      <c s="36" t="s">
        <v>95</v>
      </c>
      <c s="37">
        <v>112</v>
      </c>
      <c s="36">
        <v>0</v>
      </c>
      <c s="36">
        <f>ROUND(G79*H79,6)</f>
      </c>
      <c r="L79" s="38">
        <v>0</v>
      </c>
      <c s="32">
        <f>ROUND(ROUND(L79,2)*ROUND(G79,3),2)</f>
      </c>
      <c s="36" t="s">
        <v>429</v>
      </c>
      <c>
        <f>(M79*21)/100</f>
      </c>
      <c t="s">
        <v>27</v>
      </c>
    </row>
    <row r="80" spans="1:5" ht="12.75">
      <c r="A80" s="35" t="s">
        <v>55</v>
      </c>
      <c r="E80" s="39" t="s">
        <v>5</v>
      </c>
    </row>
    <row r="81" spans="1:5" ht="12.75">
      <c r="A81" s="35" t="s">
        <v>56</v>
      </c>
      <c r="E81" s="40" t="s">
        <v>8056</v>
      </c>
    </row>
    <row r="82" spans="1:5" ht="63.75">
      <c r="A82" t="s">
        <v>58</v>
      </c>
      <c r="E82" s="39" t="s">
        <v>2397</v>
      </c>
    </row>
    <row r="83" spans="1:16" ht="12.75">
      <c r="A83" t="s">
        <v>49</v>
      </c>
      <c s="34" t="s">
        <v>146</v>
      </c>
      <c s="34" t="s">
        <v>7928</v>
      </c>
      <c s="35" t="s">
        <v>5</v>
      </c>
      <c s="6" t="s">
        <v>7929</v>
      </c>
      <c s="36" t="s">
        <v>75</v>
      </c>
      <c s="37">
        <v>286</v>
      </c>
      <c s="36">
        <v>0</v>
      </c>
      <c s="36">
        <f>ROUND(G83*H83,6)</f>
      </c>
      <c r="L83" s="38">
        <v>0</v>
      </c>
      <c s="32">
        <f>ROUND(ROUND(L83,2)*ROUND(G83,3),2)</f>
      </c>
      <c s="36" t="s">
        <v>429</v>
      </c>
      <c>
        <f>(M83*21)/100</f>
      </c>
      <c t="s">
        <v>27</v>
      </c>
    </row>
    <row r="84" spans="1:5" ht="12.75">
      <c r="A84" s="35" t="s">
        <v>55</v>
      </c>
      <c r="E84" s="39" t="s">
        <v>5</v>
      </c>
    </row>
    <row r="85" spans="1:5" ht="12.75">
      <c r="A85" s="35" t="s">
        <v>56</v>
      </c>
      <c r="E85" s="40" t="s">
        <v>8057</v>
      </c>
    </row>
    <row r="86" spans="1:5" ht="369.75">
      <c r="A86" t="s">
        <v>58</v>
      </c>
      <c r="E86" s="39" t="s">
        <v>3414</v>
      </c>
    </row>
    <row r="87" spans="1:16" ht="12.75">
      <c r="A87" t="s">
        <v>49</v>
      </c>
      <c s="34" t="s">
        <v>150</v>
      </c>
      <c s="34" t="s">
        <v>7931</v>
      </c>
      <c s="35" t="s">
        <v>5</v>
      </c>
      <c s="6" t="s">
        <v>7932</v>
      </c>
      <c s="36" t="s">
        <v>439</v>
      </c>
      <c s="37">
        <v>5720</v>
      </c>
      <c s="36">
        <v>0</v>
      </c>
      <c s="36">
        <f>ROUND(G87*H87,6)</f>
      </c>
      <c r="L87" s="38">
        <v>0</v>
      </c>
      <c s="32">
        <f>ROUND(ROUND(L87,2)*ROUND(G87,3),2)</f>
      </c>
      <c s="36" t="s">
        <v>429</v>
      </c>
      <c>
        <f>(M87*21)/100</f>
      </c>
      <c t="s">
        <v>27</v>
      </c>
    </row>
    <row r="88" spans="1:5" ht="12.75">
      <c r="A88" s="35" t="s">
        <v>55</v>
      </c>
      <c r="E88" s="39" t="s">
        <v>5</v>
      </c>
    </row>
    <row r="89" spans="1:5" ht="12.75">
      <c r="A89" s="35" t="s">
        <v>56</v>
      </c>
      <c r="E89" s="40" t="s">
        <v>8058</v>
      </c>
    </row>
    <row r="90" spans="1:5" ht="25.5">
      <c r="A90" t="s">
        <v>58</v>
      </c>
      <c r="E90" s="39" t="s">
        <v>441</v>
      </c>
    </row>
    <row r="91" spans="1:16" ht="12.75">
      <c r="A91" t="s">
        <v>49</v>
      </c>
      <c s="34" t="s">
        <v>153</v>
      </c>
      <c s="34" t="s">
        <v>7934</v>
      </c>
      <c s="35" t="s">
        <v>5</v>
      </c>
      <c s="6" t="s">
        <v>7935</v>
      </c>
      <c s="36" t="s">
        <v>75</v>
      </c>
      <c s="37">
        <v>14.85</v>
      </c>
      <c s="36">
        <v>0</v>
      </c>
      <c s="36">
        <f>ROUND(G91*H91,6)</f>
      </c>
      <c r="L91" s="38">
        <v>0</v>
      </c>
      <c s="32">
        <f>ROUND(ROUND(L91,2)*ROUND(G91,3),2)</f>
      </c>
      <c s="36" t="s">
        <v>429</v>
      </c>
      <c>
        <f>(M91*21)/100</f>
      </c>
      <c t="s">
        <v>27</v>
      </c>
    </row>
    <row r="92" spans="1:5" ht="12.75">
      <c r="A92" s="35" t="s">
        <v>55</v>
      </c>
      <c r="E92" s="39" t="s">
        <v>5</v>
      </c>
    </row>
    <row r="93" spans="1:5" ht="12.75">
      <c r="A93" s="35" t="s">
        <v>56</v>
      </c>
      <c r="E93" s="40" t="s">
        <v>8059</v>
      </c>
    </row>
    <row r="94" spans="1:5" ht="306">
      <c r="A94" t="s">
        <v>58</v>
      </c>
      <c r="E94" s="39" t="s">
        <v>3791</v>
      </c>
    </row>
    <row r="95" spans="1:16" ht="12.75">
      <c r="A95" t="s">
        <v>49</v>
      </c>
      <c s="34" t="s">
        <v>157</v>
      </c>
      <c s="34" t="s">
        <v>4358</v>
      </c>
      <c s="35" t="s">
        <v>5</v>
      </c>
      <c s="6" t="s">
        <v>4359</v>
      </c>
      <c s="36" t="s">
        <v>439</v>
      </c>
      <c s="37">
        <v>297</v>
      </c>
      <c s="36">
        <v>0</v>
      </c>
      <c s="36">
        <f>ROUND(G95*H95,6)</f>
      </c>
      <c r="L95" s="38">
        <v>0</v>
      </c>
      <c s="32">
        <f>ROUND(ROUND(L95,2)*ROUND(G95,3),2)</f>
      </c>
      <c s="36" t="s">
        <v>429</v>
      </c>
      <c>
        <f>(M95*21)/100</f>
      </c>
      <c t="s">
        <v>27</v>
      </c>
    </row>
    <row r="96" spans="1:5" ht="12.75">
      <c r="A96" s="35" t="s">
        <v>55</v>
      </c>
      <c r="E96" s="39" t="s">
        <v>5</v>
      </c>
    </row>
    <row r="97" spans="1:5" ht="12.75">
      <c r="A97" s="35" t="s">
        <v>56</v>
      </c>
      <c r="E97" s="40" t="s">
        <v>8060</v>
      </c>
    </row>
    <row r="98" spans="1:5" ht="25.5">
      <c r="A98" t="s">
        <v>58</v>
      </c>
      <c r="E98" s="39" t="s">
        <v>441</v>
      </c>
    </row>
    <row r="99" spans="1:16" ht="12.75">
      <c r="A99" t="s">
        <v>49</v>
      </c>
      <c s="34" t="s">
        <v>161</v>
      </c>
      <c s="34" t="s">
        <v>8061</v>
      </c>
      <c s="35" t="s">
        <v>5</v>
      </c>
      <c s="6" t="s">
        <v>8062</v>
      </c>
      <c s="36" t="s">
        <v>75</v>
      </c>
      <c s="37">
        <v>6</v>
      </c>
      <c s="36">
        <v>0</v>
      </c>
      <c s="36">
        <f>ROUND(G99*H99,6)</f>
      </c>
      <c r="L99" s="38">
        <v>0</v>
      </c>
      <c s="32">
        <f>ROUND(ROUND(L99,2)*ROUND(G99,3),2)</f>
      </c>
      <c s="36" t="s">
        <v>429</v>
      </c>
      <c>
        <f>(M99*21)/100</f>
      </c>
      <c t="s">
        <v>27</v>
      </c>
    </row>
    <row r="100" spans="1:5" ht="12.75">
      <c r="A100" s="35" t="s">
        <v>55</v>
      </c>
      <c r="E100" s="39" t="s">
        <v>5</v>
      </c>
    </row>
    <row r="101" spans="1:5" ht="12.75">
      <c r="A101" s="35" t="s">
        <v>56</v>
      </c>
      <c r="E101" s="40" t="s">
        <v>8063</v>
      </c>
    </row>
    <row r="102" spans="1:5" ht="318.75">
      <c r="A102" t="s">
        <v>58</v>
      </c>
      <c r="E102" s="39" t="s">
        <v>3442</v>
      </c>
    </row>
    <row r="103" spans="1:16" ht="12.75">
      <c r="A103" t="s">
        <v>49</v>
      </c>
      <c s="34" t="s">
        <v>165</v>
      </c>
      <c s="34" t="s">
        <v>437</v>
      </c>
      <c s="35" t="s">
        <v>5</v>
      </c>
      <c s="6" t="s">
        <v>438</v>
      </c>
      <c s="36" t="s">
        <v>439</v>
      </c>
      <c s="37">
        <v>120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8064</v>
      </c>
    </row>
    <row r="106" spans="1:5" ht="25.5">
      <c r="A106" t="s">
        <v>58</v>
      </c>
      <c r="E106" s="39" t="s">
        <v>441</v>
      </c>
    </row>
    <row r="107" spans="1:16" ht="12.75">
      <c r="A107" t="s">
        <v>49</v>
      </c>
      <c s="34" t="s">
        <v>169</v>
      </c>
      <c s="34" t="s">
        <v>442</v>
      </c>
      <c s="35" t="s">
        <v>5</v>
      </c>
      <c s="6" t="s">
        <v>443</v>
      </c>
      <c s="36" t="s">
        <v>75</v>
      </c>
      <c s="37">
        <v>306.1</v>
      </c>
      <c s="36">
        <v>0</v>
      </c>
      <c s="36">
        <f>ROUND(G107*H107,6)</f>
      </c>
      <c r="L107" s="38">
        <v>0</v>
      </c>
      <c s="32">
        <f>ROUND(ROUND(L107,2)*ROUND(G107,3),2)</f>
      </c>
      <c s="36" t="s">
        <v>429</v>
      </c>
      <c>
        <f>(M107*21)/100</f>
      </c>
      <c t="s">
        <v>27</v>
      </c>
    </row>
    <row r="108" spans="1:5" ht="12.75">
      <c r="A108" s="35" t="s">
        <v>55</v>
      </c>
      <c r="E108" s="39" t="s">
        <v>5</v>
      </c>
    </row>
    <row r="109" spans="1:5" ht="12.75">
      <c r="A109" s="35" t="s">
        <v>56</v>
      </c>
      <c r="E109" s="40" t="s">
        <v>8065</v>
      </c>
    </row>
    <row r="110" spans="1:5" ht="191.25">
      <c r="A110" t="s">
        <v>58</v>
      </c>
      <c r="E110" s="39" t="s">
        <v>444</v>
      </c>
    </row>
    <row r="111" spans="1:16" ht="12.75">
      <c r="A111" t="s">
        <v>49</v>
      </c>
      <c s="34" t="s">
        <v>173</v>
      </c>
      <c s="34" t="s">
        <v>4259</v>
      </c>
      <c s="35" t="s">
        <v>5</v>
      </c>
      <c s="6" t="s">
        <v>4260</v>
      </c>
      <c s="36" t="s">
        <v>75</v>
      </c>
      <c s="37">
        <v>3</v>
      </c>
      <c s="36">
        <v>0</v>
      </c>
      <c s="36">
        <f>ROUND(G111*H111,6)</f>
      </c>
      <c r="L111" s="38">
        <v>0</v>
      </c>
      <c s="32">
        <f>ROUND(ROUND(L111,2)*ROUND(G111,3),2)</f>
      </c>
      <c s="36" t="s">
        <v>429</v>
      </c>
      <c>
        <f>(M111*21)/100</f>
      </c>
      <c t="s">
        <v>27</v>
      </c>
    </row>
    <row r="112" spans="1:5" ht="12.75">
      <c r="A112" s="35" t="s">
        <v>55</v>
      </c>
      <c r="E112" s="39" t="s">
        <v>5</v>
      </c>
    </row>
    <row r="113" spans="1:5" ht="12.75">
      <c r="A113" s="35" t="s">
        <v>56</v>
      </c>
      <c r="E113" s="40" t="s">
        <v>3105</v>
      </c>
    </row>
    <row r="114" spans="1:5" ht="229.5">
      <c r="A114" t="s">
        <v>58</v>
      </c>
      <c r="E114" s="39" t="s">
        <v>4262</v>
      </c>
    </row>
    <row r="115" spans="1:16" ht="12.75">
      <c r="A115" t="s">
        <v>49</v>
      </c>
      <c s="34" t="s">
        <v>177</v>
      </c>
      <c s="34" t="s">
        <v>3464</v>
      </c>
      <c s="35" t="s">
        <v>5</v>
      </c>
      <c s="6" t="s">
        <v>3465</v>
      </c>
      <c s="36" t="s">
        <v>75</v>
      </c>
      <c s="37">
        <v>2.38</v>
      </c>
      <c s="36">
        <v>0</v>
      </c>
      <c s="36">
        <f>ROUND(G115*H115,6)</f>
      </c>
      <c r="L115" s="38">
        <v>0</v>
      </c>
      <c s="32">
        <f>ROUND(ROUND(L115,2)*ROUND(G115,3),2)</f>
      </c>
      <c s="36" t="s">
        <v>429</v>
      </c>
      <c>
        <f>(M115*21)/100</f>
      </c>
      <c t="s">
        <v>27</v>
      </c>
    </row>
    <row r="116" spans="1:5" ht="12.75">
      <c r="A116" s="35" t="s">
        <v>55</v>
      </c>
      <c r="E116" s="39" t="s">
        <v>5</v>
      </c>
    </row>
    <row r="117" spans="1:5" ht="12.75">
      <c r="A117" s="35" t="s">
        <v>56</v>
      </c>
      <c r="E117" s="40" t="s">
        <v>8066</v>
      </c>
    </row>
    <row r="118" spans="1:5" ht="293.25">
      <c r="A118" t="s">
        <v>58</v>
      </c>
      <c r="E118" s="39" t="s">
        <v>3468</v>
      </c>
    </row>
    <row r="119" spans="1:16" ht="12.75">
      <c r="A119" t="s">
        <v>49</v>
      </c>
      <c s="34" t="s">
        <v>181</v>
      </c>
      <c s="34" t="s">
        <v>3469</v>
      </c>
      <c s="35" t="s">
        <v>5</v>
      </c>
      <c s="6" t="s">
        <v>3470</v>
      </c>
      <c s="36" t="s">
        <v>469</v>
      </c>
      <c s="37">
        <v>300.3</v>
      </c>
      <c s="36">
        <v>0</v>
      </c>
      <c s="36">
        <f>ROUND(G119*H119,6)</f>
      </c>
      <c r="L119" s="38">
        <v>0</v>
      </c>
      <c s="32">
        <f>ROUND(ROUND(L119,2)*ROUND(G119,3),2)</f>
      </c>
      <c s="36" t="s">
        <v>429</v>
      </c>
      <c>
        <f>(M119*21)/100</f>
      </c>
      <c t="s">
        <v>27</v>
      </c>
    </row>
    <row r="120" spans="1:5" ht="12.75">
      <c r="A120" s="35" t="s">
        <v>55</v>
      </c>
      <c r="E120" s="39" t="s">
        <v>5</v>
      </c>
    </row>
    <row r="121" spans="1:5" ht="12.75">
      <c r="A121" s="35" t="s">
        <v>56</v>
      </c>
      <c r="E121" s="40" t="s">
        <v>8067</v>
      </c>
    </row>
    <row r="122" spans="1:5" ht="25.5">
      <c r="A122" t="s">
        <v>58</v>
      </c>
      <c r="E122" s="39" t="s">
        <v>2415</v>
      </c>
    </row>
    <row r="123" spans="1:16" ht="12.75">
      <c r="A123" t="s">
        <v>49</v>
      </c>
      <c s="34" t="s">
        <v>185</v>
      </c>
      <c s="34" t="s">
        <v>3472</v>
      </c>
      <c s="35" t="s">
        <v>5</v>
      </c>
      <c s="6" t="s">
        <v>3473</v>
      </c>
      <c s="36" t="s">
        <v>469</v>
      </c>
      <c s="37">
        <v>99</v>
      </c>
      <c s="36">
        <v>0</v>
      </c>
      <c s="36">
        <f>ROUND(G123*H123,6)</f>
      </c>
      <c r="L123" s="38">
        <v>0</v>
      </c>
      <c s="32">
        <f>ROUND(ROUND(L123,2)*ROUND(G123,3),2)</f>
      </c>
      <c s="36" t="s">
        <v>429</v>
      </c>
      <c>
        <f>(M123*21)/100</f>
      </c>
      <c t="s">
        <v>27</v>
      </c>
    </row>
    <row r="124" spans="1:5" ht="12.75">
      <c r="A124" s="35" t="s">
        <v>55</v>
      </c>
      <c r="E124" s="39" t="s">
        <v>5</v>
      </c>
    </row>
    <row r="125" spans="1:5" ht="12.75">
      <c r="A125" s="35" t="s">
        <v>56</v>
      </c>
      <c r="E125" s="40" t="s">
        <v>8068</v>
      </c>
    </row>
    <row r="126" spans="1:5" ht="38.25">
      <c r="A126" t="s">
        <v>58</v>
      </c>
      <c r="E126" s="39" t="s">
        <v>3476</v>
      </c>
    </row>
    <row r="127" spans="1:16" ht="12.75">
      <c r="A127" t="s">
        <v>49</v>
      </c>
      <c s="34" t="s">
        <v>189</v>
      </c>
      <c s="34" t="s">
        <v>3807</v>
      </c>
      <c s="35" t="s">
        <v>5</v>
      </c>
      <c s="6" t="s">
        <v>3808</v>
      </c>
      <c s="36" t="s">
        <v>469</v>
      </c>
      <c s="37">
        <v>99</v>
      </c>
      <c s="36">
        <v>0</v>
      </c>
      <c s="36">
        <f>ROUND(G127*H127,6)</f>
      </c>
      <c r="L127" s="38">
        <v>0</v>
      </c>
      <c s="32">
        <f>ROUND(ROUND(L127,2)*ROUND(G127,3),2)</f>
      </c>
      <c s="36" t="s">
        <v>429</v>
      </c>
      <c>
        <f>(M127*21)/100</f>
      </c>
      <c t="s">
        <v>27</v>
      </c>
    </row>
    <row r="128" spans="1:5" ht="12.75">
      <c r="A128" s="35" t="s">
        <v>55</v>
      </c>
      <c r="E128" s="39" t="s">
        <v>5</v>
      </c>
    </row>
    <row r="129" spans="1:5" ht="12.75">
      <c r="A129" s="35" t="s">
        <v>56</v>
      </c>
      <c r="E129" s="40" t="s">
        <v>8069</v>
      </c>
    </row>
    <row r="130" spans="1:5" ht="25.5">
      <c r="A130" t="s">
        <v>58</v>
      </c>
      <c r="E130" s="39" t="s">
        <v>3810</v>
      </c>
    </row>
    <row r="131" spans="1:16" ht="12.75">
      <c r="A131" t="s">
        <v>49</v>
      </c>
      <c s="34" t="s">
        <v>193</v>
      </c>
      <c s="34" t="s">
        <v>3480</v>
      </c>
      <c s="35" t="s">
        <v>5</v>
      </c>
      <c s="6" t="s">
        <v>3481</v>
      </c>
      <c s="36" t="s">
        <v>469</v>
      </c>
      <c s="37">
        <v>99</v>
      </c>
      <c s="36">
        <v>0</v>
      </c>
      <c s="36">
        <f>ROUND(G131*H131,6)</f>
      </c>
      <c r="L131" s="38">
        <v>0</v>
      </c>
      <c s="32">
        <f>ROUND(ROUND(L131,2)*ROUND(G131,3),2)</f>
      </c>
      <c s="36" t="s">
        <v>429</v>
      </c>
      <c>
        <f>(M131*21)/100</f>
      </c>
      <c t="s">
        <v>27</v>
      </c>
    </row>
    <row r="132" spans="1:5" ht="12.75">
      <c r="A132" s="35" t="s">
        <v>55</v>
      </c>
      <c r="E132" s="39" t="s">
        <v>5</v>
      </c>
    </row>
    <row r="133" spans="1:5" ht="12.75">
      <c r="A133" s="35" t="s">
        <v>56</v>
      </c>
      <c r="E133" s="40" t="s">
        <v>8069</v>
      </c>
    </row>
    <row r="134" spans="1:5" ht="38.25">
      <c r="A134" t="s">
        <v>58</v>
      </c>
      <c r="E134" s="39" t="s">
        <v>3482</v>
      </c>
    </row>
    <row r="135" spans="1:13" ht="12.75">
      <c r="A135" t="s">
        <v>46</v>
      </c>
      <c r="C135" s="31" t="s">
        <v>27</v>
      </c>
      <c r="E135" s="33" t="s">
        <v>445</v>
      </c>
      <c r="J135" s="32">
        <f>0</f>
      </c>
      <c s="32">
        <f>0</f>
      </c>
      <c s="32">
        <f>0+L136+L140</f>
      </c>
      <c s="32">
        <f>0+M136+M140</f>
      </c>
    </row>
    <row r="136" spans="1:16" ht="12.75">
      <c r="A136" t="s">
        <v>49</v>
      </c>
      <c s="34" t="s">
        <v>197</v>
      </c>
      <c s="34" t="s">
        <v>7946</v>
      </c>
      <c s="35" t="s">
        <v>5</v>
      </c>
      <c s="6" t="s">
        <v>7947</v>
      </c>
      <c s="36" t="s">
        <v>75</v>
      </c>
      <c s="37">
        <v>120.12</v>
      </c>
      <c s="36">
        <v>0</v>
      </c>
      <c s="36">
        <f>ROUND(G136*H136,6)</f>
      </c>
      <c r="L136" s="38">
        <v>0</v>
      </c>
      <c s="32">
        <f>ROUND(ROUND(L136,2)*ROUND(G136,3),2)</f>
      </c>
      <c s="36" t="s">
        <v>429</v>
      </c>
      <c>
        <f>(M136*21)/100</f>
      </c>
      <c t="s">
        <v>27</v>
      </c>
    </row>
    <row r="137" spans="1:5" ht="12.75">
      <c r="A137" s="35" t="s">
        <v>55</v>
      </c>
      <c r="E137" s="39" t="s">
        <v>5</v>
      </c>
    </row>
    <row r="138" spans="1:5" ht="12.75">
      <c r="A138" s="35" t="s">
        <v>56</v>
      </c>
      <c r="E138" s="40" t="s">
        <v>8070</v>
      </c>
    </row>
    <row r="139" spans="1:5" ht="38.25">
      <c r="A139" t="s">
        <v>58</v>
      </c>
      <c r="E139" s="39" t="s">
        <v>461</v>
      </c>
    </row>
    <row r="140" spans="1:16" ht="12.75">
      <c r="A140" t="s">
        <v>49</v>
      </c>
      <c s="34" t="s">
        <v>201</v>
      </c>
      <c s="34" t="s">
        <v>4086</v>
      </c>
      <c s="35" t="s">
        <v>5</v>
      </c>
      <c s="6" t="s">
        <v>4087</v>
      </c>
      <c s="36" t="s">
        <v>469</v>
      </c>
      <c s="37">
        <v>330.33</v>
      </c>
      <c s="36">
        <v>0</v>
      </c>
      <c s="36">
        <f>ROUND(G140*H140,6)</f>
      </c>
      <c r="L140" s="38">
        <v>0</v>
      </c>
      <c s="32">
        <f>ROUND(ROUND(L140,2)*ROUND(G140,3),2)</f>
      </c>
      <c s="36" t="s">
        <v>429</v>
      </c>
      <c>
        <f>(M140*21)/100</f>
      </c>
      <c t="s">
        <v>27</v>
      </c>
    </row>
    <row r="141" spans="1:5" ht="12.75">
      <c r="A141" s="35" t="s">
        <v>55</v>
      </c>
      <c r="E141" s="39" t="s">
        <v>5</v>
      </c>
    </row>
    <row r="142" spans="1:5" ht="12.75">
      <c r="A142" s="35" t="s">
        <v>56</v>
      </c>
      <c r="E142" s="40" t="s">
        <v>8071</v>
      </c>
    </row>
    <row r="143" spans="1:5" ht="102">
      <c r="A143" t="s">
        <v>58</v>
      </c>
      <c r="E143" s="39" t="s">
        <v>4089</v>
      </c>
    </row>
    <row r="144" spans="1:13" ht="12.75">
      <c r="A144" t="s">
        <v>46</v>
      </c>
      <c r="C144" s="31" t="s">
        <v>87</v>
      </c>
      <c r="E144" s="33" t="s">
        <v>453</v>
      </c>
      <c r="J144" s="32">
        <f>0</f>
      </c>
      <c s="32">
        <f>0</f>
      </c>
      <c s="32">
        <f>0+L145+L149+L153+L157</f>
      </c>
      <c s="32">
        <f>0+M145+M149+M153+M157</f>
      </c>
    </row>
    <row r="145" spans="1:16" ht="12.75">
      <c r="A145" t="s">
        <v>49</v>
      </c>
      <c s="34" t="s">
        <v>205</v>
      </c>
      <c s="34" t="s">
        <v>8072</v>
      </c>
      <c s="35" t="s">
        <v>5</v>
      </c>
      <c s="6" t="s">
        <v>8073</v>
      </c>
      <c s="36" t="s">
        <v>75</v>
      </c>
      <c s="37">
        <v>0.3</v>
      </c>
      <c s="36">
        <v>0</v>
      </c>
      <c s="36">
        <f>ROUND(G145*H145,6)</f>
      </c>
      <c r="L145" s="38">
        <v>0</v>
      </c>
      <c s="32">
        <f>ROUND(ROUND(L145,2)*ROUND(G145,3),2)</f>
      </c>
      <c s="36" t="s">
        <v>429</v>
      </c>
      <c>
        <f>(M145*21)/100</f>
      </c>
      <c t="s">
        <v>27</v>
      </c>
    </row>
    <row r="146" spans="1:5" ht="12.75">
      <c r="A146" s="35" t="s">
        <v>55</v>
      </c>
      <c r="E146" s="39" t="s">
        <v>5</v>
      </c>
    </row>
    <row r="147" spans="1:5" ht="12.75">
      <c r="A147" s="35" t="s">
        <v>56</v>
      </c>
      <c r="E147" s="40" t="s">
        <v>8074</v>
      </c>
    </row>
    <row r="148" spans="1:5" ht="369.75">
      <c r="A148" t="s">
        <v>58</v>
      </c>
      <c r="E148" s="39" t="s">
        <v>457</v>
      </c>
    </row>
    <row r="149" spans="1:16" ht="12.75">
      <c r="A149" t="s">
        <v>49</v>
      </c>
      <c s="34" t="s">
        <v>209</v>
      </c>
      <c s="34" t="s">
        <v>8072</v>
      </c>
      <c s="35" t="s">
        <v>71</v>
      </c>
      <c s="6" t="s">
        <v>8073</v>
      </c>
      <c s="36" t="s">
        <v>75</v>
      </c>
      <c s="37">
        <v>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8075</v>
      </c>
    </row>
    <row r="152" spans="1:5" ht="369.75">
      <c r="A152" t="s">
        <v>58</v>
      </c>
      <c r="E152" s="39" t="s">
        <v>457</v>
      </c>
    </row>
    <row r="153" spans="1:16" ht="12.75">
      <c r="A153" t="s">
        <v>49</v>
      </c>
      <c s="34" t="s">
        <v>213</v>
      </c>
      <c s="34" t="s">
        <v>6226</v>
      </c>
      <c s="35" t="s">
        <v>5</v>
      </c>
      <c s="6" t="s">
        <v>6227</v>
      </c>
      <c s="36" t="s">
        <v>75</v>
      </c>
      <c s="37">
        <v>0.68</v>
      </c>
      <c s="36">
        <v>0</v>
      </c>
      <c s="36">
        <f>ROUND(G153*H153,6)</f>
      </c>
      <c r="L153" s="38">
        <v>0</v>
      </c>
      <c s="32">
        <f>ROUND(ROUND(L153,2)*ROUND(G153,3),2)</f>
      </c>
      <c s="36" t="s">
        <v>429</v>
      </c>
      <c>
        <f>(M153*21)/100</f>
      </c>
      <c t="s">
        <v>27</v>
      </c>
    </row>
    <row r="154" spans="1:5" ht="12.75">
      <c r="A154" s="35" t="s">
        <v>55</v>
      </c>
      <c r="E154" s="39" t="s">
        <v>5</v>
      </c>
    </row>
    <row r="155" spans="1:5" ht="12.75">
      <c r="A155" s="35" t="s">
        <v>56</v>
      </c>
      <c r="E155" s="40" t="s">
        <v>8076</v>
      </c>
    </row>
    <row r="156" spans="1:5" ht="38.25">
      <c r="A156" t="s">
        <v>58</v>
      </c>
      <c r="E156" s="39" t="s">
        <v>461</v>
      </c>
    </row>
    <row r="157" spans="1:16" ht="12.75">
      <c r="A157" t="s">
        <v>49</v>
      </c>
      <c s="34" t="s">
        <v>217</v>
      </c>
      <c s="34" t="s">
        <v>3858</v>
      </c>
      <c s="35" t="s">
        <v>5</v>
      </c>
      <c s="6" t="s">
        <v>3859</v>
      </c>
      <c s="36" t="s">
        <v>75</v>
      </c>
      <c s="37">
        <v>0.5</v>
      </c>
      <c s="36">
        <v>0</v>
      </c>
      <c s="36">
        <f>ROUND(G157*H157,6)</f>
      </c>
      <c r="L157" s="38">
        <v>0</v>
      </c>
      <c s="32">
        <f>ROUND(ROUND(L157,2)*ROUND(G157,3),2)</f>
      </c>
      <c s="36" t="s">
        <v>429</v>
      </c>
      <c>
        <f>(M157*21)/100</f>
      </c>
      <c t="s">
        <v>27</v>
      </c>
    </row>
    <row r="158" spans="1:5" ht="12.75">
      <c r="A158" s="35" t="s">
        <v>55</v>
      </c>
      <c r="E158" s="39" t="s">
        <v>5</v>
      </c>
    </row>
    <row r="159" spans="1:5" ht="12.75">
      <c r="A159" s="35" t="s">
        <v>56</v>
      </c>
      <c r="E159" s="40" t="s">
        <v>8077</v>
      </c>
    </row>
    <row r="160" spans="1:5" ht="102">
      <c r="A160" t="s">
        <v>58</v>
      </c>
      <c r="E160" s="39" t="s">
        <v>3861</v>
      </c>
    </row>
    <row r="161" spans="1:13" ht="12.75">
      <c r="A161" t="s">
        <v>46</v>
      </c>
      <c r="C161" s="31" t="s">
        <v>92</v>
      </c>
      <c r="E161" s="33" t="s">
        <v>2628</v>
      </c>
      <c r="J161" s="32">
        <f>0</f>
      </c>
      <c s="32">
        <f>0</f>
      </c>
      <c s="32">
        <f>0+L162+L166+L170+L174+L178+L182</f>
      </c>
      <c s="32">
        <f>0+M162+M166+M170+M174+M178+M182</f>
      </c>
    </row>
    <row r="162" spans="1:16" ht="12.75">
      <c r="A162" t="s">
        <v>49</v>
      </c>
      <c s="34" t="s">
        <v>221</v>
      </c>
      <c s="34" t="s">
        <v>2431</v>
      </c>
      <c s="35" t="s">
        <v>5</v>
      </c>
      <c s="6" t="s">
        <v>2432</v>
      </c>
      <c s="36" t="s">
        <v>469</v>
      </c>
      <c s="37">
        <v>384</v>
      </c>
      <c s="36">
        <v>0</v>
      </c>
      <c s="36">
        <f>ROUND(G162*H162,6)</f>
      </c>
      <c r="L162" s="38">
        <v>0</v>
      </c>
      <c s="32">
        <f>ROUND(ROUND(L162,2)*ROUND(G162,3),2)</f>
      </c>
      <c s="36" t="s">
        <v>429</v>
      </c>
      <c>
        <f>(M162*21)/100</f>
      </c>
      <c t="s">
        <v>27</v>
      </c>
    </row>
    <row r="163" spans="1:5" ht="12.75">
      <c r="A163" s="35" t="s">
        <v>55</v>
      </c>
      <c r="E163" s="39" t="s">
        <v>5</v>
      </c>
    </row>
    <row r="164" spans="1:5" ht="12.75">
      <c r="A164" s="35" t="s">
        <v>56</v>
      </c>
      <c r="E164" s="40" t="s">
        <v>8078</v>
      </c>
    </row>
    <row r="165" spans="1:5" ht="51">
      <c r="A165" t="s">
        <v>58</v>
      </c>
      <c r="E165" s="39" t="s">
        <v>3554</v>
      </c>
    </row>
    <row r="166" spans="1:16" ht="12.75">
      <c r="A166" t="s">
        <v>49</v>
      </c>
      <c s="34" t="s">
        <v>225</v>
      </c>
      <c s="34" t="s">
        <v>3550</v>
      </c>
      <c s="35" t="s">
        <v>5</v>
      </c>
      <c s="6" t="s">
        <v>3551</v>
      </c>
      <c s="36" t="s">
        <v>469</v>
      </c>
      <c s="37">
        <v>300.3</v>
      </c>
      <c s="36">
        <v>0</v>
      </c>
      <c s="36">
        <f>ROUND(G166*H166,6)</f>
      </c>
      <c r="L166" s="38">
        <v>0</v>
      </c>
      <c s="32">
        <f>ROUND(ROUND(L166,2)*ROUND(G166,3),2)</f>
      </c>
      <c s="36" t="s">
        <v>429</v>
      </c>
      <c>
        <f>(M166*21)/100</f>
      </c>
      <c t="s">
        <v>27</v>
      </c>
    </row>
    <row r="167" spans="1:5" ht="12.75">
      <c r="A167" s="35" t="s">
        <v>55</v>
      </c>
      <c r="E167" s="39" t="s">
        <v>5</v>
      </c>
    </row>
    <row r="168" spans="1:5" ht="38.25">
      <c r="A168" s="35" t="s">
        <v>56</v>
      </c>
      <c r="E168" s="40" t="s">
        <v>8079</v>
      </c>
    </row>
    <row r="169" spans="1:5" ht="51">
      <c r="A169" t="s">
        <v>58</v>
      </c>
      <c r="E169" s="39" t="s">
        <v>3554</v>
      </c>
    </row>
    <row r="170" spans="1:16" ht="12.75">
      <c r="A170" t="s">
        <v>49</v>
      </c>
      <c s="34" t="s">
        <v>229</v>
      </c>
      <c s="34" t="s">
        <v>8080</v>
      </c>
      <c s="35" t="s">
        <v>5</v>
      </c>
      <c s="6" t="s">
        <v>8081</v>
      </c>
      <c s="36" t="s">
        <v>469</v>
      </c>
      <c s="37">
        <v>14.3</v>
      </c>
      <c s="36">
        <v>0</v>
      </c>
      <c s="36">
        <f>ROUND(G170*H170,6)</f>
      </c>
      <c r="L170" s="38">
        <v>0</v>
      </c>
      <c s="32">
        <f>ROUND(ROUND(L170,2)*ROUND(G170,3),2)</f>
      </c>
      <c s="36" t="s">
        <v>429</v>
      </c>
      <c>
        <f>(M170*21)/100</f>
      </c>
      <c t="s">
        <v>27</v>
      </c>
    </row>
    <row r="171" spans="1:5" ht="12.75">
      <c r="A171" s="35" t="s">
        <v>55</v>
      </c>
      <c r="E171" s="39" t="s">
        <v>5</v>
      </c>
    </row>
    <row r="172" spans="1:5" ht="12.75">
      <c r="A172" s="35" t="s">
        <v>56</v>
      </c>
      <c r="E172" s="40" t="s">
        <v>8082</v>
      </c>
    </row>
    <row r="173" spans="1:5" ht="153">
      <c r="A173" t="s">
        <v>58</v>
      </c>
      <c r="E173" s="39" t="s">
        <v>3702</v>
      </c>
    </row>
    <row r="174" spans="1:16" ht="12.75">
      <c r="A174" t="s">
        <v>49</v>
      </c>
      <c s="34" t="s">
        <v>233</v>
      </c>
      <c s="34" t="s">
        <v>4158</v>
      </c>
      <c s="35" t="s">
        <v>5</v>
      </c>
      <c s="6" t="s">
        <v>4159</v>
      </c>
      <c s="36" t="s">
        <v>469</v>
      </c>
      <c s="37">
        <v>260</v>
      </c>
      <c s="36">
        <v>0</v>
      </c>
      <c s="36">
        <f>ROUND(G174*H174,6)</f>
      </c>
      <c r="L174" s="38">
        <v>0</v>
      </c>
      <c s="32">
        <f>ROUND(ROUND(L174,2)*ROUND(G174,3),2)</f>
      </c>
      <c s="36" t="s">
        <v>429</v>
      </c>
      <c>
        <f>(M174*21)/100</f>
      </c>
      <c t="s">
        <v>27</v>
      </c>
    </row>
    <row r="175" spans="1:5" ht="12.75">
      <c r="A175" s="35" t="s">
        <v>55</v>
      </c>
      <c r="E175" s="39" t="s">
        <v>5</v>
      </c>
    </row>
    <row r="176" spans="1:5" ht="12.75">
      <c r="A176" s="35" t="s">
        <v>56</v>
      </c>
      <c r="E176" s="40" t="s">
        <v>8083</v>
      </c>
    </row>
    <row r="177" spans="1:5" ht="153">
      <c r="A177" t="s">
        <v>58</v>
      </c>
      <c r="E177" s="39" t="s">
        <v>3702</v>
      </c>
    </row>
    <row r="178" spans="1:16" ht="12.75">
      <c r="A178" t="s">
        <v>49</v>
      </c>
      <c s="34" t="s">
        <v>237</v>
      </c>
      <c s="34" t="s">
        <v>8084</v>
      </c>
      <c s="35" t="s">
        <v>5</v>
      </c>
      <c s="6" t="s">
        <v>8085</v>
      </c>
      <c s="36" t="s">
        <v>469</v>
      </c>
      <c s="37">
        <v>4.2</v>
      </c>
      <c s="36">
        <v>0</v>
      </c>
      <c s="36">
        <f>ROUND(G178*H178,6)</f>
      </c>
      <c r="L178" s="38">
        <v>0</v>
      </c>
      <c s="32">
        <f>ROUND(ROUND(L178,2)*ROUND(G178,3),2)</f>
      </c>
      <c s="36" t="s">
        <v>429</v>
      </c>
      <c>
        <f>(M178*21)/100</f>
      </c>
      <c t="s">
        <v>27</v>
      </c>
    </row>
    <row r="179" spans="1:5" ht="12.75">
      <c r="A179" s="35" t="s">
        <v>55</v>
      </c>
      <c r="E179" s="39" t="s">
        <v>5</v>
      </c>
    </row>
    <row r="180" spans="1:5" ht="12.75">
      <c r="A180" s="35" t="s">
        <v>56</v>
      </c>
      <c r="E180" s="40" t="s">
        <v>8086</v>
      </c>
    </row>
    <row r="181" spans="1:5" ht="153">
      <c r="A181" t="s">
        <v>58</v>
      </c>
      <c r="E181" s="39" t="s">
        <v>3702</v>
      </c>
    </row>
    <row r="182" spans="1:16" ht="12.75">
      <c r="A182" t="s">
        <v>49</v>
      </c>
      <c s="34" t="s">
        <v>241</v>
      </c>
      <c s="34" t="s">
        <v>8087</v>
      </c>
      <c s="35" t="s">
        <v>5</v>
      </c>
      <c s="6" t="s">
        <v>8088</v>
      </c>
      <c s="36" t="s">
        <v>469</v>
      </c>
      <c s="37">
        <v>124</v>
      </c>
      <c s="36">
        <v>0</v>
      </c>
      <c s="36">
        <f>ROUND(G182*H182,6)</f>
      </c>
      <c r="L182" s="38">
        <v>0</v>
      </c>
      <c s="32">
        <f>ROUND(ROUND(L182,2)*ROUND(G182,3),2)</f>
      </c>
      <c s="36" t="s">
        <v>429</v>
      </c>
      <c>
        <f>(M182*21)/100</f>
      </c>
      <c t="s">
        <v>27</v>
      </c>
    </row>
    <row r="183" spans="1:5" ht="12.75">
      <c r="A183" s="35" t="s">
        <v>55</v>
      </c>
      <c r="E183" s="39" t="s">
        <v>5</v>
      </c>
    </row>
    <row r="184" spans="1:5" ht="12.75">
      <c r="A184" s="35" t="s">
        <v>56</v>
      </c>
      <c r="E184" s="40" t="s">
        <v>8089</v>
      </c>
    </row>
    <row r="185" spans="1:5" ht="89.25">
      <c r="A185" t="s">
        <v>58</v>
      </c>
      <c r="E185" s="39" t="s">
        <v>8090</v>
      </c>
    </row>
    <row r="186" spans="1:13" ht="12.75">
      <c r="A186" t="s">
        <v>46</v>
      </c>
      <c r="C186" s="31" t="s">
        <v>85</v>
      </c>
      <c r="E186" s="33" t="s">
        <v>86</v>
      </c>
      <c r="J186" s="32">
        <f>0</f>
      </c>
      <c s="32">
        <f>0</f>
      </c>
      <c s="32">
        <f>0+L187</f>
      </c>
      <c s="32">
        <f>0+M187</f>
      </c>
    </row>
    <row r="187" spans="1:16" ht="12.75">
      <c r="A187" t="s">
        <v>49</v>
      </c>
      <c s="34" t="s">
        <v>245</v>
      </c>
      <c s="34" t="s">
        <v>7961</v>
      </c>
      <c s="35" t="s">
        <v>5</v>
      </c>
      <c s="6" t="s">
        <v>7962</v>
      </c>
      <c s="36" t="s">
        <v>1908</v>
      </c>
      <c s="37">
        <v>80</v>
      </c>
      <c s="36">
        <v>0</v>
      </c>
      <c s="36">
        <f>ROUND(G187*H187,6)</f>
      </c>
      <c r="L187" s="38">
        <v>0</v>
      </c>
      <c s="32">
        <f>ROUND(ROUND(L187,2)*ROUND(G187,3),2)</f>
      </c>
      <c s="36" t="s">
        <v>429</v>
      </c>
      <c>
        <f>(M187*21)/100</f>
      </c>
      <c t="s">
        <v>27</v>
      </c>
    </row>
    <row r="188" spans="1:5" ht="12.75">
      <c r="A188" s="35" t="s">
        <v>55</v>
      </c>
      <c r="E188" s="39" t="s">
        <v>5</v>
      </c>
    </row>
    <row r="189" spans="1:5" ht="12.75">
      <c r="A189" s="35" t="s">
        <v>56</v>
      </c>
      <c r="E189" s="40" t="s">
        <v>8091</v>
      </c>
    </row>
    <row r="190" spans="1:5" ht="102">
      <c r="A190" t="s">
        <v>58</v>
      </c>
      <c r="E190" s="39" t="s">
        <v>7964</v>
      </c>
    </row>
    <row r="191" spans="1:13" ht="12.75">
      <c r="A191" t="s">
        <v>46</v>
      </c>
      <c r="C191" s="31" t="s">
        <v>104</v>
      </c>
      <c r="E191" s="33" t="s">
        <v>3563</v>
      </c>
      <c r="J191" s="32">
        <f>0</f>
      </c>
      <c s="32">
        <f>0</f>
      </c>
      <c s="32">
        <f>0+L192+L196+L200+L204</f>
      </c>
      <c s="32">
        <f>0+M192+M196+M200+M204</f>
      </c>
    </row>
    <row r="192" spans="1:16" ht="12.75">
      <c r="A192" t="s">
        <v>49</v>
      </c>
      <c s="34" t="s">
        <v>249</v>
      </c>
      <c s="34" t="s">
        <v>6036</v>
      </c>
      <c s="35" t="s">
        <v>5</v>
      </c>
      <c s="6" t="s">
        <v>6037</v>
      </c>
      <c s="36" t="s">
        <v>95</v>
      </c>
      <c s="37">
        <v>5.5</v>
      </c>
      <c s="36">
        <v>0</v>
      </c>
      <c s="36">
        <f>ROUND(G192*H192,6)</f>
      </c>
      <c r="L192" s="38">
        <v>0</v>
      </c>
      <c s="32">
        <f>ROUND(ROUND(L192,2)*ROUND(G192,3),2)</f>
      </c>
      <c s="36" t="s">
        <v>429</v>
      </c>
      <c>
        <f>(M192*21)/100</f>
      </c>
      <c t="s">
        <v>27</v>
      </c>
    </row>
    <row r="193" spans="1:5" ht="12.75">
      <c r="A193" s="35" t="s">
        <v>55</v>
      </c>
      <c r="E193" s="39" t="s">
        <v>5</v>
      </c>
    </row>
    <row r="194" spans="1:5" ht="12.75">
      <c r="A194" s="35" t="s">
        <v>56</v>
      </c>
      <c r="E194" s="40" t="s">
        <v>8092</v>
      </c>
    </row>
    <row r="195" spans="1:5" ht="255">
      <c r="A195" t="s">
        <v>58</v>
      </c>
      <c r="E195" s="39" t="s">
        <v>3568</v>
      </c>
    </row>
    <row r="196" spans="1:16" ht="12.75">
      <c r="A196" t="s">
        <v>49</v>
      </c>
      <c s="34" t="s">
        <v>253</v>
      </c>
      <c s="34" t="s">
        <v>3573</v>
      </c>
      <c s="35" t="s">
        <v>5</v>
      </c>
      <c s="6" t="s">
        <v>3574</v>
      </c>
      <c s="36" t="s">
        <v>95</v>
      </c>
      <c s="37">
        <v>3</v>
      </c>
      <c s="36">
        <v>0</v>
      </c>
      <c s="36">
        <f>ROUND(G196*H196,6)</f>
      </c>
      <c r="L196" s="38">
        <v>0</v>
      </c>
      <c s="32">
        <f>ROUND(ROUND(L196,2)*ROUND(G196,3),2)</f>
      </c>
      <c s="36" t="s">
        <v>429</v>
      </c>
      <c>
        <f>(M196*21)/100</f>
      </c>
      <c t="s">
        <v>27</v>
      </c>
    </row>
    <row r="197" spans="1:5" ht="12.75">
      <c r="A197" s="35" t="s">
        <v>55</v>
      </c>
      <c r="E197" s="39" t="s">
        <v>5</v>
      </c>
    </row>
    <row r="198" spans="1:5" ht="12.75">
      <c r="A198" s="35" t="s">
        <v>56</v>
      </c>
      <c r="E198" s="40" t="s">
        <v>3105</v>
      </c>
    </row>
    <row r="199" spans="1:5" ht="255">
      <c r="A199" t="s">
        <v>58</v>
      </c>
      <c r="E199" s="39" t="s">
        <v>3568</v>
      </c>
    </row>
    <row r="200" spans="1:16" ht="12.75">
      <c r="A200" t="s">
        <v>49</v>
      </c>
      <c s="34" t="s">
        <v>257</v>
      </c>
      <c s="34" t="s">
        <v>8093</v>
      </c>
      <c s="35" t="s">
        <v>5</v>
      </c>
      <c s="6" t="s">
        <v>8094</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545</v>
      </c>
    </row>
    <row r="203" spans="1:5" ht="25.5">
      <c r="A203" t="s">
        <v>58</v>
      </c>
      <c r="E203" s="39" t="s">
        <v>7969</v>
      </c>
    </row>
    <row r="204" spans="1:16" ht="12.75">
      <c r="A204" t="s">
        <v>49</v>
      </c>
      <c s="34" t="s">
        <v>261</v>
      </c>
      <c s="34" t="s">
        <v>7970</v>
      </c>
      <c s="35" t="s">
        <v>5</v>
      </c>
      <c s="6" t="s">
        <v>7971</v>
      </c>
      <c s="36" t="s">
        <v>90</v>
      </c>
      <c s="37">
        <v>2</v>
      </c>
      <c s="36">
        <v>0</v>
      </c>
      <c s="36">
        <f>ROUND(G204*H204,6)</f>
      </c>
      <c r="L204" s="38">
        <v>0</v>
      </c>
      <c s="32">
        <f>ROUND(ROUND(L204,2)*ROUND(G204,3),2)</f>
      </c>
      <c s="36" t="s">
        <v>429</v>
      </c>
      <c>
        <f>(M204*21)/100</f>
      </c>
      <c t="s">
        <v>27</v>
      </c>
    </row>
    <row r="205" spans="1:5" ht="12.75">
      <c r="A205" s="35" t="s">
        <v>55</v>
      </c>
      <c r="E205" s="39" t="s">
        <v>5</v>
      </c>
    </row>
    <row r="206" spans="1:5" ht="12.75">
      <c r="A206" s="35" t="s">
        <v>56</v>
      </c>
      <c r="E206" s="40" t="s">
        <v>3769</v>
      </c>
    </row>
    <row r="207" spans="1:5" ht="25.5">
      <c r="A207" t="s">
        <v>58</v>
      </c>
      <c r="E207" s="39" t="s">
        <v>7969</v>
      </c>
    </row>
    <row r="208" spans="1:13" ht="12.75">
      <c r="A208" t="s">
        <v>46</v>
      </c>
      <c r="C208" s="31" t="s">
        <v>108</v>
      </c>
      <c r="E208" s="33" t="s">
        <v>2697</v>
      </c>
      <c r="J208" s="32">
        <f>0</f>
      </c>
      <c s="32">
        <f>0</f>
      </c>
      <c s="32">
        <f>0+L209+L213+L217+L221+L225+L229+L233+L237+L241+L245+L249+L253+L257+L261+L265+L269+L273+L277+L281+L285+L289+L293+L297</f>
      </c>
      <c s="32">
        <f>0+M209+M213+M217+M221+M225+M229+M233+M237+M241+M245+M249+M253+M257+M261+M265+M269+M273+M277+M281+M285+M289+M293+M297</f>
      </c>
    </row>
    <row r="209" spans="1:16" ht="25.5">
      <c r="A209" t="s">
        <v>49</v>
      </c>
      <c s="34" t="s">
        <v>265</v>
      </c>
      <c s="34" t="s">
        <v>7975</v>
      </c>
      <c s="35" t="s">
        <v>5</v>
      </c>
      <c s="6" t="s">
        <v>7976</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8095</v>
      </c>
    </row>
    <row r="212" spans="1:5" ht="25.5">
      <c r="A212" t="s">
        <v>58</v>
      </c>
      <c r="E212" s="39" t="s">
        <v>7978</v>
      </c>
    </row>
    <row r="213" spans="1:16" ht="25.5">
      <c r="A213" t="s">
        <v>49</v>
      </c>
      <c s="34" t="s">
        <v>269</v>
      </c>
      <c s="34" t="s">
        <v>7979</v>
      </c>
      <c s="35" t="s">
        <v>5</v>
      </c>
      <c s="6" t="s">
        <v>7980</v>
      </c>
      <c s="36" t="s">
        <v>90</v>
      </c>
      <c s="37">
        <v>20</v>
      </c>
      <c s="36">
        <v>0</v>
      </c>
      <c s="36">
        <f>ROUND(G213*H213,6)</f>
      </c>
      <c r="L213" s="38">
        <v>0</v>
      </c>
      <c s="32">
        <f>ROUND(ROUND(L213,2)*ROUND(G213,3),2)</f>
      </c>
      <c s="36" t="s">
        <v>429</v>
      </c>
      <c>
        <f>(M213*21)/100</f>
      </c>
      <c t="s">
        <v>27</v>
      </c>
    </row>
    <row r="214" spans="1:5" ht="12.75">
      <c r="A214" s="35" t="s">
        <v>55</v>
      </c>
      <c r="E214" s="39" t="s">
        <v>5</v>
      </c>
    </row>
    <row r="215" spans="1:5" ht="12.75">
      <c r="A215" s="35" t="s">
        <v>56</v>
      </c>
      <c r="E215" s="40" t="s">
        <v>8096</v>
      </c>
    </row>
    <row r="216" spans="1:5" ht="63.75">
      <c r="A216" t="s">
        <v>58</v>
      </c>
      <c r="E216" s="39" t="s">
        <v>7982</v>
      </c>
    </row>
    <row r="217" spans="1:16" ht="12.75">
      <c r="A217" t="s">
        <v>49</v>
      </c>
      <c s="34" t="s">
        <v>273</v>
      </c>
      <c s="34" t="s">
        <v>7983</v>
      </c>
      <c s="35" t="s">
        <v>5</v>
      </c>
      <c s="6" t="s">
        <v>7984</v>
      </c>
      <c s="36" t="s">
        <v>90</v>
      </c>
      <c s="37">
        <v>20</v>
      </c>
      <c s="36">
        <v>0</v>
      </c>
      <c s="36">
        <f>ROUND(G217*H217,6)</f>
      </c>
      <c r="L217" s="38">
        <v>0</v>
      </c>
      <c s="32">
        <f>ROUND(ROUND(L217,2)*ROUND(G217,3),2)</f>
      </c>
      <c s="36" t="s">
        <v>429</v>
      </c>
      <c>
        <f>(M217*21)/100</f>
      </c>
      <c t="s">
        <v>27</v>
      </c>
    </row>
    <row r="218" spans="1:5" ht="12.75">
      <c r="A218" s="35" t="s">
        <v>55</v>
      </c>
      <c r="E218" s="39" t="s">
        <v>5</v>
      </c>
    </row>
    <row r="219" spans="1:5" ht="12.75">
      <c r="A219" s="35" t="s">
        <v>56</v>
      </c>
      <c r="E219" s="40" t="s">
        <v>8096</v>
      </c>
    </row>
    <row r="220" spans="1:5" ht="25.5">
      <c r="A220" t="s">
        <v>58</v>
      </c>
      <c r="E220" s="39" t="s">
        <v>7978</v>
      </c>
    </row>
    <row r="221" spans="1:16" ht="12.75">
      <c r="A221" t="s">
        <v>49</v>
      </c>
      <c s="34" t="s">
        <v>278</v>
      </c>
      <c s="34" t="s">
        <v>7986</v>
      </c>
      <c s="35" t="s">
        <v>5</v>
      </c>
      <c s="6" t="s">
        <v>7987</v>
      </c>
      <c s="36" t="s">
        <v>7988</v>
      </c>
      <c s="37">
        <v>1800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7989</v>
      </c>
    </row>
    <row r="224" spans="1:5" ht="25.5">
      <c r="A224" t="s">
        <v>58</v>
      </c>
      <c r="E224" s="39" t="s">
        <v>7990</v>
      </c>
    </row>
    <row r="225" spans="1:16" ht="12.75">
      <c r="A225" t="s">
        <v>49</v>
      </c>
      <c s="34" t="s">
        <v>282</v>
      </c>
      <c s="34" t="s">
        <v>7991</v>
      </c>
      <c s="35" t="s">
        <v>5</v>
      </c>
      <c s="6" t="s">
        <v>7992</v>
      </c>
      <c s="36" t="s">
        <v>90</v>
      </c>
      <c s="37">
        <v>5</v>
      </c>
      <c s="36">
        <v>0</v>
      </c>
      <c s="36">
        <f>ROUND(G225*H225,6)</f>
      </c>
      <c r="L225" s="38">
        <v>0</v>
      </c>
      <c s="32">
        <f>ROUND(ROUND(L225,2)*ROUND(G225,3),2)</f>
      </c>
      <c s="36" t="s">
        <v>429</v>
      </c>
      <c>
        <f>(M225*21)/100</f>
      </c>
      <c t="s">
        <v>27</v>
      </c>
    </row>
    <row r="226" spans="1:5" ht="12.75">
      <c r="A226" s="35" t="s">
        <v>55</v>
      </c>
      <c r="E226" s="39" t="s">
        <v>5</v>
      </c>
    </row>
    <row r="227" spans="1:5" ht="12.75">
      <c r="A227" s="35" t="s">
        <v>56</v>
      </c>
      <c r="E227" s="40" t="s">
        <v>5705</v>
      </c>
    </row>
    <row r="228" spans="1:5" ht="25.5">
      <c r="A228" t="s">
        <v>58</v>
      </c>
      <c r="E228" s="39" t="s">
        <v>7993</v>
      </c>
    </row>
    <row r="229" spans="1:16" ht="25.5">
      <c r="A229" t="s">
        <v>49</v>
      </c>
      <c s="34" t="s">
        <v>286</v>
      </c>
      <c s="34" t="s">
        <v>7997</v>
      </c>
      <c s="35" t="s">
        <v>5</v>
      </c>
      <c s="6" t="s">
        <v>7998</v>
      </c>
      <c s="36" t="s">
        <v>90</v>
      </c>
      <c s="37">
        <v>1</v>
      </c>
      <c s="36">
        <v>0</v>
      </c>
      <c s="36">
        <f>ROUND(G229*H229,6)</f>
      </c>
      <c r="L229" s="38">
        <v>0</v>
      </c>
      <c s="32">
        <f>ROUND(ROUND(L229,2)*ROUND(G229,3),2)</f>
      </c>
      <c s="36" t="s">
        <v>429</v>
      </c>
      <c>
        <f>(M229*21)/100</f>
      </c>
      <c t="s">
        <v>27</v>
      </c>
    </row>
    <row r="230" spans="1:5" ht="12.75">
      <c r="A230" s="35" t="s">
        <v>55</v>
      </c>
      <c r="E230" s="39" t="s">
        <v>5</v>
      </c>
    </row>
    <row r="231" spans="1:5" ht="12.75">
      <c r="A231" s="35" t="s">
        <v>56</v>
      </c>
      <c r="E231" s="40" t="s">
        <v>545</v>
      </c>
    </row>
    <row r="232" spans="1:5" ht="25.5">
      <c r="A232" t="s">
        <v>58</v>
      </c>
      <c r="E232" s="39" t="s">
        <v>7999</v>
      </c>
    </row>
    <row r="233" spans="1:16" ht="12.75">
      <c r="A233" t="s">
        <v>49</v>
      </c>
      <c s="34" t="s">
        <v>290</v>
      </c>
      <c s="34" t="s">
        <v>8000</v>
      </c>
      <c s="35" t="s">
        <v>5</v>
      </c>
      <c s="6" t="s">
        <v>8001</v>
      </c>
      <c s="36" t="s">
        <v>90</v>
      </c>
      <c s="37">
        <v>15</v>
      </c>
      <c s="36">
        <v>0</v>
      </c>
      <c s="36">
        <f>ROUND(G233*H233,6)</f>
      </c>
      <c r="L233" s="38">
        <v>0</v>
      </c>
      <c s="32">
        <f>ROUND(ROUND(L233,2)*ROUND(G233,3),2)</f>
      </c>
      <c s="36" t="s">
        <v>429</v>
      </c>
      <c>
        <f>(M233*21)/100</f>
      </c>
      <c t="s">
        <v>27</v>
      </c>
    </row>
    <row r="234" spans="1:5" ht="12.75">
      <c r="A234" s="35" t="s">
        <v>55</v>
      </c>
      <c r="E234" s="39" t="s">
        <v>5</v>
      </c>
    </row>
    <row r="235" spans="1:5" ht="12.75">
      <c r="A235" s="35" t="s">
        <v>56</v>
      </c>
      <c r="E235" s="40" t="s">
        <v>8097</v>
      </c>
    </row>
    <row r="236" spans="1:5" ht="63.75">
      <c r="A236" t="s">
        <v>58</v>
      </c>
      <c r="E236" s="39" t="s">
        <v>8003</v>
      </c>
    </row>
    <row r="237" spans="1:16" ht="12.75">
      <c r="A237" t="s">
        <v>49</v>
      </c>
      <c s="34" t="s">
        <v>294</v>
      </c>
      <c s="34" t="s">
        <v>8004</v>
      </c>
      <c s="35" t="s">
        <v>5</v>
      </c>
      <c s="6" t="s">
        <v>8005</v>
      </c>
      <c s="36" t="s">
        <v>90</v>
      </c>
      <c s="37">
        <v>15</v>
      </c>
      <c s="36">
        <v>0</v>
      </c>
      <c s="36">
        <f>ROUND(G237*H237,6)</f>
      </c>
      <c r="L237" s="38">
        <v>0</v>
      </c>
      <c s="32">
        <f>ROUND(ROUND(L237,2)*ROUND(G237,3),2)</f>
      </c>
      <c s="36" t="s">
        <v>429</v>
      </c>
      <c>
        <f>(M237*21)/100</f>
      </c>
      <c t="s">
        <v>27</v>
      </c>
    </row>
    <row r="238" spans="1:5" ht="12.75">
      <c r="A238" s="35" t="s">
        <v>55</v>
      </c>
      <c r="E238" s="39" t="s">
        <v>5</v>
      </c>
    </row>
    <row r="239" spans="1:5" ht="12.75">
      <c r="A239" s="35" t="s">
        <v>56</v>
      </c>
      <c r="E239" s="40" t="s">
        <v>8097</v>
      </c>
    </row>
    <row r="240" spans="1:5" ht="25.5">
      <c r="A240" t="s">
        <v>58</v>
      </c>
      <c r="E240" s="39" t="s">
        <v>7978</v>
      </c>
    </row>
    <row r="241" spans="1:16" ht="12.75">
      <c r="A241" t="s">
        <v>49</v>
      </c>
      <c s="34" t="s">
        <v>50</v>
      </c>
      <c s="34" t="s">
        <v>8007</v>
      </c>
      <c s="35" t="s">
        <v>5</v>
      </c>
      <c s="6" t="s">
        <v>8008</v>
      </c>
      <c s="36" t="s">
        <v>7988</v>
      </c>
      <c s="37">
        <v>1350</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8009</v>
      </c>
    </row>
    <row r="244" spans="1:5" ht="25.5">
      <c r="A244" t="s">
        <v>58</v>
      </c>
      <c r="E244" s="39" t="s">
        <v>8010</v>
      </c>
    </row>
    <row r="245" spans="1:16" ht="12.75">
      <c r="A245" t="s">
        <v>49</v>
      </c>
      <c s="34" t="s">
        <v>60</v>
      </c>
      <c s="34" t="s">
        <v>8098</v>
      </c>
      <c s="35" t="s">
        <v>5</v>
      </c>
      <c s="6" t="s">
        <v>8099</v>
      </c>
      <c s="36" t="s">
        <v>95</v>
      </c>
      <c s="37">
        <v>7</v>
      </c>
      <c s="36">
        <v>0</v>
      </c>
      <c s="36">
        <f>ROUND(G245*H245,6)</f>
      </c>
      <c r="L245" s="38">
        <v>0</v>
      </c>
      <c s="32">
        <f>ROUND(ROUND(L245,2)*ROUND(G245,3),2)</f>
      </c>
      <c s="36" t="s">
        <v>429</v>
      </c>
      <c>
        <f>(M245*21)/100</f>
      </c>
      <c t="s">
        <v>27</v>
      </c>
    </row>
    <row r="246" spans="1:5" ht="12.75">
      <c r="A246" s="35" t="s">
        <v>55</v>
      </c>
      <c r="E246" s="39" t="s">
        <v>5</v>
      </c>
    </row>
    <row r="247" spans="1:5" ht="12.75">
      <c r="A247" s="35" t="s">
        <v>56</v>
      </c>
      <c r="E247" s="40" t="s">
        <v>5573</v>
      </c>
    </row>
    <row r="248" spans="1:5" ht="51">
      <c r="A248" t="s">
        <v>58</v>
      </c>
      <c r="E248" s="39" t="s">
        <v>8014</v>
      </c>
    </row>
    <row r="249" spans="1:16" ht="12.75">
      <c r="A249" t="s">
        <v>49</v>
      </c>
      <c s="34" t="s">
        <v>64</v>
      </c>
      <c s="34" t="s">
        <v>8011</v>
      </c>
      <c s="35" t="s">
        <v>3794</v>
      </c>
      <c s="6" t="s">
        <v>8012</v>
      </c>
      <c s="36" t="s">
        <v>95</v>
      </c>
      <c s="37">
        <v>154</v>
      </c>
      <c s="36">
        <v>0</v>
      </c>
      <c s="36">
        <f>ROUND(G249*H249,6)</f>
      </c>
      <c r="L249" s="38">
        <v>0</v>
      </c>
      <c s="32">
        <f>ROUND(ROUND(L249,2)*ROUND(G249,3),2)</f>
      </c>
      <c s="36" t="s">
        <v>429</v>
      </c>
      <c>
        <f>(M249*21)/100</f>
      </c>
      <c t="s">
        <v>27</v>
      </c>
    </row>
    <row r="250" spans="1:5" ht="12.75">
      <c r="A250" s="35" t="s">
        <v>55</v>
      </c>
      <c r="E250" s="39" t="s">
        <v>5</v>
      </c>
    </row>
    <row r="251" spans="1:5" ht="12.75">
      <c r="A251" s="35" t="s">
        <v>56</v>
      </c>
      <c r="E251" s="40" t="s">
        <v>8100</v>
      </c>
    </row>
    <row r="252" spans="1:5" ht="51">
      <c r="A252" t="s">
        <v>58</v>
      </c>
      <c r="E252" s="39" t="s">
        <v>8014</v>
      </c>
    </row>
    <row r="253" spans="1:16" ht="12.75">
      <c r="A253" t="s">
        <v>49</v>
      </c>
      <c s="34" t="s">
        <v>67</v>
      </c>
      <c s="34" t="s">
        <v>8011</v>
      </c>
      <c s="35" t="s">
        <v>3797</v>
      </c>
      <c s="6" t="s">
        <v>8012</v>
      </c>
      <c s="36" t="s">
        <v>95</v>
      </c>
      <c s="37">
        <v>18</v>
      </c>
      <c s="36">
        <v>0</v>
      </c>
      <c s="36">
        <f>ROUND(G253*H253,6)</f>
      </c>
      <c r="L253" s="38">
        <v>0</v>
      </c>
      <c s="32">
        <f>ROUND(ROUND(L253,2)*ROUND(G253,3),2)</f>
      </c>
      <c s="36" t="s">
        <v>429</v>
      </c>
      <c>
        <f>(M253*21)/100</f>
      </c>
      <c t="s">
        <v>27</v>
      </c>
    </row>
    <row r="254" spans="1:5" ht="12.75">
      <c r="A254" s="35" t="s">
        <v>55</v>
      </c>
      <c r="E254" s="39" t="s">
        <v>5</v>
      </c>
    </row>
    <row r="255" spans="1:5" ht="12.75">
      <c r="A255" s="35" t="s">
        <v>56</v>
      </c>
      <c r="E255" s="40" t="s">
        <v>8101</v>
      </c>
    </row>
    <row r="256" spans="1:5" ht="51">
      <c r="A256" t="s">
        <v>58</v>
      </c>
      <c r="E256" s="39" t="s">
        <v>8014</v>
      </c>
    </row>
    <row r="257" spans="1:16" ht="12.75">
      <c r="A257" t="s">
        <v>49</v>
      </c>
      <c s="34" t="s">
        <v>764</v>
      </c>
      <c s="34" t="s">
        <v>8011</v>
      </c>
      <c s="35" t="s">
        <v>8102</v>
      </c>
      <c s="6" t="s">
        <v>8012</v>
      </c>
      <c s="36" t="s">
        <v>95</v>
      </c>
      <c s="37">
        <v>8</v>
      </c>
      <c s="36">
        <v>0</v>
      </c>
      <c s="36">
        <f>ROUND(G257*H257,6)</f>
      </c>
      <c r="L257" s="38">
        <v>0</v>
      </c>
      <c s="32">
        <f>ROUND(ROUND(L257,2)*ROUND(G257,3),2)</f>
      </c>
      <c s="36" t="s">
        <v>429</v>
      </c>
      <c>
        <f>(M257*21)/100</f>
      </c>
      <c t="s">
        <v>27</v>
      </c>
    </row>
    <row r="258" spans="1:5" ht="12.75">
      <c r="A258" s="35" t="s">
        <v>55</v>
      </c>
      <c r="E258" s="39" t="s">
        <v>5</v>
      </c>
    </row>
    <row r="259" spans="1:5" ht="12.75">
      <c r="A259" s="35" t="s">
        <v>56</v>
      </c>
      <c r="E259" s="40" t="s">
        <v>8103</v>
      </c>
    </row>
    <row r="260" spans="1:5" ht="51">
      <c r="A260" t="s">
        <v>58</v>
      </c>
      <c r="E260" s="39" t="s">
        <v>8014</v>
      </c>
    </row>
    <row r="261" spans="1:16" ht="12.75">
      <c r="A261" t="s">
        <v>49</v>
      </c>
      <c s="34" t="s">
        <v>767</v>
      </c>
      <c s="34" t="s">
        <v>8104</v>
      </c>
      <c s="35" t="s">
        <v>5</v>
      </c>
      <c s="6" t="s">
        <v>8105</v>
      </c>
      <c s="36" t="s">
        <v>95</v>
      </c>
      <c s="37">
        <v>41</v>
      </c>
      <c s="36">
        <v>0</v>
      </c>
      <c s="36">
        <f>ROUND(G261*H261,6)</f>
      </c>
      <c r="L261" s="38">
        <v>0</v>
      </c>
      <c s="32">
        <f>ROUND(ROUND(L261,2)*ROUND(G261,3),2)</f>
      </c>
      <c s="36" t="s">
        <v>429</v>
      </c>
      <c>
        <f>(M261*21)/100</f>
      </c>
      <c t="s">
        <v>27</v>
      </c>
    </row>
    <row r="262" spans="1:5" ht="12.75">
      <c r="A262" s="35" t="s">
        <v>55</v>
      </c>
      <c r="E262" s="39" t="s">
        <v>5</v>
      </c>
    </row>
    <row r="263" spans="1:5" ht="12.75">
      <c r="A263" s="35" t="s">
        <v>56</v>
      </c>
      <c r="E263" s="40" t="s">
        <v>8106</v>
      </c>
    </row>
    <row r="264" spans="1:5" ht="38.25">
      <c r="A264" t="s">
        <v>58</v>
      </c>
      <c r="E264" s="39" t="s">
        <v>8107</v>
      </c>
    </row>
    <row r="265" spans="1:16" ht="12.75">
      <c r="A265" t="s">
        <v>49</v>
      </c>
      <c s="34" t="s">
        <v>770</v>
      </c>
      <c s="34" t="s">
        <v>4199</v>
      </c>
      <c s="35" t="s">
        <v>5</v>
      </c>
      <c s="6" t="s">
        <v>4200</v>
      </c>
      <c s="36" t="s">
        <v>95</v>
      </c>
      <c s="37">
        <v>17</v>
      </c>
      <c s="36">
        <v>0</v>
      </c>
      <c s="36">
        <f>ROUND(G265*H265,6)</f>
      </c>
      <c r="L265" s="38">
        <v>0</v>
      </c>
      <c s="32">
        <f>ROUND(ROUND(L265,2)*ROUND(G265,3),2)</f>
      </c>
      <c s="36" t="s">
        <v>429</v>
      </c>
      <c>
        <f>(M265*21)/100</f>
      </c>
      <c t="s">
        <v>27</v>
      </c>
    </row>
    <row r="266" spans="1:5" ht="12.75">
      <c r="A266" s="35" t="s">
        <v>55</v>
      </c>
      <c r="E266" s="39" t="s">
        <v>5</v>
      </c>
    </row>
    <row r="267" spans="1:5" ht="12.75">
      <c r="A267" s="35" t="s">
        <v>56</v>
      </c>
      <c r="E267" s="40" t="s">
        <v>8108</v>
      </c>
    </row>
    <row r="268" spans="1:5" ht="25.5">
      <c r="A268" t="s">
        <v>58</v>
      </c>
      <c r="E268" s="39" t="s">
        <v>4202</v>
      </c>
    </row>
    <row r="269" spans="1:16" ht="12.75">
      <c r="A269" t="s">
        <v>49</v>
      </c>
      <c s="34" t="s">
        <v>773</v>
      </c>
      <c s="34" t="s">
        <v>4203</v>
      </c>
      <c s="35" t="s">
        <v>5</v>
      </c>
      <c s="6" t="s">
        <v>4204</v>
      </c>
      <c s="36" t="s">
        <v>95</v>
      </c>
      <c s="37">
        <v>17</v>
      </c>
      <c s="36">
        <v>0</v>
      </c>
      <c s="36">
        <f>ROUND(G269*H269,6)</f>
      </c>
      <c r="L269" s="38">
        <v>0</v>
      </c>
      <c s="32">
        <f>ROUND(ROUND(L269,2)*ROUND(G269,3),2)</f>
      </c>
      <c s="36" t="s">
        <v>429</v>
      </c>
      <c>
        <f>(M269*21)/100</f>
      </c>
      <c t="s">
        <v>27</v>
      </c>
    </row>
    <row r="270" spans="1:5" ht="12.75">
      <c r="A270" s="35" t="s">
        <v>55</v>
      </c>
      <c r="E270" s="39" t="s">
        <v>5</v>
      </c>
    </row>
    <row r="271" spans="1:5" ht="12.75">
      <c r="A271" s="35" t="s">
        <v>56</v>
      </c>
      <c r="E271" s="40" t="s">
        <v>8108</v>
      </c>
    </row>
    <row r="272" spans="1:5" ht="38.25">
      <c r="A272" t="s">
        <v>58</v>
      </c>
      <c r="E272" s="39" t="s">
        <v>4205</v>
      </c>
    </row>
    <row r="273" spans="1:16" ht="12.75">
      <c r="A273" t="s">
        <v>49</v>
      </c>
      <c s="34" t="s">
        <v>776</v>
      </c>
      <c s="34" t="s">
        <v>4309</v>
      </c>
      <c s="35" t="s">
        <v>5</v>
      </c>
      <c s="6" t="s">
        <v>4310</v>
      </c>
      <c s="36" t="s">
        <v>95</v>
      </c>
      <c s="37">
        <v>20</v>
      </c>
      <c s="36">
        <v>0</v>
      </c>
      <c s="36">
        <f>ROUND(G273*H273,6)</f>
      </c>
      <c r="L273" s="38">
        <v>0</v>
      </c>
      <c s="32">
        <f>ROUND(ROUND(L273,2)*ROUND(G273,3),2)</f>
      </c>
      <c s="36" t="s">
        <v>429</v>
      </c>
      <c>
        <f>(M273*21)/100</f>
      </c>
      <c t="s">
        <v>27</v>
      </c>
    </row>
    <row r="274" spans="1:5" ht="12.75">
      <c r="A274" s="35" t="s">
        <v>55</v>
      </c>
      <c r="E274" s="39" t="s">
        <v>5</v>
      </c>
    </row>
    <row r="275" spans="1:5" ht="12.75">
      <c r="A275" s="35" t="s">
        <v>56</v>
      </c>
      <c r="E275" s="40" t="s">
        <v>6539</v>
      </c>
    </row>
    <row r="276" spans="1:5" ht="89.25">
      <c r="A276" t="s">
        <v>58</v>
      </c>
      <c r="E276" s="39" t="s">
        <v>3604</v>
      </c>
    </row>
    <row r="277" spans="1:16" ht="12.75">
      <c r="A277" t="s">
        <v>49</v>
      </c>
      <c s="34" t="s">
        <v>779</v>
      </c>
      <c s="34" t="s">
        <v>3605</v>
      </c>
      <c s="35" t="s">
        <v>5</v>
      </c>
      <c s="6" t="s">
        <v>3606</v>
      </c>
      <c s="36" t="s">
        <v>95</v>
      </c>
      <c s="37">
        <v>14</v>
      </c>
      <c s="36">
        <v>0</v>
      </c>
      <c s="36">
        <f>ROUND(G277*H277,6)</f>
      </c>
      <c r="L277" s="38">
        <v>0</v>
      </c>
      <c s="32">
        <f>ROUND(ROUND(L277,2)*ROUND(G277,3),2)</f>
      </c>
      <c s="36" t="s">
        <v>429</v>
      </c>
      <c>
        <f>(M277*21)/100</f>
      </c>
      <c t="s">
        <v>27</v>
      </c>
    </row>
    <row r="278" spans="1:5" ht="12.75">
      <c r="A278" s="35" t="s">
        <v>55</v>
      </c>
      <c r="E278" s="39" t="s">
        <v>5</v>
      </c>
    </row>
    <row r="279" spans="1:5" ht="12.75">
      <c r="A279" s="35" t="s">
        <v>56</v>
      </c>
      <c r="E279" s="40" t="s">
        <v>3885</v>
      </c>
    </row>
    <row r="280" spans="1:5" ht="89.25">
      <c r="A280" t="s">
        <v>58</v>
      </c>
      <c r="E280" s="39" t="s">
        <v>3604</v>
      </c>
    </row>
    <row r="281" spans="1:16" ht="12.75">
      <c r="A281" t="s">
        <v>49</v>
      </c>
      <c s="34" t="s">
        <v>782</v>
      </c>
      <c s="34" t="s">
        <v>4206</v>
      </c>
      <c s="35" t="s">
        <v>5</v>
      </c>
      <c s="6" t="s">
        <v>4207</v>
      </c>
      <c s="36" t="s">
        <v>95</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8109</v>
      </c>
    </row>
    <row r="284" spans="1:5" ht="76.5">
      <c r="A284" t="s">
        <v>58</v>
      </c>
      <c r="E284" s="39" t="s">
        <v>4209</v>
      </c>
    </row>
    <row r="285" spans="1:16" ht="12.75">
      <c r="A285" t="s">
        <v>49</v>
      </c>
      <c s="34" t="s">
        <v>785</v>
      </c>
      <c s="34" t="s">
        <v>8021</v>
      </c>
      <c s="35" t="s">
        <v>5</v>
      </c>
      <c s="6" t="s">
        <v>8022</v>
      </c>
      <c s="36" t="s">
        <v>95</v>
      </c>
      <c s="37">
        <v>6</v>
      </c>
      <c s="36">
        <v>0</v>
      </c>
      <c s="36">
        <f>ROUND(G285*H285,6)</f>
      </c>
      <c r="L285" s="38">
        <v>0</v>
      </c>
      <c s="32">
        <f>ROUND(ROUND(L285,2)*ROUND(G285,3),2)</f>
      </c>
      <c s="36" t="s">
        <v>429</v>
      </c>
      <c>
        <f>(M285*21)/100</f>
      </c>
      <c t="s">
        <v>27</v>
      </c>
    </row>
    <row r="286" spans="1:5" ht="12.75">
      <c r="A286" s="35" t="s">
        <v>55</v>
      </c>
      <c r="E286" s="39" t="s">
        <v>5</v>
      </c>
    </row>
    <row r="287" spans="1:5" ht="12.75">
      <c r="A287" s="35" t="s">
        <v>56</v>
      </c>
      <c r="E287" s="40" t="s">
        <v>8110</v>
      </c>
    </row>
    <row r="288" spans="1:5" ht="76.5">
      <c r="A288" t="s">
        <v>58</v>
      </c>
      <c r="E288" s="39" t="s">
        <v>4209</v>
      </c>
    </row>
    <row r="289" spans="1:16" ht="12.75">
      <c r="A289" t="s">
        <v>49</v>
      </c>
      <c s="34" t="s">
        <v>789</v>
      </c>
      <c s="34" t="s">
        <v>3631</v>
      </c>
      <c s="35" t="s">
        <v>5</v>
      </c>
      <c s="6" t="s">
        <v>3632</v>
      </c>
      <c s="36" t="s">
        <v>90</v>
      </c>
      <c s="37">
        <v>1</v>
      </c>
      <c s="36">
        <v>0</v>
      </c>
      <c s="36">
        <f>ROUND(G289*H289,6)</f>
      </c>
      <c r="L289" s="38">
        <v>0</v>
      </c>
      <c s="32">
        <f>ROUND(ROUND(L289,2)*ROUND(G289,3),2)</f>
      </c>
      <c s="36" t="s">
        <v>429</v>
      </c>
      <c>
        <f>(M289*21)/100</f>
      </c>
      <c t="s">
        <v>27</v>
      </c>
    </row>
    <row r="290" spans="1:5" ht="12.75">
      <c r="A290" s="35" t="s">
        <v>55</v>
      </c>
      <c r="E290" s="39" t="s">
        <v>5</v>
      </c>
    </row>
    <row r="291" spans="1:5" ht="12.75">
      <c r="A291" s="35" t="s">
        <v>56</v>
      </c>
      <c r="E291" s="40" t="s">
        <v>545</v>
      </c>
    </row>
    <row r="292" spans="1:5" ht="38.25">
      <c r="A292" t="s">
        <v>58</v>
      </c>
      <c r="E292" s="39" t="s">
        <v>3635</v>
      </c>
    </row>
    <row r="293" spans="1:16" ht="12.75">
      <c r="A293" t="s">
        <v>49</v>
      </c>
      <c s="34" t="s">
        <v>792</v>
      </c>
      <c s="34" t="s">
        <v>1921</v>
      </c>
      <c s="35" t="s">
        <v>5</v>
      </c>
      <c s="6" t="s">
        <v>1922</v>
      </c>
      <c s="36" t="s">
        <v>75</v>
      </c>
      <c s="37">
        <v>3</v>
      </c>
      <c s="36">
        <v>0</v>
      </c>
      <c s="36">
        <f>ROUND(G293*H293,6)</f>
      </c>
      <c r="L293" s="38">
        <v>0</v>
      </c>
      <c s="32">
        <f>ROUND(ROUND(L293,2)*ROUND(G293,3),2)</f>
      </c>
      <c s="36" t="s">
        <v>429</v>
      </c>
      <c>
        <f>(M293*21)/100</f>
      </c>
      <c t="s">
        <v>27</v>
      </c>
    </row>
    <row r="294" spans="1:5" ht="12.75">
      <c r="A294" s="35" t="s">
        <v>55</v>
      </c>
      <c r="E294" s="39" t="s">
        <v>5</v>
      </c>
    </row>
    <row r="295" spans="1:5" ht="12.75">
      <c r="A295" s="35" t="s">
        <v>56</v>
      </c>
      <c r="E295" s="40" t="s">
        <v>8111</v>
      </c>
    </row>
    <row r="296" spans="1:5" ht="102">
      <c r="A296" t="s">
        <v>58</v>
      </c>
      <c r="E296" s="39" t="s">
        <v>3638</v>
      </c>
    </row>
    <row r="297" spans="1:16" ht="12.75">
      <c r="A297" t="s">
        <v>49</v>
      </c>
      <c s="34" t="s">
        <v>795</v>
      </c>
      <c s="34" t="s">
        <v>1925</v>
      </c>
      <c s="35" t="s">
        <v>5</v>
      </c>
      <c s="6" t="s">
        <v>1926</v>
      </c>
      <c s="36" t="s">
        <v>1574</v>
      </c>
      <c s="37">
        <v>156</v>
      </c>
      <c s="36">
        <v>0</v>
      </c>
      <c s="36">
        <f>ROUND(G297*H297,6)</f>
      </c>
      <c r="L297" s="38">
        <v>0</v>
      </c>
      <c s="32">
        <f>ROUND(ROUND(L297,2)*ROUND(G297,3),2)</f>
      </c>
      <c s="36" t="s">
        <v>429</v>
      </c>
      <c>
        <f>(M297*21)/100</f>
      </c>
      <c t="s">
        <v>27</v>
      </c>
    </row>
    <row r="298" spans="1:5" ht="12.75">
      <c r="A298" s="35" t="s">
        <v>55</v>
      </c>
      <c r="E298" s="39" t="s">
        <v>5</v>
      </c>
    </row>
    <row r="299" spans="1:5" ht="12.75">
      <c r="A299" s="35" t="s">
        <v>56</v>
      </c>
      <c r="E299" s="40" t="s">
        <v>8112</v>
      </c>
    </row>
    <row r="300" spans="1:5" ht="25.5">
      <c r="A300" t="s">
        <v>58</v>
      </c>
      <c r="E300"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7893</v>
      </c>
      <c s="41">
        <f>Rekapitulace!C126</f>
      </c>
      <c s="20" t="s">
        <v>0</v>
      </c>
      <c t="s">
        <v>23</v>
      </c>
      <c t="s">
        <v>27</v>
      </c>
    </row>
    <row r="4" spans="1:16" ht="32" customHeight="1">
      <c r="A4" s="24" t="s">
        <v>20</v>
      </c>
      <c s="25" t="s">
        <v>28</v>
      </c>
      <c s="27" t="s">
        <v>7893</v>
      </c>
      <c r="E4" s="26" t="s">
        <v>7894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8115</v>
      </c>
      <c r="E8" s="30" t="s">
        <v>8114</v>
      </c>
      <c r="J8" s="29">
        <f>0+J9+J18+J43+J48+J61</f>
      </c>
      <c s="29">
        <f>0+K9+K18+K43+K48+K61</f>
      </c>
      <c s="29">
        <f>0+L9+L18+L43+L48+L61</f>
      </c>
      <c s="29">
        <f>0+M9+M18+M43+M48+M61</f>
      </c>
    </row>
    <row r="9" spans="1:13" ht="12.75">
      <c r="A9" t="s">
        <v>46</v>
      </c>
      <c r="C9" s="31" t="s">
        <v>47</v>
      </c>
      <c r="E9" s="33" t="s">
        <v>48</v>
      </c>
      <c r="J9" s="32">
        <f>0</f>
      </c>
      <c s="32">
        <f>0</f>
      </c>
      <c s="32">
        <f>0+L10+L14</f>
      </c>
      <c s="32">
        <f>0+M10+M14</f>
      </c>
    </row>
    <row r="10" spans="1:16" ht="12.75">
      <c r="A10" t="s">
        <v>49</v>
      </c>
      <c s="34" t="s">
        <v>71</v>
      </c>
      <c s="34" t="s">
        <v>7898</v>
      </c>
      <c s="35" t="s">
        <v>5</v>
      </c>
      <c s="6" t="s">
        <v>7899</v>
      </c>
      <c s="36" t="s">
        <v>75</v>
      </c>
      <c s="37">
        <v>3</v>
      </c>
      <c s="36">
        <v>0</v>
      </c>
      <c s="36">
        <f>ROUND(G10*H10,6)</f>
      </c>
      <c r="L10" s="38">
        <v>0</v>
      </c>
      <c s="32">
        <f>ROUND(ROUND(L10,2)*ROUND(G10,3),2)</f>
      </c>
      <c s="36" t="s">
        <v>429</v>
      </c>
      <c>
        <f>(M10*21)/100</f>
      </c>
      <c t="s">
        <v>27</v>
      </c>
    </row>
    <row r="11" spans="1:5" ht="12.75">
      <c r="A11" s="35" t="s">
        <v>55</v>
      </c>
      <c r="E11" s="39" t="s">
        <v>5</v>
      </c>
    </row>
    <row r="12" spans="1:5" ht="12.75">
      <c r="A12" s="35" t="s">
        <v>56</v>
      </c>
      <c r="E12" s="40" t="s">
        <v>8116</v>
      </c>
    </row>
    <row r="13" spans="1:5" ht="25.5">
      <c r="A13" t="s">
        <v>58</v>
      </c>
      <c r="E13" s="39" t="s">
        <v>7901</v>
      </c>
    </row>
    <row r="14" spans="1:16" ht="25.5">
      <c r="A14" t="s">
        <v>49</v>
      </c>
      <c s="34" t="s">
        <v>27</v>
      </c>
      <c s="34" t="s">
        <v>2222</v>
      </c>
      <c s="35" t="s">
        <v>5</v>
      </c>
      <c s="6" t="s">
        <v>2223</v>
      </c>
      <c s="36" t="s">
        <v>53</v>
      </c>
      <c s="37">
        <v>15.4</v>
      </c>
      <c s="36">
        <v>0</v>
      </c>
      <c s="36">
        <f>ROUND(G14*H14,6)</f>
      </c>
      <c r="L14" s="38">
        <v>0</v>
      </c>
      <c s="32">
        <f>ROUND(ROUND(L14,2)*ROUND(G14,3),2)</f>
      </c>
      <c s="36" t="s">
        <v>429</v>
      </c>
      <c>
        <f>(M14*21)/100</f>
      </c>
      <c t="s">
        <v>27</v>
      </c>
    </row>
    <row r="15" spans="1:5" ht="12.75">
      <c r="A15" s="35" t="s">
        <v>55</v>
      </c>
      <c r="E15" s="39" t="s">
        <v>5</v>
      </c>
    </row>
    <row r="16" spans="1:5" ht="12.75">
      <c r="A16" s="35" t="s">
        <v>56</v>
      </c>
      <c r="E16" s="40" t="s">
        <v>8117</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7934</v>
      </c>
      <c s="35" t="s">
        <v>5</v>
      </c>
      <c s="6" t="s">
        <v>7935</v>
      </c>
      <c s="36" t="s">
        <v>75</v>
      </c>
      <c s="37">
        <v>3</v>
      </c>
      <c s="36">
        <v>0</v>
      </c>
      <c s="36">
        <f>ROUND(G19*H19,6)</f>
      </c>
      <c r="L19" s="38">
        <v>0</v>
      </c>
      <c s="32">
        <f>ROUND(ROUND(L19,2)*ROUND(G19,3),2)</f>
      </c>
      <c s="36" t="s">
        <v>429</v>
      </c>
      <c>
        <f>(M19*21)/100</f>
      </c>
      <c t="s">
        <v>27</v>
      </c>
    </row>
    <row r="20" spans="1:5" ht="12.75">
      <c r="A20" s="35" t="s">
        <v>55</v>
      </c>
      <c r="E20" s="39" t="s">
        <v>5</v>
      </c>
    </row>
    <row r="21" spans="1:5" ht="12.75">
      <c r="A21" s="35" t="s">
        <v>56</v>
      </c>
      <c r="E21" s="40" t="s">
        <v>8118</v>
      </c>
    </row>
    <row r="22" spans="1:5" ht="306">
      <c r="A22" t="s">
        <v>58</v>
      </c>
      <c r="E22" s="39" t="s">
        <v>3791</v>
      </c>
    </row>
    <row r="23" spans="1:16" ht="12.75">
      <c r="A23" t="s">
        <v>49</v>
      </c>
      <c s="34" t="s">
        <v>87</v>
      </c>
      <c s="34" t="s">
        <v>4358</v>
      </c>
      <c s="35" t="s">
        <v>5</v>
      </c>
      <c s="6" t="s">
        <v>4359</v>
      </c>
      <c s="36" t="s">
        <v>439</v>
      </c>
      <c s="37">
        <v>60</v>
      </c>
      <c s="36">
        <v>0</v>
      </c>
      <c s="36">
        <f>ROUND(G23*H23,6)</f>
      </c>
      <c r="L23" s="38">
        <v>0</v>
      </c>
      <c s="32">
        <f>ROUND(ROUND(L23,2)*ROUND(G23,3),2)</f>
      </c>
      <c s="36" t="s">
        <v>429</v>
      </c>
      <c>
        <f>(M23*21)/100</f>
      </c>
      <c t="s">
        <v>27</v>
      </c>
    </row>
    <row r="24" spans="1:5" ht="12.75">
      <c r="A24" s="35" t="s">
        <v>55</v>
      </c>
      <c r="E24" s="39" t="s">
        <v>5</v>
      </c>
    </row>
    <row r="25" spans="1:5" ht="12.75">
      <c r="A25" s="35" t="s">
        <v>56</v>
      </c>
      <c r="E25" s="40" t="s">
        <v>8119</v>
      </c>
    </row>
    <row r="26" spans="1:5" ht="25.5">
      <c r="A26" t="s">
        <v>58</v>
      </c>
      <c r="E26" s="39" t="s">
        <v>441</v>
      </c>
    </row>
    <row r="27" spans="1:16" ht="12.75">
      <c r="A27" t="s">
        <v>49</v>
      </c>
      <c s="34" t="s">
        <v>92</v>
      </c>
      <c s="34" t="s">
        <v>3469</v>
      </c>
      <c s="35" t="s">
        <v>5</v>
      </c>
      <c s="6" t="s">
        <v>3470</v>
      </c>
      <c s="36" t="s">
        <v>469</v>
      </c>
      <c s="37">
        <v>54</v>
      </c>
      <c s="36">
        <v>0</v>
      </c>
      <c s="36">
        <f>ROUND(G27*H27,6)</f>
      </c>
      <c r="L27" s="38">
        <v>0</v>
      </c>
      <c s="32">
        <f>ROUND(ROUND(L27,2)*ROUND(G27,3),2)</f>
      </c>
      <c s="36" t="s">
        <v>429</v>
      </c>
      <c>
        <f>(M27*21)/100</f>
      </c>
      <c t="s">
        <v>27</v>
      </c>
    </row>
    <row r="28" spans="1:5" ht="12.75">
      <c r="A28" s="35" t="s">
        <v>55</v>
      </c>
      <c r="E28" s="39" t="s">
        <v>5</v>
      </c>
    </row>
    <row r="29" spans="1:5" ht="12.75">
      <c r="A29" s="35" t="s">
        <v>56</v>
      </c>
      <c r="E29" s="40" t="s">
        <v>8120</v>
      </c>
    </row>
    <row r="30" spans="1:5" ht="25.5">
      <c r="A30" t="s">
        <v>58</v>
      </c>
      <c r="E30" s="39" t="s">
        <v>2415</v>
      </c>
    </row>
    <row r="31" spans="1:16" ht="12.75">
      <c r="A31" t="s">
        <v>49</v>
      </c>
      <c s="34" t="s">
        <v>97</v>
      </c>
      <c s="34" t="s">
        <v>8121</v>
      </c>
      <c s="35" t="s">
        <v>5</v>
      </c>
      <c s="6" t="s">
        <v>8122</v>
      </c>
      <c s="36" t="s">
        <v>469</v>
      </c>
      <c s="37">
        <v>20</v>
      </c>
      <c s="36">
        <v>0</v>
      </c>
      <c s="36">
        <f>ROUND(G31*H31,6)</f>
      </c>
      <c r="L31" s="38">
        <v>0</v>
      </c>
      <c s="32">
        <f>ROUND(ROUND(L31,2)*ROUND(G31,3),2)</f>
      </c>
      <c s="36" t="s">
        <v>429</v>
      </c>
      <c>
        <f>(M31*21)/100</f>
      </c>
      <c t="s">
        <v>27</v>
      </c>
    </row>
    <row r="32" spans="1:5" ht="12.75">
      <c r="A32" s="35" t="s">
        <v>55</v>
      </c>
      <c r="E32" s="39" t="s">
        <v>5</v>
      </c>
    </row>
    <row r="33" spans="1:5" ht="12.75">
      <c r="A33" s="35" t="s">
        <v>56</v>
      </c>
      <c r="E33" s="40" t="s">
        <v>8123</v>
      </c>
    </row>
    <row r="34" spans="1:5" ht="38.25">
      <c r="A34" t="s">
        <v>58</v>
      </c>
      <c r="E34" s="39" t="s">
        <v>5379</v>
      </c>
    </row>
    <row r="35" spans="1:16" ht="12.75">
      <c r="A35" t="s">
        <v>49</v>
      </c>
      <c s="34" t="s">
        <v>85</v>
      </c>
      <c s="34" t="s">
        <v>3807</v>
      </c>
      <c s="35" t="s">
        <v>5</v>
      </c>
      <c s="6" t="s">
        <v>3808</v>
      </c>
      <c s="36" t="s">
        <v>469</v>
      </c>
      <c s="37">
        <v>20</v>
      </c>
      <c s="36">
        <v>0</v>
      </c>
      <c s="36">
        <f>ROUND(G35*H35,6)</f>
      </c>
      <c r="L35" s="38">
        <v>0</v>
      </c>
      <c s="32">
        <f>ROUND(ROUND(L35,2)*ROUND(G35,3),2)</f>
      </c>
      <c s="36" t="s">
        <v>429</v>
      </c>
      <c>
        <f>(M35*21)/100</f>
      </c>
      <c t="s">
        <v>27</v>
      </c>
    </row>
    <row r="36" spans="1:5" ht="12.75">
      <c r="A36" s="35" t="s">
        <v>55</v>
      </c>
      <c r="E36" s="39" t="s">
        <v>5</v>
      </c>
    </row>
    <row r="37" spans="1:5" ht="12.75">
      <c r="A37" s="35" t="s">
        <v>56</v>
      </c>
      <c r="E37" s="40" t="s">
        <v>6539</v>
      </c>
    </row>
    <row r="38" spans="1:5" ht="25.5">
      <c r="A38" t="s">
        <v>58</v>
      </c>
      <c r="E38" s="39" t="s">
        <v>3810</v>
      </c>
    </row>
    <row r="39" spans="1:16" ht="12.75">
      <c r="A39" t="s">
        <v>49</v>
      </c>
      <c s="34" t="s">
        <v>104</v>
      </c>
      <c s="34" t="s">
        <v>3480</v>
      </c>
      <c s="35" t="s">
        <v>5</v>
      </c>
      <c s="6" t="s">
        <v>3481</v>
      </c>
      <c s="36" t="s">
        <v>469</v>
      </c>
      <c s="37">
        <v>20</v>
      </c>
      <c s="36">
        <v>0</v>
      </c>
      <c s="36">
        <f>ROUND(G39*H39,6)</f>
      </c>
      <c r="L39" s="38">
        <v>0</v>
      </c>
      <c s="32">
        <f>ROUND(ROUND(L39,2)*ROUND(G39,3),2)</f>
      </c>
      <c s="36" t="s">
        <v>429</v>
      </c>
      <c>
        <f>(M39*21)/100</f>
      </c>
      <c t="s">
        <v>27</v>
      </c>
    </row>
    <row r="40" spans="1:5" ht="12.75">
      <c r="A40" s="35" t="s">
        <v>55</v>
      </c>
      <c r="E40" s="39" t="s">
        <v>5</v>
      </c>
    </row>
    <row r="41" spans="1:5" ht="12.75">
      <c r="A41" s="35" t="s">
        <v>56</v>
      </c>
      <c r="E41" s="40" t="s">
        <v>6539</v>
      </c>
    </row>
    <row r="42" spans="1:5" ht="38.25">
      <c r="A42" t="s">
        <v>58</v>
      </c>
      <c r="E42" s="39" t="s">
        <v>3482</v>
      </c>
    </row>
    <row r="43" spans="1:13" ht="12.75">
      <c r="A43" t="s">
        <v>46</v>
      </c>
      <c r="C43" s="31" t="s">
        <v>27</v>
      </c>
      <c r="E43" s="33" t="s">
        <v>445</v>
      </c>
      <c r="J43" s="32">
        <f>0</f>
      </c>
      <c s="32">
        <f>0</f>
      </c>
      <c s="32">
        <f>0+L44</f>
      </c>
      <c s="32">
        <f>0+M44</f>
      </c>
    </row>
    <row r="44" spans="1:16" ht="12.75">
      <c r="A44" t="s">
        <v>49</v>
      </c>
      <c s="34" t="s">
        <v>108</v>
      </c>
      <c s="34" t="s">
        <v>4086</v>
      </c>
      <c s="35" t="s">
        <v>5</v>
      </c>
      <c s="6" t="s">
        <v>4087</v>
      </c>
      <c s="36" t="s">
        <v>469</v>
      </c>
      <c s="37">
        <v>61.6</v>
      </c>
      <c s="36">
        <v>0</v>
      </c>
      <c s="36">
        <f>ROUND(G44*H44,6)</f>
      </c>
      <c r="L44" s="38">
        <v>0</v>
      </c>
      <c s="32">
        <f>ROUND(ROUND(L44,2)*ROUND(G44,3),2)</f>
      </c>
      <c s="36" t="s">
        <v>429</v>
      </c>
      <c>
        <f>(M44*21)/100</f>
      </c>
      <c t="s">
        <v>27</v>
      </c>
    </row>
    <row r="45" spans="1:5" ht="12.75">
      <c r="A45" s="35" t="s">
        <v>55</v>
      </c>
      <c r="E45" s="39" t="s">
        <v>5</v>
      </c>
    </row>
    <row r="46" spans="1:5" ht="12.75">
      <c r="A46" s="35" t="s">
        <v>56</v>
      </c>
      <c r="E46" s="40" t="s">
        <v>8124</v>
      </c>
    </row>
    <row r="47" spans="1:5" ht="102">
      <c r="A47" t="s">
        <v>58</v>
      </c>
      <c r="E47" s="39" t="s">
        <v>4089</v>
      </c>
    </row>
    <row r="48" spans="1:13" ht="12.75">
      <c r="A48" t="s">
        <v>46</v>
      </c>
      <c r="C48" s="31" t="s">
        <v>92</v>
      </c>
      <c r="E48" s="33" t="s">
        <v>2628</v>
      </c>
      <c r="J48" s="32">
        <f>0</f>
      </c>
      <c s="32">
        <f>0</f>
      </c>
      <c s="32">
        <f>0+L49+L53+L57</f>
      </c>
      <c s="32">
        <f>0+M49+M53+M57</f>
      </c>
    </row>
    <row r="49" spans="1:16" ht="12.75">
      <c r="A49" t="s">
        <v>49</v>
      </c>
      <c s="34" t="s">
        <v>112</v>
      </c>
      <c s="34" t="s">
        <v>3550</v>
      </c>
      <c s="35" t="s">
        <v>5</v>
      </c>
      <c s="6" t="s">
        <v>3551</v>
      </c>
      <c s="36" t="s">
        <v>469</v>
      </c>
      <c s="37">
        <v>56</v>
      </c>
      <c s="36">
        <v>0</v>
      </c>
      <c s="36">
        <f>ROUND(G49*H49,6)</f>
      </c>
      <c r="L49" s="38">
        <v>0</v>
      </c>
      <c s="32">
        <f>ROUND(ROUND(L49,2)*ROUND(G49,3),2)</f>
      </c>
      <c s="36" t="s">
        <v>429</v>
      </c>
      <c>
        <f>(M49*21)/100</f>
      </c>
      <c t="s">
        <v>27</v>
      </c>
    </row>
    <row r="50" spans="1:5" ht="12.75">
      <c r="A50" s="35" t="s">
        <v>55</v>
      </c>
      <c r="E50" s="39" t="s">
        <v>5</v>
      </c>
    </row>
    <row r="51" spans="1:5" ht="12.75">
      <c r="A51" s="35" t="s">
        <v>56</v>
      </c>
      <c r="E51" s="40" t="s">
        <v>8125</v>
      </c>
    </row>
    <row r="52" spans="1:5" ht="51">
      <c r="A52" t="s">
        <v>58</v>
      </c>
      <c r="E52" s="39" t="s">
        <v>3554</v>
      </c>
    </row>
    <row r="53" spans="1:16" ht="12.75">
      <c r="A53" t="s">
        <v>49</v>
      </c>
      <c s="34" t="s">
        <v>116</v>
      </c>
      <c s="34" t="s">
        <v>8080</v>
      </c>
      <c s="35" t="s">
        <v>5</v>
      </c>
      <c s="6" t="s">
        <v>8081</v>
      </c>
      <c s="36" t="s">
        <v>469</v>
      </c>
      <c s="37">
        <v>54</v>
      </c>
      <c s="36">
        <v>0</v>
      </c>
      <c s="36">
        <f>ROUND(G53*H53,6)</f>
      </c>
      <c r="L53" s="38">
        <v>0</v>
      </c>
      <c s="32">
        <f>ROUND(ROUND(L53,2)*ROUND(G53,3),2)</f>
      </c>
      <c s="36" t="s">
        <v>429</v>
      </c>
      <c>
        <f>(M53*21)/100</f>
      </c>
      <c t="s">
        <v>27</v>
      </c>
    </row>
    <row r="54" spans="1:5" ht="12.75">
      <c r="A54" s="35" t="s">
        <v>55</v>
      </c>
      <c r="E54" s="39" t="s">
        <v>5</v>
      </c>
    </row>
    <row r="55" spans="1:5" ht="12.75">
      <c r="A55" s="35" t="s">
        <v>56</v>
      </c>
      <c r="E55" s="40" t="s">
        <v>8120</v>
      </c>
    </row>
    <row r="56" spans="1:5" ht="153">
      <c r="A56" t="s">
        <v>58</v>
      </c>
      <c r="E56" s="39" t="s">
        <v>3702</v>
      </c>
    </row>
    <row r="57" spans="1:16" ht="25.5">
      <c r="A57" t="s">
        <v>49</v>
      </c>
      <c s="34" t="s">
        <v>120</v>
      </c>
      <c s="34" t="s">
        <v>8126</v>
      </c>
      <c s="35" t="s">
        <v>5</v>
      </c>
      <c s="6" t="s">
        <v>8127</v>
      </c>
      <c s="36" t="s">
        <v>469</v>
      </c>
      <c s="37">
        <v>2</v>
      </c>
      <c s="36">
        <v>0</v>
      </c>
      <c s="36">
        <f>ROUND(G57*H57,6)</f>
      </c>
      <c r="L57" s="38">
        <v>0</v>
      </c>
      <c s="32">
        <f>ROUND(ROUND(L57,2)*ROUND(G57,3),2)</f>
      </c>
      <c s="36" t="s">
        <v>429</v>
      </c>
      <c>
        <f>(M57*21)/100</f>
      </c>
      <c t="s">
        <v>27</v>
      </c>
    </row>
    <row r="58" spans="1:5" ht="12.75">
      <c r="A58" s="35" t="s">
        <v>55</v>
      </c>
      <c r="E58" s="39" t="s">
        <v>5</v>
      </c>
    </row>
    <row r="59" spans="1:5" ht="12.75">
      <c r="A59" s="35" t="s">
        <v>56</v>
      </c>
      <c r="E59" s="40" t="s">
        <v>3769</v>
      </c>
    </row>
    <row r="60" spans="1:5" ht="153">
      <c r="A60" t="s">
        <v>58</v>
      </c>
      <c r="E60" s="39" t="s">
        <v>3702</v>
      </c>
    </row>
    <row r="61" spans="1:13" ht="12.75">
      <c r="A61" t="s">
        <v>46</v>
      </c>
      <c r="C61" s="31" t="s">
        <v>108</v>
      </c>
      <c r="E61" s="33" t="s">
        <v>2697</v>
      </c>
      <c r="J61" s="32">
        <f>0</f>
      </c>
      <c s="32">
        <f>0</f>
      </c>
      <c s="32">
        <f>0+L62+L66</f>
      </c>
      <c s="32">
        <f>0+M62+M66</f>
      </c>
    </row>
    <row r="62" spans="1:16" ht="12.75">
      <c r="A62" t="s">
        <v>49</v>
      </c>
      <c s="34" t="s">
        <v>126</v>
      </c>
      <c s="34" t="s">
        <v>8098</v>
      </c>
      <c s="35" t="s">
        <v>5</v>
      </c>
      <c s="6" t="s">
        <v>8099</v>
      </c>
      <c s="36" t="s">
        <v>95</v>
      </c>
      <c s="37">
        <v>11</v>
      </c>
      <c s="36">
        <v>0</v>
      </c>
      <c s="36">
        <f>ROUND(G62*H62,6)</f>
      </c>
      <c r="L62" s="38">
        <v>0</v>
      </c>
      <c s="32">
        <f>ROUND(ROUND(L62,2)*ROUND(G62,3),2)</f>
      </c>
      <c s="36" t="s">
        <v>429</v>
      </c>
      <c>
        <f>(M62*21)/100</f>
      </c>
      <c t="s">
        <v>27</v>
      </c>
    </row>
    <row r="63" spans="1:5" ht="12.75">
      <c r="A63" s="35" t="s">
        <v>55</v>
      </c>
      <c r="E63" s="39" t="s">
        <v>5</v>
      </c>
    </row>
    <row r="64" spans="1:5" ht="12.75">
      <c r="A64" s="35" t="s">
        <v>56</v>
      </c>
      <c r="E64" s="40" t="s">
        <v>8128</v>
      </c>
    </row>
    <row r="65" spans="1:5" ht="51">
      <c r="A65" t="s">
        <v>58</v>
      </c>
      <c r="E65" s="39" t="s">
        <v>8014</v>
      </c>
    </row>
    <row r="66" spans="1:16" ht="12.75">
      <c r="A66" t="s">
        <v>49</v>
      </c>
      <c s="34" t="s">
        <v>130</v>
      </c>
      <c s="34" t="s">
        <v>8129</v>
      </c>
      <c s="35" t="s">
        <v>5</v>
      </c>
      <c s="6" t="s">
        <v>8130</v>
      </c>
      <c s="36" t="s">
        <v>75</v>
      </c>
      <c s="37">
        <v>7</v>
      </c>
      <c s="36">
        <v>0</v>
      </c>
      <c s="36">
        <f>ROUND(G66*H66,6)</f>
      </c>
      <c r="L66" s="38">
        <v>0</v>
      </c>
      <c s="32">
        <f>ROUND(ROUND(L66,2)*ROUND(G66,3),2)</f>
      </c>
      <c s="36" t="s">
        <v>429</v>
      </c>
      <c>
        <f>(M66*21)/100</f>
      </c>
      <c t="s">
        <v>27</v>
      </c>
    </row>
    <row r="67" spans="1:5" ht="12.75">
      <c r="A67" s="35" t="s">
        <v>55</v>
      </c>
      <c r="E67" s="39" t="s">
        <v>5</v>
      </c>
    </row>
    <row r="68" spans="1:5" ht="12.75">
      <c r="A68" s="35" t="s">
        <v>56</v>
      </c>
      <c r="E68" s="40" t="s">
        <v>8131</v>
      </c>
    </row>
    <row r="69" spans="1:5" ht="76.5">
      <c r="A69" t="s">
        <v>58</v>
      </c>
      <c r="E69" s="39" t="s">
        <v>4047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8132</v>
      </c>
      <c s="41">
        <f>Rekapitulace!C130</f>
      </c>
      <c s="20" t="s">
        <v>0</v>
      </c>
      <c t="s">
        <v>23</v>
      </c>
      <c t="s">
        <v>27</v>
      </c>
    </row>
    <row r="4" spans="1:16" ht="32" customHeight="1">
      <c r="A4" s="24" t="s">
        <v>20</v>
      </c>
      <c s="25" t="s">
        <v>28</v>
      </c>
      <c s="27" t="s">
        <v>8132</v>
      </c>
      <c r="E4" s="26" t="s">
        <v>8133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8136</v>
      </c>
      <c r="E8" s="30" t="s">
        <v>8135</v>
      </c>
      <c r="J8" s="29">
        <f>0+J9</f>
      </c>
      <c s="29">
        <f>0+K9</f>
      </c>
      <c s="29">
        <f>0+L9</f>
      </c>
      <c s="29">
        <f>0+M9</f>
      </c>
    </row>
    <row r="9" spans="1:13" ht="12.75">
      <c r="A9" t="s">
        <v>3159</v>
      </c>
      <c r="C9" s="31" t="s">
        <v>8137</v>
      </c>
      <c r="E9" s="33" t="s">
        <v>8135</v>
      </c>
      <c r="J9" s="32">
        <f>0+J10+J47+J68+J81+J86</f>
      </c>
      <c s="32">
        <f>0+K10+K47+K68+K81+K86</f>
      </c>
      <c s="32">
        <f>0+L10+L47+L68+L81+L86</f>
      </c>
      <c s="32">
        <f>0+M10+M47+M68+M81+M86</f>
      </c>
    </row>
    <row r="10" spans="1:13" ht="12.75">
      <c r="A10" t="s">
        <v>46</v>
      </c>
      <c r="C10" s="31" t="s">
        <v>71</v>
      </c>
      <c r="E10" s="33" t="s">
        <v>72</v>
      </c>
      <c r="J10" s="32">
        <f>0</f>
      </c>
      <c s="32">
        <f>0</f>
      </c>
      <c s="32">
        <f>0+L11+L15+L19+L23+L27+L31+L35+L39+L43</f>
      </c>
      <c s="32">
        <f>0+M11+M15+M19+M23+M27+M31+M35+M39+M43</f>
      </c>
    </row>
    <row r="11" spans="1:16" ht="12.75">
      <c r="A11" t="s">
        <v>49</v>
      </c>
      <c s="34" t="s">
        <v>71</v>
      </c>
      <c s="34" t="s">
        <v>8138</v>
      </c>
      <c s="35" t="s">
        <v>5</v>
      </c>
      <c s="6" t="s">
        <v>8139</v>
      </c>
      <c s="36" t="s">
        <v>469</v>
      </c>
      <c s="37">
        <v>28</v>
      </c>
      <c s="36">
        <v>0</v>
      </c>
      <c s="36">
        <f>ROUND(G11*H11,6)</f>
      </c>
      <c r="L11" s="38">
        <v>0</v>
      </c>
      <c s="32">
        <f>ROUND(ROUND(L11,2)*ROUND(G11,3),2)</f>
      </c>
      <c s="36" t="s">
        <v>2862</v>
      </c>
      <c>
        <f>(M11*21)/100</f>
      </c>
      <c t="s">
        <v>27</v>
      </c>
    </row>
    <row r="12" spans="1:5" ht="12.75">
      <c r="A12" s="35" t="s">
        <v>55</v>
      </c>
      <c r="E12" s="39" t="s">
        <v>8140</v>
      </c>
    </row>
    <row r="13" spans="1:5" ht="51">
      <c r="A13" s="35" t="s">
        <v>56</v>
      </c>
      <c r="E13" s="42" t="s">
        <v>8141</v>
      </c>
    </row>
    <row r="14" spans="1:5" ht="89.25">
      <c r="A14" t="s">
        <v>58</v>
      </c>
      <c r="E14" s="39" t="s">
        <v>8142</v>
      </c>
    </row>
    <row r="15" spans="1:16" ht="25.5">
      <c r="A15" t="s">
        <v>49</v>
      </c>
      <c s="34" t="s">
        <v>27</v>
      </c>
      <c s="34" t="s">
        <v>8143</v>
      </c>
      <c s="35" t="s">
        <v>5</v>
      </c>
      <c s="6" t="s">
        <v>8144</v>
      </c>
      <c s="36" t="s">
        <v>75</v>
      </c>
      <c s="37">
        <v>26.845</v>
      </c>
      <c s="36">
        <v>0</v>
      </c>
      <c s="36">
        <f>ROUND(G15*H15,6)</f>
      </c>
      <c r="L15" s="38">
        <v>0</v>
      </c>
      <c s="32">
        <f>ROUND(ROUND(L15,2)*ROUND(G15,3),2)</f>
      </c>
      <c s="36" t="s">
        <v>2862</v>
      </c>
      <c>
        <f>(M15*21)/100</f>
      </c>
      <c t="s">
        <v>27</v>
      </c>
    </row>
    <row r="16" spans="1:5" ht="25.5">
      <c r="A16" s="35" t="s">
        <v>55</v>
      </c>
      <c r="E16" s="39" t="s">
        <v>8145</v>
      </c>
    </row>
    <row r="17" spans="1:5" ht="51">
      <c r="A17" s="35" t="s">
        <v>56</v>
      </c>
      <c r="E17" s="42" t="s">
        <v>8146</v>
      </c>
    </row>
    <row r="18" spans="1:5" ht="51">
      <c r="A18" t="s">
        <v>58</v>
      </c>
      <c r="E18" s="39" t="s">
        <v>8147</v>
      </c>
    </row>
    <row r="19" spans="1:16" ht="25.5">
      <c r="A19" t="s">
        <v>49</v>
      </c>
      <c s="34" t="s">
        <v>26</v>
      </c>
      <c s="34" t="s">
        <v>8148</v>
      </c>
      <c s="35" t="s">
        <v>5</v>
      </c>
      <c s="6" t="s">
        <v>8149</v>
      </c>
      <c s="36" t="s">
        <v>75</v>
      </c>
      <c s="37">
        <v>4.2</v>
      </c>
      <c s="36">
        <v>0</v>
      </c>
      <c s="36">
        <f>ROUND(G19*H19,6)</f>
      </c>
      <c r="L19" s="38">
        <v>0</v>
      </c>
      <c s="32">
        <f>ROUND(ROUND(L19,2)*ROUND(G19,3),2)</f>
      </c>
      <c s="36" t="s">
        <v>2862</v>
      </c>
      <c>
        <f>(M19*21)/100</f>
      </c>
      <c t="s">
        <v>27</v>
      </c>
    </row>
    <row r="20" spans="1:5" ht="25.5">
      <c r="A20" s="35" t="s">
        <v>55</v>
      </c>
      <c r="E20" s="39" t="s">
        <v>8150</v>
      </c>
    </row>
    <row r="21" spans="1:5" ht="12.75">
      <c r="A21" s="35" t="s">
        <v>56</v>
      </c>
      <c r="E21" s="40" t="s">
        <v>5</v>
      </c>
    </row>
    <row r="22" spans="1:5" ht="89.25">
      <c r="A22" t="s">
        <v>58</v>
      </c>
      <c r="E22" s="39" t="s">
        <v>8151</v>
      </c>
    </row>
    <row r="23" spans="1:16" ht="25.5">
      <c r="A23" t="s">
        <v>49</v>
      </c>
      <c s="34" t="s">
        <v>87</v>
      </c>
      <c s="34" t="s">
        <v>8152</v>
      </c>
      <c s="35" t="s">
        <v>5</v>
      </c>
      <c s="6" t="s">
        <v>2928</v>
      </c>
      <c s="36" t="s">
        <v>75</v>
      </c>
      <c s="37">
        <v>23.041</v>
      </c>
      <c s="36">
        <v>0</v>
      </c>
      <c s="36">
        <f>ROUND(G23*H23,6)</f>
      </c>
      <c r="L23" s="38">
        <v>0</v>
      </c>
      <c s="32">
        <f>ROUND(ROUND(L23,2)*ROUND(G23,3),2)</f>
      </c>
      <c s="36" t="s">
        <v>2862</v>
      </c>
      <c>
        <f>(M23*21)/100</f>
      </c>
      <c t="s">
        <v>27</v>
      </c>
    </row>
    <row r="24" spans="1:5" ht="38.25">
      <c r="A24" s="35" t="s">
        <v>55</v>
      </c>
      <c r="E24" s="39" t="s">
        <v>2929</v>
      </c>
    </row>
    <row r="25" spans="1:5" ht="63.75">
      <c r="A25" s="35" t="s">
        <v>56</v>
      </c>
      <c r="E25" s="42" t="s">
        <v>8153</v>
      </c>
    </row>
    <row r="26" spans="1:5" ht="63.75">
      <c r="A26" t="s">
        <v>58</v>
      </c>
      <c r="E26" s="39" t="s">
        <v>2931</v>
      </c>
    </row>
    <row r="27" spans="1:16" ht="25.5">
      <c r="A27" t="s">
        <v>49</v>
      </c>
      <c s="34" t="s">
        <v>92</v>
      </c>
      <c s="34" t="s">
        <v>8154</v>
      </c>
      <c s="35" t="s">
        <v>5</v>
      </c>
      <c s="6" t="s">
        <v>2933</v>
      </c>
      <c s="36" t="s">
        <v>75</v>
      </c>
      <c s="37">
        <v>691.23</v>
      </c>
      <c s="36">
        <v>0</v>
      </c>
      <c s="36">
        <f>ROUND(G27*H27,6)</f>
      </c>
      <c r="L27" s="38">
        <v>0</v>
      </c>
      <c s="32">
        <f>ROUND(ROUND(L27,2)*ROUND(G27,3),2)</f>
      </c>
      <c s="36" t="s">
        <v>2862</v>
      </c>
      <c>
        <f>(M27*21)/100</f>
      </c>
      <c t="s">
        <v>27</v>
      </c>
    </row>
    <row r="28" spans="1:5" ht="51">
      <c r="A28" s="35" t="s">
        <v>55</v>
      </c>
      <c r="E28" s="39" t="s">
        <v>2934</v>
      </c>
    </row>
    <row r="29" spans="1:5" ht="12.75">
      <c r="A29" s="35" t="s">
        <v>56</v>
      </c>
      <c r="E29" s="40" t="s">
        <v>5</v>
      </c>
    </row>
    <row r="30" spans="1:5" ht="63.75">
      <c r="A30" t="s">
        <v>58</v>
      </c>
      <c r="E30" s="39" t="s">
        <v>2931</v>
      </c>
    </row>
    <row r="31" spans="1:16" ht="12.75">
      <c r="A31" t="s">
        <v>49</v>
      </c>
      <c s="34" t="s">
        <v>97</v>
      </c>
      <c s="34" t="s">
        <v>8155</v>
      </c>
      <c s="35" t="s">
        <v>5</v>
      </c>
      <c s="6" t="s">
        <v>8156</v>
      </c>
      <c s="36" t="s">
        <v>75</v>
      </c>
      <c s="37">
        <v>4.2</v>
      </c>
      <c s="36">
        <v>0</v>
      </c>
      <c s="36">
        <f>ROUND(G31*H31,6)</f>
      </c>
      <c r="L31" s="38">
        <v>0</v>
      </c>
      <c s="32">
        <f>ROUND(ROUND(L31,2)*ROUND(G31,3),2)</f>
      </c>
      <c s="36" t="s">
        <v>2862</v>
      </c>
      <c>
        <f>(M31*21)/100</f>
      </c>
      <c t="s">
        <v>27</v>
      </c>
    </row>
    <row r="32" spans="1:5" ht="12.75">
      <c r="A32" s="35" t="s">
        <v>55</v>
      </c>
      <c r="E32" s="39" t="s">
        <v>8157</v>
      </c>
    </row>
    <row r="33" spans="1:5" ht="12.75">
      <c r="A33" s="35" t="s">
        <v>56</v>
      </c>
      <c r="E33" s="40" t="s">
        <v>5</v>
      </c>
    </row>
    <row r="34" spans="1:5" ht="12.75">
      <c r="A34" t="s">
        <v>58</v>
      </c>
      <c r="E34" s="39" t="s">
        <v>5</v>
      </c>
    </row>
    <row r="35" spans="1:16" ht="12.75">
      <c r="A35" t="s">
        <v>49</v>
      </c>
      <c s="34" t="s">
        <v>85</v>
      </c>
      <c s="34" t="s">
        <v>8158</v>
      </c>
      <c s="35" t="s">
        <v>5</v>
      </c>
      <c s="6" t="s">
        <v>8159</v>
      </c>
      <c s="36" t="s">
        <v>53</v>
      </c>
      <c s="37">
        <v>48.321</v>
      </c>
      <c s="36">
        <v>0</v>
      </c>
      <c s="36">
        <f>ROUND(G35*H35,6)</f>
      </c>
      <c r="L35" s="38">
        <v>0</v>
      </c>
      <c s="32">
        <f>ROUND(ROUND(L35,2)*ROUND(G35,3),2)</f>
      </c>
      <c s="36" t="s">
        <v>2862</v>
      </c>
      <c>
        <f>(M35*21)/100</f>
      </c>
      <c t="s">
        <v>27</v>
      </c>
    </row>
    <row r="36" spans="1:5" ht="25.5">
      <c r="A36" s="35" t="s">
        <v>55</v>
      </c>
      <c r="E36" s="39" t="s">
        <v>8160</v>
      </c>
    </row>
    <row r="37" spans="1:5" ht="51">
      <c r="A37" s="35" t="s">
        <v>56</v>
      </c>
      <c r="E37" s="42" t="s">
        <v>8161</v>
      </c>
    </row>
    <row r="38" spans="1:5" ht="38.25">
      <c r="A38" t="s">
        <v>58</v>
      </c>
      <c r="E38" s="39" t="s">
        <v>8162</v>
      </c>
    </row>
    <row r="39" spans="1:16" ht="12.75">
      <c r="A39" t="s">
        <v>49</v>
      </c>
      <c s="34" t="s">
        <v>104</v>
      </c>
      <c s="34" t="s">
        <v>8163</v>
      </c>
      <c s="35" t="s">
        <v>5</v>
      </c>
      <c s="6" t="s">
        <v>8164</v>
      </c>
      <c s="36" t="s">
        <v>75</v>
      </c>
      <c s="37">
        <v>4.2</v>
      </c>
      <c s="36">
        <v>0</v>
      </c>
      <c s="36">
        <f>ROUND(G39*H39,6)</f>
      </c>
      <c r="L39" s="38">
        <v>0</v>
      </c>
      <c s="32">
        <f>ROUND(ROUND(L39,2)*ROUND(G39,3),2)</f>
      </c>
      <c s="36" t="s">
        <v>2862</v>
      </c>
      <c>
        <f>(M39*21)/100</f>
      </c>
      <c t="s">
        <v>27</v>
      </c>
    </row>
    <row r="40" spans="1:5" ht="25.5">
      <c r="A40" s="35" t="s">
        <v>55</v>
      </c>
      <c r="E40" s="39" t="s">
        <v>8165</v>
      </c>
    </row>
    <row r="41" spans="1:5" ht="12.75">
      <c r="A41" s="35" t="s">
        <v>56</v>
      </c>
      <c r="E41" s="40" t="s">
        <v>5</v>
      </c>
    </row>
    <row r="42" spans="1:5" ht="12.75">
      <c r="A42" t="s">
        <v>58</v>
      </c>
      <c r="E42" s="39" t="s">
        <v>5</v>
      </c>
    </row>
    <row r="43" spans="1:16" ht="12.75">
      <c r="A43" t="s">
        <v>49</v>
      </c>
      <c s="34" t="s">
        <v>108</v>
      </c>
      <c s="34" t="s">
        <v>2941</v>
      </c>
      <c s="35" t="s">
        <v>5</v>
      </c>
      <c s="6" t="s">
        <v>2942</v>
      </c>
      <c s="36" t="s">
        <v>75</v>
      </c>
      <c s="37">
        <v>3.804</v>
      </c>
      <c s="36">
        <v>0</v>
      </c>
      <c s="36">
        <f>ROUND(G43*H43,6)</f>
      </c>
      <c r="L43" s="38">
        <v>0</v>
      </c>
      <c s="32">
        <f>ROUND(ROUND(L43,2)*ROUND(G43,3),2)</f>
      </c>
      <c s="36" t="s">
        <v>2862</v>
      </c>
      <c>
        <f>(M43*21)/100</f>
      </c>
      <c t="s">
        <v>27</v>
      </c>
    </row>
    <row r="44" spans="1:5" ht="25.5">
      <c r="A44" s="35" t="s">
        <v>55</v>
      </c>
      <c r="E44" s="39" t="s">
        <v>2943</v>
      </c>
    </row>
    <row r="45" spans="1:5" ht="63.75">
      <c r="A45" s="35" t="s">
        <v>56</v>
      </c>
      <c r="E45" s="42" t="s">
        <v>8166</v>
      </c>
    </row>
    <row r="46" spans="1:5" ht="242.25">
      <c r="A46" t="s">
        <v>58</v>
      </c>
      <c r="E46" s="39" t="s">
        <v>2944</v>
      </c>
    </row>
    <row r="47" spans="1:13" ht="12.75">
      <c r="A47" t="s">
        <v>46</v>
      </c>
      <c r="C47" s="31" t="s">
        <v>27</v>
      </c>
      <c r="E47" s="33" t="s">
        <v>2959</v>
      </c>
      <c r="J47" s="32">
        <f>0</f>
      </c>
      <c s="32">
        <f>0</f>
      </c>
      <c s="32">
        <f>0+L48+L52+L56+L60+L64</f>
      </c>
      <c s="32">
        <f>0+M48+M52+M56+M60+M64</f>
      </c>
    </row>
    <row r="48" spans="1:16" ht="12.75">
      <c r="A48" t="s">
        <v>49</v>
      </c>
      <c s="34" t="s">
        <v>112</v>
      </c>
      <c s="34" t="s">
        <v>8167</v>
      </c>
      <c s="35" t="s">
        <v>5</v>
      </c>
      <c s="6" t="s">
        <v>8168</v>
      </c>
      <c s="36" t="s">
        <v>75</v>
      </c>
      <c s="37">
        <v>3.098</v>
      </c>
      <c s="36">
        <v>1.98</v>
      </c>
      <c s="36">
        <f>ROUND(G48*H48,6)</f>
      </c>
      <c r="L48" s="38">
        <v>0</v>
      </c>
      <c s="32">
        <f>ROUND(ROUND(L48,2)*ROUND(G48,3),2)</f>
      </c>
      <c s="36" t="s">
        <v>2862</v>
      </c>
      <c>
        <f>(M48*21)/100</f>
      </c>
      <c t="s">
        <v>27</v>
      </c>
    </row>
    <row r="49" spans="1:5" ht="25.5">
      <c r="A49" s="35" t="s">
        <v>55</v>
      </c>
      <c r="E49" s="39" t="s">
        <v>8169</v>
      </c>
    </row>
    <row r="50" spans="1:5" ht="51">
      <c r="A50" s="35" t="s">
        <v>56</v>
      </c>
      <c r="E50" s="42" t="s">
        <v>8170</v>
      </c>
    </row>
    <row r="51" spans="1:5" ht="51">
      <c r="A51" t="s">
        <v>58</v>
      </c>
      <c r="E51" s="39" t="s">
        <v>8171</v>
      </c>
    </row>
    <row r="52" spans="1:16" ht="12.75">
      <c r="A52" t="s">
        <v>49</v>
      </c>
      <c s="34" t="s">
        <v>116</v>
      </c>
      <c s="34" t="s">
        <v>8172</v>
      </c>
      <c s="35" t="s">
        <v>5</v>
      </c>
      <c s="6" t="s">
        <v>8173</v>
      </c>
      <c s="36" t="s">
        <v>75</v>
      </c>
      <c s="37">
        <v>1.674</v>
      </c>
      <c s="36">
        <v>2.45329</v>
      </c>
      <c s="36">
        <f>ROUND(G52*H52,6)</f>
      </c>
      <c r="L52" s="38">
        <v>0</v>
      </c>
      <c s="32">
        <f>ROUND(ROUND(L52,2)*ROUND(G52,3),2)</f>
      </c>
      <c s="36" t="s">
        <v>2862</v>
      </c>
      <c>
        <f>(M52*21)/100</f>
      </c>
      <c t="s">
        <v>27</v>
      </c>
    </row>
    <row r="53" spans="1:5" ht="25.5">
      <c r="A53" s="35" t="s">
        <v>55</v>
      </c>
      <c r="E53" s="39" t="s">
        <v>8174</v>
      </c>
    </row>
    <row r="54" spans="1:5" ht="51">
      <c r="A54" s="35" t="s">
        <v>56</v>
      </c>
      <c r="E54" s="42" t="s">
        <v>8175</v>
      </c>
    </row>
    <row r="55" spans="1:5" ht="153">
      <c r="A55" t="s">
        <v>58</v>
      </c>
      <c r="E55" s="39" t="s">
        <v>8176</v>
      </c>
    </row>
    <row r="56" spans="1:16" ht="12.75">
      <c r="A56" t="s">
        <v>49</v>
      </c>
      <c s="34" t="s">
        <v>120</v>
      </c>
      <c s="34" t="s">
        <v>8177</v>
      </c>
      <c s="35" t="s">
        <v>5</v>
      </c>
      <c s="6" t="s">
        <v>8178</v>
      </c>
      <c s="36" t="s">
        <v>469</v>
      </c>
      <c s="37">
        <v>5.118</v>
      </c>
      <c s="36">
        <v>0.00247</v>
      </c>
      <c s="36">
        <f>ROUND(G56*H56,6)</f>
      </c>
      <c r="L56" s="38">
        <v>0</v>
      </c>
      <c s="32">
        <f>ROUND(ROUND(L56,2)*ROUND(G56,3),2)</f>
      </c>
      <c s="36" t="s">
        <v>2862</v>
      </c>
      <c>
        <f>(M56*21)/100</f>
      </c>
      <c t="s">
        <v>27</v>
      </c>
    </row>
    <row r="57" spans="1:5" ht="12.75">
      <c r="A57" s="35" t="s">
        <v>55</v>
      </c>
      <c r="E57" s="39" t="s">
        <v>8179</v>
      </c>
    </row>
    <row r="58" spans="1:5" ht="51">
      <c r="A58" s="35" t="s">
        <v>56</v>
      </c>
      <c r="E58" s="42" t="s">
        <v>8180</v>
      </c>
    </row>
    <row r="59" spans="1:5" ht="38.25">
      <c r="A59" t="s">
        <v>58</v>
      </c>
      <c r="E59" s="39" t="s">
        <v>8181</v>
      </c>
    </row>
    <row r="60" spans="1:16" ht="12.75">
      <c r="A60" t="s">
        <v>49</v>
      </c>
      <c s="34" t="s">
        <v>126</v>
      </c>
      <c s="34" t="s">
        <v>8182</v>
      </c>
      <c s="35" t="s">
        <v>5</v>
      </c>
      <c s="6" t="s">
        <v>8183</v>
      </c>
      <c s="36" t="s">
        <v>469</v>
      </c>
      <c s="37">
        <v>5.118</v>
      </c>
      <c s="36">
        <v>0</v>
      </c>
      <c s="36">
        <f>ROUND(G60*H60,6)</f>
      </c>
      <c r="L60" s="38">
        <v>0</v>
      </c>
      <c s="32">
        <f>ROUND(ROUND(L60,2)*ROUND(G60,3),2)</f>
      </c>
      <c s="36" t="s">
        <v>2862</v>
      </c>
      <c>
        <f>(M60*21)/100</f>
      </c>
      <c t="s">
        <v>27</v>
      </c>
    </row>
    <row r="61" spans="1:5" ht="12.75">
      <c r="A61" s="35" t="s">
        <v>55</v>
      </c>
      <c r="E61" s="39" t="s">
        <v>8184</v>
      </c>
    </row>
    <row r="62" spans="1:5" ht="12.75">
      <c r="A62" s="35" t="s">
        <v>56</v>
      </c>
      <c r="E62" s="40" t="s">
        <v>5</v>
      </c>
    </row>
    <row r="63" spans="1:5" ht="38.25">
      <c r="A63" t="s">
        <v>58</v>
      </c>
      <c r="E63" s="39" t="s">
        <v>8181</v>
      </c>
    </row>
    <row r="64" spans="1:16" ht="12.75">
      <c r="A64" t="s">
        <v>49</v>
      </c>
      <c s="34" t="s">
        <v>130</v>
      </c>
      <c s="34" t="s">
        <v>8185</v>
      </c>
      <c s="35" t="s">
        <v>5</v>
      </c>
      <c s="6" t="s">
        <v>8186</v>
      </c>
      <c s="36" t="s">
        <v>53</v>
      </c>
      <c s="37">
        <v>0.089</v>
      </c>
      <c s="36">
        <v>1.06277</v>
      </c>
      <c s="36">
        <f>ROUND(G64*H64,6)</f>
      </c>
      <c r="L64" s="38">
        <v>0</v>
      </c>
      <c s="32">
        <f>ROUND(ROUND(L64,2)*ROUND(G64,3),2)</f>
      </c>
      <c s="36" t="s">
        <v>2862</v>
      </c>
      <c>
        <f>(M64*21)/100</f>
      </c>
      <c t="s">
        <v>27</v>
      </c>
    </row>
    <row r="65" spans="1:5" ht="12.75">
      <c r="A65" s="35" t="s">
        <v>55</v>
      </c>
      <c r="E65" s="39" t="s">
        <v>8187</v>
      </c>
    </row>
    <row r="66" spans="1:5" ht="51">
      <c r="A66" s="35" t="s">
        <v>56</v>
      </c>
      <c r="E66" s="42" t="s">
        <v>8188</v>
      </c>
    </row>
    <row r="67" spans="1:5" ht="25.5">
      <c r="A67" t="s">
        <v>58</v>
      </c>
      <c r="E67" s="39" t="s">
        <v>8189</v>
      </c>
    </row>
    <row r="68" spans="1:13" ht="12.75">
      <c r="A68" t="s">
        <v>46</v>
      </c>
      <c r="C68" s="31" t="s">
        <v>97</v>
      </c>
      <c r="E68" s="33" t="s">
        <v>3047</v>
      </c>
      <c r="J68" s="32">
        <f>0</f>
      </c>
      <c s="32">
        <f>0</f>
      </c>
      <c s="32">
        <f>0+L69+L73+L77</f>
      </c>
      <c s="32">
        <f>0+M69+M73+M77</f>
      </c>
    </row>
    <row r="69" spans="1:16" ht="12.75">
      <c r="A69" t="s">
        <v>49</v>
      </c>
      <c s="34" t="s">
        <v>134</v>
      </c>
      <c s="34" t="s">
        <v>8190</v>
      </c>
      <c s="35" t="s">
        <v>5</v>
      </c>
      <c s="6" t="s">
        <v>8191</v>
      </c>
      <c s="36" t="s">
        <v>469</v>
      </c>
      <c s="37">
        <v>3.1</v>
      </c>
      <c s="36">
        <v>0.1837</v>
      </c>
      <c s="36">
        <f>ROUND(G69*H69,6)</f>
      </c>
      <c r="L69" s="38">
        <v>0</v>
      </c>
      <c s="32">
        <f>ROUND(ROUND(L69,2)*ROUND(G69,3),2)</f>
      </c>
      <c s="36" t="s">
        <v>2862</v>
      </c>
      <c>
        <f>(M69*21)/100</f>
      </c>
      <c t="s">
        <v>27</v>
      </c>
    </row>
    <row r="70" spans="1:5" ht="25.5">
      <c r="A70" s="35" t="s">
        <v>55</v>
      </c>
      <c r="E70" s="39" t="s">
        <v>8192</v>
      </c>
    </row>
    <row r="71" spans="1:5" ht="51">
      <c r="A71" s="35" t="s">
        <v>56</v>
      </c>
      <c r="E71" s="42" t="s">
        <v>8193</v>
      </c>
    </row>
    <row r="72" spans="1:5" ht="12.75">
      <c r="A72" t="s">
        <v>58</v>
      </c>
      <c r="E72" s="39" t="s">
        <v>5</v>
      </c>
    </row>
    <row r="73" spans="1:16" ht="25.5">
      <c r="A73" t="s">
        <v>49</v>
      </c>
      <c s="34" t="s">
        <v>138</v>
      </c>
      <c s="34" t="s">
        <v>8194</v>
      </c>
      <c s="35" t="s">
        <v>5</v>
      </c>
      <c s="6" t="s">
        <v>8195</v>
      </c>
      <c s="36" t="s">
        <v>469</v>
      </c>
      <c s="37">
        <v>3.1</v>
      </c>
      <c s="36">
        <v>0.28362</v>
      </c>
      <c s="36">
        <f>ROUND(G73*H73,6)</f>
      </c>
      <c r="L73" s="38">
        <v>0</v>
      </c>
      <c s="32">
        <f>ROUND(ROUND(L73,2)*ROUND(G73,3),2)</f>
      </c>
      <c s="36" t="s">
        <v>2862</v>
      </c>
      <c>
        <f>(M73*21)/100</f>
      </c>
      <c t="s">
        <v>27</v>
      </c>
    </row>
    <row r="74" spans="1:5" ht="25.5">
      <c r="A74" s="35" t="s">
        <v>55</v>
      </c>
      <c r="E74" s="39" t="s">
        <v>8196</v>
      </c>
    </row>
    <row r="75" spans="1:5" ht="51">
      <c r="A75" s="35" t="s">
        <v>56</v>
      </c>
      <c r="E75" s="42" t="s">
        <v>8197</v>
      </c>
    </row>
    <row r="76" spans="1:5" ht="12.75">
      <c r="A76" t="s">
        <v>58</v>
      </c>
      <c r="E76" s="39" t="s">
        <v>5</v>
      </c>
    </row>
    <row r="77" spans="1:16" ht="12.75">
      <c r="A77" t="s">
        <v>49</v>
      </c>
      <c s="34" t="s">
        <v>142</v>
      </c>
      <c s="34" t="s">
        <v>8198</v>
      </c>
      <c s="35" t="s">
        <v>5</v>
      </c>
      <c s="6" t="s">
        <v>8199</v>
      </c>
      <c s="36" t="s">
        <v>95</v>
      </c>
      <c s="37">
        <v>6.2</v>
      </c>
      <c s="36">
        <v>0.12895</v>
      </c>
      <c s="36">
        <f>ROUND(G77*H77,6)</f>
      </c>
      <c r="L77" s="38">
        <v>0</v>
      </c>
      <c s="32">
        <f>ROUND(ROUND(L77,2)*ROUND(G77,3),2)</f>
      </c>
      <c s="36" t="s">
        <v>2862</v>
      </c>
      <c>
        <f>(M77*21)/100</f>
      </c>
      <c t="s">
        <v>27</v>
      </c>
    </row>
    <row r="78" spans="1:5" ht="25.5">
      <c r="A78" s="35" t="s">
        <v>55</v>
      </c>
      <c r="E78" s="39" t="s">
        <v>8200</v>
      </c>
    </row>
    <row r="79" spans="1:5" ht="51">
      <c r="A79" s="35" t="s">
        <v>56</v>
      </c>
      <c r="E79" s="42" t="s">
        <v>8201</v>
      </c>
    </row>
    <row r="80" spans="1:5" ht="12.75">
      <c r="A80" t="s">
        <v>58</v>
      </c>
      <c r="E80" s="39" t="s">
        <v>5</v>
      </c>
    </row>
    <row r="81" spans="1:13" ht="12.75">
      <c r="A81" t="s">
        <v>46</v>
      </c>
      <c r="C81" s="31" t="s">
        <v>8202</v>
      </c>
      <c r="E81" s="33" t="s">
        <v>8203</v>
      </c>
      <c r="J81" s="32">
        <f>0</f>
      </c>
      <c s="32">
        <f>0</f>
      </c>
      <c s="32">
        <f>0+L82</f>
      </c>
      <c s="32">
        <f>0+M82</f>
      </c>
    </row>
    <row r="82" spans="1:16" ht="12.75">
      <c r="A82" t="s">
        <v>49</v>
      </c>
      <c s="34" t="s">
        <v>146</v>
      </c>
      <c s="34" t="s">
        <v>8204</v>
      </c>
      <c s="35" t="s">
        <v>5</v>
      </c>
      <c s="6" t="s">
        <v>8205</v>
      </c>
      <c s="36" t="s">
        <v>53</v>
      </c>
      <c s="37">
        <v>12.596</v>
      </c>
      <c s="36">
        <v>0</v>
      </c>
      <c s="36">
        <f>ROUND(G82*H82,6)</f>
      </c>
      <c r="L82" s="38">
        <v>0</v>
      </c>
      <c s="32">
        <f>ROUND(ROUND(L82,2)*ROUND(G82,3),2)</f>
      </c>
      <c s="36" t="s">
        <v>2862</v>
      </c>
      <c>
        <f>(M82*21)/100</f>
      </c>
      <c t="s">
        <v>27</v>
      </c>
    </row>
    <row r="83" spans="1:5" ht="38.25">
      <c r="A83" s="35" t="s">
        <v>55</v>
      </c>
      <c r="E83" s="39" t="s">
        <v>8206</v>
      </c>
    </row>
    <row r="84" spans="1:5" ht="12.75">
      <c r="A84" s="35" t="s">
        <v>56</v>
      </c>
      <c r="E84" s="40" t="s">
        <v>5</v>
      </c>
    </row>
    <row r="85" spans="1:5" ht="76.5">
      <c r="A85" t="s">
        <v>58</v>
      </c>
      <c r="E85" s="39" t="s">
        <v>8207</v>
      </c>
    </row>
    <row r="86" spans="1:13" ht="12.75">
      <c r="A86" t="s">
        <v>46</v>
      </c>
      <c r="C86" s="31" t="s">
        <v>8208</v>
      </c>
      <c r="E86" s="33" t="s">
        <v>8209</v>
      </c>
      <c r="J86" s="32">
        <f>0</f>
      </c>
      <c s="32">
        <f>0</f>
      </c>
      <c s="32">
        <f>0+L87+L91</f>
      </c>
      <c s="32">
        <f>0+M87+M91</f>
      </c>
    </row>
    <row r="87" spans="1:16" ht="12.75">
      <c r="A87" t="s">
        <v>49</v>
      </c>
      <c s="34" t="s">
        <v>150</v>
      </c>
      <c s="34" t="s">
        <v>8210</v>
      </c>
      <c s="35" t="s">
        <v>5</v>
      </c>
      <c s="6" t="s">
        <v>8211</v>
      </c>
      <c s="36" t="s">
        <v>1012</v>
      </c>
      <c s="37">
        <v>1</v>
      </c>
      <c s="36">
        <v>0</v>
      </c>
      <c s="36">
        <f>ROUND(G87*H87,6)</f>
      </c>
      <c r="L87" s="38">
        <v>0</v>
      </c>
      <c s="32">
        <f>ROUND(ROUND(L87,2)*ROUND(G87,3),2)</f>
      </c>
      <c s="36" t="s">
        <v>529</v>
      </c>
      <c>
        <f>(M87*21)/100</f>
      </c>
      <c t="s">
        <v>27</v>
      </c>
    </row>
    <row r="88" spans="1:5" ht="12.75">
      <c r="A88" s="35" t="s">
        <v>55</v>
      </c>
      <c r="E88" s="39" t="s">
        <v>8211</v>
      </c>
    </row>
    <row r="89" spans="1:5" ht="12.75">
      <c r="A89" s="35" t="s">
        <v>56</v>
      </c>
      <c r="E89" s="40" t="s">
        <v>5</v>
      </c>
    </row>
    <row r="90" spans="1:5" ht="12.75">
      <c r="A90" t="s">
        <v>58</v>
      </c>
      <c r="E90" s="39" t="s">
        <v>5</v>
      </c>
    </row>
    <row r="91" spans="1:16" ht="12.75">
      <c r="A91" t="s">
        <v>49</v>
      </c>
      <c s="34" t="s">
        <v>153</v>
      </c>
      <c s="34" t="s">
        <v>8212</v>
      </c>
      <c s="35" t="s">
        <v>5</v>
      </c>
      <c s="6" t="s">
        <v>8213</v>
      </c>
      <c s="36" t="s">
        <v>1012</v>
      </c>
      <c s="37">
        <v>3</v>
      </c>
      <c s="36">
        <v>0</v>
      </c>
      <c s="36">
        <f>ROUND(G91*H91,6)</f>
      </c>
      <c r="L91" s="38">
        <v>0</v>
      </c>
      <c s="32">
        <f>ROUND(ROUND(L91,2)*ROUND(G91,3),2)</f>
      </c>
      <c s="36" t="s">
        <v>529</v>
      </c>
      <c>
        <f>(M91*21)/100</f>
      </c>
      <c t="s">
        <v>27</v>
      </c>
    </row>
    <row r="92" spans="1:5" ht="12.75">
      <c r="A92" s="35" t="s">
        <v>55</v>
      </c>
      <c r="E92" s="39" t="s">
        <v>8213</v>
      </c>
    </row>
    <row r="93" spans="1:5" ht="12.75">
      <c r="A93" s="35" t="s">
        <v>56</v>
      </c>
      <c r="E93" s="40" t="s">
        <v>5</v>
      </c>
    </row>
    <row r="94" spans="1:5" ht="12.75">
      <c r="A94" t="s">
        <v>58</v>
      </c>
      <c r="E94" s="39" t="s">
        <v>5</v>
      </c>
    </row>
    <row r="95" spans="1:13" ht="12.75">
      <c r="A95" t="s">
        <v>3159</v>
      </c>
      <c r="C95" s="31" t="s">
        <v>8214</v>
      </c>
      <c r="E95" s="33" t="s">
        <v>8215</v>
      </c>
      <c r="J95" s="32">
        <f>0+J96+J113+J186+J283</f>
      </c>
      <c s="32">
        <f>0+K96+K113+K186+K283</f>
      </c>
      <c s="32">
        <f>0+L96+L113+L186+L283</f>
      </c>
      <c s="32">
        <f>0+M96+M113+M186+M283</f>
      </c>
    </row>
    <row r="96" spans="1:13" ht="12.75">
      <c r="A96" t="s">
        <v>46</v>
      </c>
      <c r="C96" s="31" t="s">
        <v>795</v>
      </c>
      <c r="E96" s="33" t="s">
        <v>8216</v>
      </c>
      <c r="J96" s="32">
        <f>0</f>
      </c>
      <c s="32">
        <f>0</f>
      </c>
      <c s="32">
        <f>0+L97+L101+L105+L109</f>
      </c>
      <c s="32">
        <f>0+M97+M101+M105+M109</f>
      </c>
    </row>
    <row r="97" spans="1:16" ht="12.75">
      <c r="A97" t="s">
        <v>49</v>
      </c>
      <c s="34" t="s">
        <v>71</v>
      </c>
      <c s="34" t="s">
        <v>8217</v>
      </c>
      <c s="35" t="s">
        <v>5</v>
      </c>
      <c s="6" t="s">
        <v>8218</v>
      </c>
      <c s="36" t="s">
        <v>5413</v>
      </c>
      <c s="37">
        <v>1</v>
      </c>
      <c s="36">
        <v>0</v>
      </c>
      <c s="36">
        <f>ROUND(G97*H97,6)</f>
      </c>
      <c r="L97" s="38">
        <v>0</v>
      </c>
      <c s="32">
        <f>ROUND(ROUND(L97,2)*ROUND(G97,3),2)</f>
      </c>
      <c s="36" t="s">
        <v>529</v>
      </c>
      <c>
        <f>(M97*21)/100</f>
      </c>
      <c t="s">
        <v>27</v>
      </c>
    </row>
    <row r="98" spans="1:5" ht="12.75">
      <c r="A98" s="35" t="s">
        <v>55</v>
      </c>
      <c r="E98" s="39" t="s">
        <v>5</v>
      </c>
    </row>
    <row r="99" spans="1:5" ht="12.75">
      <c r="A99" s="35" t="s">
        <v>56</v>
      </c>
      <c r="E99" s="40" t="s">
        <v>5</v>
      </c>
    </row>
    <row r="100" spans="1:5" ht="38.25">
      <c r="A100" t="s">
        <v>58</v>
      </c>
      <c r="E100" s="39" t="s">
        <v>8219</v>
      </c>
    </row>
    <row r="101" spans="1:16" ht="12.75">
      <c r="A101" t="s">
        <v>49</v>
      </c>
      <c s="34" t="s">
        <v>27</v>
      </c>
      <c s="34" t="s">
        <v>8220</v>
      </c>
      <c s="35" t="s">
        <v>5</v>
      </c>
      <c s="6" t="s">
        <v>8221</v>
      </c>
      <c s="36" t="s">
        <v>276</v>
      </c>
      <c s="37">
        <v>8</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38.25">
      <c r="A104" t="s">
        <v>58</v>
      </c>
      <c r="E104" s="39" t="s">
        <v>8219</v>
      </c>
    </row>
    <row r="105" spans="1:16" ht="12.75">
      <c r="A105" t="s">
        <v>49</v>
      </c>
      <c s="34" t="s">
        <v>26</v>
      </c>
      <c s="34" t="s">
        <v>8222</v>
      </c>
      <c s="35" t="s">
        <v>5</v>
      </c>
      <c s="6" t="s">
        <v>8223</v>
      </c>
      <c s="36" t="s">
        <v>5413</v>
      </c>
      <c s="37">
        <v>4</v>
      </c>
      <c s="36">
        <v>0</v>
      </c>
      <c s="36">
        <f>ROUND(G105*H105,6)</f>
      </c>
      <c r="L105" s="38">
        <v>0</v>
      </c>
      <c s="32">
        <f>ROUND(ROUND(L105,2)*ROUND(G105,3),2)</f>
      </c>
      <c s="36" t="s">
        <v>529</v>
      </c>
      <c>
        <f>(M105*21)/100</f>
      </c>
      <c t="s">
        <v>27</v>
      </c>
    </row>
    <row r="106" spans="1:5" ht="12.75">
      <c r="A106" s="35" t="s">
        <v>55</v>
      </c>
      <c r="E106" s="39" t="s">
        <v>5</v>
      </c>
    </row>
    <row r="107" spans="1:5" ht="12.75">
      <c r="A107" s="35" t="s">
        <v>56</v>
      </c>
      <c r="E107" s="40" t="s">
        <v>5</v>
      </c>
    </row>
    <row r="108" spans="1:5" ht="38.25">
      <c r="A108" t="s">
        <v>58</v>
      </c>
      <c r="E108" s="39" t="s">
        <v>8219</v>
      </c>
    </row>
    <row r="109" spans="1:16" ht="12.75">
      <c r="A109" t="s">
        <v>49</v>
      </c>
      <c s="34" t="s">
        <v>87</v>
      </c>
      <c s="34" t="s">
        <v>8224</v>
      </c>
      <c s="35" t="s">
        <v>5</v>
      </c>
      <c s="6" t="s">
        <v>8225</v>
      </c>
      <c s="36" t="s">
        <v>5413</v>
      </c>
      <c s="37">
        <v>4</v>
      </c>
      <c s="36">
        <v>0</v>
      </c>
      <c s="36">
        <f>ROUND(G109*H109,6)</f>
      </c>
      <c r="L109" s="38">
        <v>0</v>
      </c>
      <c s="32">
        <f>ROUND(ROUND(L109,2)*ROUND(G109,3),2)</f>
      </c>
      <c s="36" t="s">
        <v>529</v>
      </c>
      <c>
        <f>(M109*21)/100</f>
      </c>
      <c t="s">
        <v>27</v>
      </c>
    </row>
    <row r="110" spans="1:5" ht="12.75">
      <c r="A110" s="35" t="s">
        <v>55</v>
      </c>
      <c r="E110" s="39" t="s">
        <v>5</v>
      </c>
    </row>
    <row r="111" spans="1:5" ht="12.75">
      <c r="A111" s="35" t="s">
        <v>56</v>
      </c>
      <c r="E111" s="40" t="s">
        <v>5</v>
      </c>
    </row>
    <row r="112" spans="1:5" ht="38.25">
      <c r="A112" t="s">
        <v>58</v>
      </c>
      <c r="E112" s="39" t="s">
        <v>8219</v>
      </c>
    </row>
    <row r="113" spans="1:13" ht="12.75">
      <c r="A113" t="s">
        <v>46</v>
      </c>
      <c r="C113" s="31" t="s">
        <v>1446</v>
      </c>
      <c r="E113" s="33" t="s">
        <v>1447</v>
      </c>
      <c r="J113" s="32">
        <f>0</f>
      </c>
      <c s="32">
        <f>0</f>
      </c>
      <c s="32">
        <f>0+L114+L118+L122+L126+L130+L134+L138+L142+L146+L150+L154+L158+L162+L166+L170+L174+L178+L182</f>
      </c>
      <c s="32">
        <f>0+M114+M118+M122+M126+M130+M134+M138+M142+M146+M150+M154+M158+M162+M166+M170+M174+M178+M182</f>
      </c>
    </row>
    <row r="114" spans="1:16" ht="12.75">
      <c r="A114" t="s">
        <v>49</v>
      </c>
      <c s="34" t="s">
        <v>92</v>
      </c>
      <c s="34" t="s">
        <v>8226</v>
      </c>
      <c s="35" t="s">
        <v>5</v>
      </c>
      <c s="6" t="s">
        <v>8227</v>
      </c>
      <c s="36" t="s">
        <v>5413</v>
      </c>
      <c s="37">
        <v>2</v>
      </c>
      <c s="36">
        <v>0</v>
      </c>
      <c s="36">
        <f>ROUND(G114*H114,6)</f>
      </c>
      <c r="L114" s="38">
        <v>0</v>
      </c>
      <c s="32">
        <f>ROUND(ROUND(L114,2)*ROUND(G114,3),2)</f>
      </c>
      <c s="36" t="s">
        <v>529</v>
      </c>
      <c>
        <f>(M114*21)/100</f>
      </c>
      <c t="s">
        <v>27</v>
      </c>
    </row>
    <row r="115" spans="1:5" ht="12.75">
      <c r="A115" s="35" t="s">
        <v>55</v>
      </c>
      <c r="E115" s="39" t="s">
        <v>5</v>
      </c>
    </row>
    <row r="116" spans="1:5" ht="12.75">
      <c r="A116" s="35" t="s">
        <v>56</v>
      </c>
      <c r="E116" s="40" t="s">
        <v>5</v>
      </c>
    </row>
    <row r="117" spans="1:5" ht="38.25">
      <c r="A117" t="s">
        <v>58</v>
      </c>
      <c r="E117" s="39" t="s">
        <v>8219</v>
      </c>
    </row>
    <row r="118" spans="1:16" ht="12.75">
      <c r="A118" t="s">
        <v>49</v>
      </c>
      <c s="34" t="s">
        <v>97</v>
      </c>
      <c s="34" t="s">
        <v>8228</v>
      </c>
      <c s="35" t="s">
        <v>5</v>
      </c>
      <c s="6" t="s">
        <v>8229</v>
      </c>
      <c s="36" t="s">
        <v>1908</v>
      </c>
      <c s="37">
        <v>3</v>
      </c>
      <c s="36">
        <v>0</v>
      </c>
      <c s="36">
        <f>ROUND(G118*H118,6)</f>
      </c>
      <c r="L118" s="38">
        <v>0</v>
      </c>
      <c s="32">
        <f>ROUND(ROUND(L118,2)*ROUND(G118,3),2)</f>
      </c>
      <c s="36" t="s">
        <v>529</v>
      </c>
      <c>
        <f>(M118*21)/100</f>
      </c>
      <c t="s">
        <v>27</v>
      </c>
    </row>
    <row r="119" spans="1:5" ht="12.75">
      <c r="A119" s="35" t="s">
        <v>55</v>
      </c>
      <c r="E119" s="39" t="s">
        <v>5</v>
      </c>
    </row>
    <row r="120" spans="1:5" ht="12.75">
      <c r="A120" s="35" t="s">
        <v>56</v>
      </c>
      <c r="E120" s="40" t="s">
        <v>5</v>
      </c>
    </row>
    <row r="121" spans="1:5" ht="38.25">
      <c r="A121" t="s">
        <v>58</v>
      </c>
      <c r="E121" s="39" t="s">
        <v>8219</v>
      </c>
    </row>
    <row r="122" spans="1:16" ht="12.75">
      <c r="A122" t="s">
        <v>49</v>
      </c>
      <c s="34" t="s">
        <v>85</v>
      </c>
      <c s="34" t="s">
        <v>8230</v>
      </c>
      <c s="35" t="s">
        <v>5</v>
      </c>
      <c s="6" t="s">
        <v>8231</v>
      </c>
      <c s="36" t="s">
        <v>5413</v>
      </c>
      <c s="37">
        <v>2</v>
      </c>
      <c s="36">
        <v>0</v>
      </c>
      <c s="36">
        <f>ROUND(G122*H122,6)</f>
      </c>
      <c r="L122" s="38">
        <v>0</v>
      </c>
      <c s="32">
        <f>ROUND(ROUND(L122,2)*ROUND(G122,3),2)</f>
      </c>
      <c s="36" t="s">
        <v>529</v>
      </c>
      <c>
        <f>(M122*21)/100</f>
      </c>
      <c t="s">
        <v>27</v>
      </c>
    </row>
    <row r="123" spans="1:5" ht="12.75">
      <c r="A123" s="35" t="s">
        <v>55</v>
      </c>
      <c r="E123" s="39" t="s">
        <v>5</v>
      </c>
    </row>
    <row r="124" spans="1:5" ht="12.75">
      <c r="A124" s="35" t="s">
        <v>56</v>
      </c>
      <c r="E124" s="40" t="s">
        <v>5</v>
      </c>
    </row>
    <row r="125" spans="1:5" ht="38.25">
      <c r="A125" t="s">
        <v>58</v>
      </c>
      <c r="E125" s="39" t="s">
        <v>8219</v>
      </c>
    </row>
    <row r="126" spans="1:16" ht="12.75">
      <c r="A126" t="s">
        <v>49</v>
      </c>
      <c s="34" t="s">
        <v>104</v>
      </c>
      <c s="34" t="s">
        <v>8232</v>
      </c>
      <c s="35" t="s">
        <v>5</v>
      </c>
      <c s="6" t="s">
        <v>8233</v>
      </c>
      <c s="36" t="s">
        <v>5413</v>
      </c>
      <c s="37">
        <v>280</v>
      </c>
      <c s="36">
        <v>0</v>
      </c>
      <c s="36">
        <f>ROUND(G126*H126,6)</f>
      </c>
      <c r="L126" s="38">
        <v>0</v>
      </c>
      <c s="32">
        <f>ROUND(ROUND(L126,2)*ROUND(G126,3),2)</f>
      </c>
      <c s="36" t="s">
        <v>529</v>
      </c>
      <c>
        <f>(M126*21)/100</f>
      </c>
      <c t="s">
        <v>27</v>
      </c>
    </row>
    <row r="127" spans="1:5" ht="12.75">
      <c r="A127" s="35" t="s">
        <v>55</v>
      </c>
      <c r="E127" s="39" t="s">
        <v>5</v>
      </c>
    </row>
    <row r="128" spans="1:5" ht="12.75">
      <c r="A128" s="35" t="s">
        <v>56</v>
      </c>
      <c r="E128" s="40" t="s">
        <v>5</v>
      </c>
    </row>
    <row r="129" spans="1:5" ht="38.25">
      <c r="A129" t="s">
        <v>58</v>
      </c>
      <c r="E129" s="39" t="s">
        <v>8219</v>
      </c>
    </row>
    <row r="130" spans="1:16" ht="12.75">
      <c r="A130" t="s">
        <v>49</v>
      </c>
      <c s="34" t="s">
        <v>108</v>
      </c>
      <c s="34" t="s">
        <v>8234</v>
      </c>
      <c s="35" t="s">
        <v>5</v>
      </c>
      <c s="6" t="s">
        <v>8235</v>
      </c>
      <c s="36" t="s">
        <v>5413</v>
      </c>
      <c s="37">
        <v>1</v>
      </c>
      <c s="36">
        <v>0</v>
      </c>
      <c s="36">
        <f>ROUND(G130*H130,6)</f>
      </c>
      <c r="L130" s="38">
        <v>0</v>
      </c>
      <c s="32">
        <f>ROUND(ROUND(L130,2)*ROUND(G130,3),2)</f>
      </c>
      <c s="36" t="s">
        <v>529</v>
      </c>
      <c>
        <f>(M130*21)/100</f>
      </c>
      <c t="s">
        <v>27</v>
      </c>
    </row>
    <row r="131" spans="1:5" ht="12.75">
      <c r="A131" s="35" t="s">
        <v>55</v>
      </c>
      <c r="E131" s="39" t="s">
        <v>5</v>
      </c>
    </row>
    <row r="132" spans="1:5" ht="12.75">
      <c r="A132" s="35" t="s">
        <v>56</v>
      </c>
      <c r="E132" s="40" t="s">
        <v>5</v>
      </c>
    </row>
    <row r="133" spans="1:5" ht="38.25">
      <c r="A133" t="s">
        <v>58</v>
      </c>
      <c r="E133" s="39" t="s">
        <v>8219</v>
      </c>
    </row>
    <row r="134" spans="1:16" ht="12.75">
      <c r="A134" t="s">
        <v>49</v>
      </c>
      <c s="34" t="s">
        <v>112</v>
      </c>
      <c s="34" t="s">
        <v>8236</v>
      </c>
      <c s="35" t="s">
        <v>5</v>
      </c>
      <c s="6" t="s">
        <v>8237</v>
      </c>
      <c s="36" t="s">
        <v>276</v>
      </c>
      <c s="37">
        <v>8</v>
      </c>
      <c s="36">
        <v>0</v>
      </c>
      <c s="36">
        <f>ROUND(G134*H134,6)</f>
      </c>
      <c r="L134" s="38">
        <v>0</v>
      </c>
      <c s="32">
        <f>ROUND(ROUND(L134,2)*ROUND(G134,3),2)</f>
      </c>
      <c s="36" t="s">
        <v>529</v>
      </c>
      <c>
        <f>(M134*21)/100</f>
      </c>
      <c t="s">
        <v>27</v>
      </c>
    </row>
    <row r="135" spans="1:5" ht="12.75">
      <c r="A135" s="35" t="s">
        <v>55</v>
      </c>
      <c r="E135" s="39" t="s">
        <v>5</v>
      </c>
    </row>
    <row r="136" spans="1:5" ht="12.75">
      <c r="A136" s="35" t="s">
        <v>56</v>
      </c>
      <c r="E136" s="40" t="s">
        <v>5</v>
      </c>
    </row>
    <row r="137" spans="1:5" ht="38.25">
      <c r="A137" t="s">
        <v>58</v>
      </c>
      <c r="E137" s="39" t="s">
        <v>8219</v>
      </c>
    </row>
    <row r="138" spans="1:16" ht="12.75">
      <c r="A138" t="s">
        <v>49</v>
      </c>
      <c s="34" t="s">
        <v>116</v>
      </c>
      <c s="34" t="s">
        <v>8238</v>
      </c>
      <c s="35" t="s">
        <v>5</v>
      </c>
      <c s="6" t="s">
        <v>8239</v>
      </c>
      <c s="36" t="s">
        <v>276</v>
      </c>
      <c s="37">
        <v>2</v>
      </c>
      <c s="36">
        <v>0</v>
      </c>
      <c s="36">
        <f>ROUND(G138*H138,6)</f>
      </c>
      <c r="L138" s="38">
        <v>0</v>
      </c>
      <c s="32">
        <f>ROUND(ROUND(L138,2)*ROUND(G138,3),2)</f>
      </c>
      <c s="36" t="s">
        <v>529</v>
      </c>
      <c>
        <f>(M138*21)/100</f>
      </c>
      <c t="s">
        <v>27</v>
      </c>
    </row>
    <row r="139" spans="1:5" ht="12.75">
      <c r="A139" s="35" t="s">
        <v>55</v>
      </c>
      <c r="E139" s="39" t="s">
        <v>5</v>
      </c>
    </row>
    <row r="140" spans="1:5" ht="12.75">
      <c r="A140" s="35" t="s">
        <v>56</v>
      </c>
      <c r="E140" s="40" t="s">
        <v>5</v>
      </c>
    </row>
    <row r="141" spans="1:5" ht="38.25">
      <c r="A141" t="s">
        <v>58</v>
      </c>
      <c r="E141" s="39" t="s">
        <v>8219</v>
      </c>
    </row>
    <row r="142" spans="1:16" ht="12.75">
      <c r="A142" t="s">
        <v>49</v>
      </c>
      <c s="34" t="s">
        <v>120</v>
      </c>
      <c s="34" t="s">
        <v>8240</v>
      </c>
      <c s="35" t="s">
        <v>5</v>
      </c>
      <c s="6" t="s">
        <v>8241</v>
      </c>
      <c s="36" t="s">
        <v>5413</v>
      </c>
      <c s="37">
        <v>2</v>
      </c>
      <c s="36">
        <v>0</v>
      </c>
      <c s="36">
        <f>ROUND(G142*H142,6)</f>
      </c>
      <c r="L142" s="38">
        <v>0</v>
      </c>
      <c s="32">
        <f>ROUND(ROUND(L142,2)*ROUND(G142,3),2)</f>
      </c>
      <c s="36" t="s">
        <v>529</v>
      </c>
      <c>
        <f>(M142*21)/100</f>
      </c>
      <c t="s">
        <v>27</v>
      </c>
    </row>
    <row r="143" spans="1:5" ht="12.75">
      <c r="A143" s="35" t="s">
        <v>55</v>
      </c>
      <c r="E143" s="39" t="s">
        <v>5</v>
      </c>
    </row>
    <row r="144" spans="1:5" ht="12.75">
      <c r="A144" s="35" t="s">
        <v>56</v>
      </c>
      <c r="E144" s="40" t="s">
        <v>5</v>
      </c>
    </row>
    <row r="145" spans="1:5" ht="38.25">
      <c r="A145" t="s">
        <v>58</v>
      </c>
      <c r="E145" s="39" t="s">
        <v>8219</v>
      </c>
    </row>
    <row r="146" spans="1:16" ht="12.75">
      <c r="A146" t="s">
        <v>49</v>
      </c>
      <c s="34" t="s">
        <v>126</v>
      </c>
      <c s="34" t="s">
        <v>8242</v>
      </c>
      <c s="35" t="s">
        <v>5</v>
      </c>
      <c s="6" t="s">
        <v>8243</v>
      </c>
      <c s="36" t="s">
        <v>5413</v>
      </c>
      <c s="37">
        <v>1</v>
      </c>
      <c s="36">
        <v>0</v>
      </c>
      <c s="36">
        <f>ROUND(G146*H146,6)</f>
      </c>
      <c r="L146" s="38">
        <v>0</v>
      </c>
      <c s="32">
        <f>ROUND(ROUND(L146,2)*ROUND(G146,3),2)</f>
      </c>
      <c s="36" t="s">
        <v>529</v>
      </c>
      <c>
        <f>(M146*21)/100</f>
      </c>
      <c t="s">
        <v>27</v>
      </c>
    </row>
    <row r="147" spans="1:5" ht="12.75">
      <c r="A147" s="35" t="s">
        <v>55</v>
      </c>
      <c r="E147" s="39" t="s">
        <v>5</v>
      </c>
    </row>
    <row r="148" spans="1:5" ht="12.75">
      <c r="A148" s="35" t="s">
        <v>56</v>
      </c>
      <c r="E148" s="40" t="s">
        <v>5</v>
      </c>
    </row>
    <row r="149" spans="1:5" ht="38.25">
      <c r="A149" t="s">
        <v>58</v>
      </c>
      <c r="E149" s="39" t="s">
        <v>8219</v>
      </c>
    </row>
    <row r="150" spans="1:16" ht="12.75">
      <c r="A150" t="s">
        <v>49</v>
      </c>
      <c s="34" t="s">
        <v>130</v>
      </c>
      <c s="34" t="s">
        <v>8244</v>
      </c>
      <c s="35" t="s">
        <v>5</v>
      </c>
      <c s="6" t="s">
        <v>8245</v>
      </c>
      <c s="36" t="s">
        <v>95</v>
      </c>
      <c s="37">
        <v>16</v>
      </c>
      <c s="36">
        <v>0</v>
      </c>
      <c s="36">
        <f>ROUND(G150*H150,6)</f>
      </c>
      <c r="L150" s="38">
        <v>0</v>
      </c>
      <c s="32">
        <f>ROUND(ROUND(L150,2)*ROUND(G150,3),2)</f>
      </c>
      <c s="36" t="s">
        <v>529</v>
      </c>
      <c>
        <f>(M150*21)/100</f>
      </c>
      <c t="s">
        <v>27</v>
      </c>
    </row>
    <row r="151" spans="1:5" ht="12.75">
      <c r="A151" s="35" t="s">
        <v>55</v>
      </c>
      <c r="E151" s="39" t="s">
        <v>5</v>
      </c>
    </row>
    <row r="152" spans="1:5" ht="12.75">
      <c r="A152" s="35" t="s">
        <v>56</v>
      </c>
      <c r="E152" s="40" t="s">
        <v>8246</v>
      </c>
    </row>
    <row r="153" spans="1:5" ht="38.25">
      <c r="A153" t="s">
        <v>58</v>
      </c>
      <c r="E153" s="39" t="s">
        <v>8219</v>
      </c>
    </row>
    <row r="154" spans="1:16" ht="12.75">
      <c r="A154" t="s">
        <v>49</v>
      </c>
      <c s="34" t="s">
        <v>134</v>
      </c>
      <c s="34" t="s">
        <v>8247</v>
      </c>
      <c s="35" t="s">
        <v>5</v>
      </c>
      <c s="6" t="s">
        <v>8248</v>
      </c>
      <c s="36" t="s">
        <v>95</v>
      </c>
      <c s="37">
        <v>6</v>
      </c>
      <c s="36">
        <v>0</v>
      </c>
      <c s="36">
        <f>ROUND(G154*H154,6)</f>
      </c>
      <c r="L154" s="38">
        <v>0</v>
      </c>
      <c s="32">
        <f>ROUND(ROUND(L154,2)*ROUND(G154,3),2)</f>
      </c>
      <c s="36" t="s">
        <v>529</v>
      </c>
      <c>
        <f>(M154*21)/100</f>
      </c>
      <c t="s">
        <v>27</v>
      </c>
    </row>
    <row r="155" spans="1:5" ht="12.75">
      <c r="A155" s="35" t="s">
        <v>55</v>
      </c>
      <c r="E155" s="39" t="s">
        <v>5</v>
      </c>
    </row>
    <row r="156" spans="1:5" ht="12.75">
      <c r="A156" s="35" t="s">
        <v>56</v>
      </c>
      <c r="E156" s="40" t="s">
        <v>8249</v>
      </c>
    </row>
    <row r="157" spans="1:5" ht="38.25">
      <c r="A157" t="s">
        <v>58</v>
      </c>
      <c r="E157" s="39" t="s">
        <v>8219</v>
      </c>
    </row>
    <row r="158" spans="1:16" ht="12.75">
      <c r="A158" t="s">
        <v>49</v>
      </c>
      <c s="34" t="s">
        <v>138</v>
      </c>
      <c s="34" t="s">
        <v>8250</v>
      </c>
      <c s="35" t="s">
        <v>5</v>
      </c>
      <c s="6" t="s">
        <v>8251</v>
      </c>
      <c s="36" t="s">
        <v>5413</v>
      </c>
      <c s="37">
        <v>6</v>
      </c>
      <c s="36">
        <v>0</v>
      </c>
      <c s="36">
        <f>ROUND(G158*H158,6)</f>
      </c>
      <c r="L158" s="38">
        <v>0</v>
      </c>
      <c s="32">
        <f>ROUND(ROUND(L158,2)*ROUND(G158,3),2)</f>
      </c>
      <c s="36" t="s">
        <v>529</v>
      </c>
      <c>
        <f>(M158*21)/100</f>
      </c>
      <c t="s">
        <v>27</v>
      </c>
    </row>
    <row r="159" spans="1:5" ht="12.75">
      <c r="A159" s="35" t="s">
        <v>55</v>
      </c>
      <c r="E159" s="39" t="s">
        <v>5</v>
      </c>
    </row>
    <row r="160" spans="1:5" ht="12.75">
      <c r="A160" s="35" t="s">
        <v>56</v>
      </c>
      <c r="E160" s="40" t="s">
        <v>5</v>
      </c>
    </row>
    <row r="161" spans="1:5" ht="38.25">
      <c r="A161" t="s">
        <v>58</v>
      </c>
      <c r="E161" s="39" t="s">
        <v>8219</v>
      </c>
    </row>
    <row r="162" spans="1:16" ht="12.75">
      <c r="A162" t="s">
        <v>49</v>
      </c>
      <c s="34" t="s">
        <v>142</v>
      </c>
      <c s="34" t="s">
        <v>8252</v>
      </c>
      <c s="35" t="s">
        <v>5</v>
      </c>
      <c s="6" t="s">
        <v>8253</v>
      </c>
      <c s="36" t="s">
        <v>5413</v>
      </c>
      <c s="37">
        <v>8</v>
      </c>
      <c s="36">
        <v>0</v>
      </c>
      <c s="36">
        <f>ROUND(G162*H162,6)</f>
      </c>
      <c r="L162" s="38">
        <v>0</v>
      </c>
      <c s="32">
        <f>ROUND(ROUND(L162,2)*ROUND(G162,3),2)</f>
      </c>
      <c s="36" t="s">
        <v>529</v>
      </c>
      <c>
        <f>(M162*21)/100</f>
      </c>
      <c t="s">
        <v>27</v>
      </c>
    </row>
    <row r="163" spans="1:5" ht="12.75">
      <c r="A163" s="35" t="s">
        <v>55</v>
      </c>
      <c r="E163" s="39" t="s">
        <v>5</v>
      </c>
    </row>
    <row r="164" spans="1:5" ht="12.75">
      <c r="A164" s="35" t="s">
        <v>56</v>
      </c>
      <c r="E164" s="40" t="s">
        <v>5</v>
      </c>
    </row>
    <row r="165" spans="1:5" ht="38.25">
      <c r="A165" t="s">
        <v>58</v>
      </c>
      <c r="E165" s="39" t="s">
        <v>8219</v>
      </c>
    </row>
    <row r="166" spans="1:16" ht="12.75">
      <c r="A166" t="s">
        <v>49</v>
      </c>
      <c s="34" t="s">
        <v>146</v>
      </c>
      <c s="34" t="s">
        <v>8254</v>
      </c>
      <c s="35" t="s">
        <v>5</v>
      </c>
      <c s="6" t="s">
        <v>8255</v>
      </c>
      <c s="36" t="s">
        <v>5413</v>
      </c>
      <c s="37">
        <v>4</v>
      </c>
      <c s="36">
        <v>0</v>
      </c>
      <c s="36">
        <f>ROUND(G166*H166,6)</f>
      </c>
      <c r="L166" s="38">
        <v>0</v>
      </c>
      <c s="32">
        <f>ROUND(ROUND(L166,2)*ROUND(G166,3),2)</f>
      </c>
      <c s="36" t="s">
        <v>529</v>
      </c>
      <c>
        <f>(M166*21)/100</f>
      </c>
      <c t="s">
        <v>27</v>
      </c>
    </row>
    <row r="167" spans="1:5" ht="12.75">
      <c r="A167" s="35" t="s">
        <v>55</v>
      </c>
      <c r="E167" s="39" t="s">
        <v>5</v>
      </c>
    </row>
    <row r="168" spans="1:5" ht="12.75">
      <c r="A168" s="35" t="s">
        <v>56</v>
      </c>
      <c r="E168" s="40" t="s">
        <v>5</v>
      </c>
    </row>
    <row r="169" spans="1:5" ht="38.25">
      <c r="A169" t="s">
        <v>58</v>
      </c>
      <c r="E169" s="39" t="s">
        <v>8219</v>
      </c>
    </row>
    <row r="170" spans="1:16" ht="12.75">
      <c r="A170" t="s">
        <v>49</v>
      </c>
      <c s="34" t="s">
        <v>150</v>
      </c>
      <c s="34" t="s">
        <v>8256</v>
      </c>
      <c s="35" t="s">
        <v>5</v>
      </c>
      <c s="6" t="s">
        <v>8257</v>
      </c>
      <c s="36" t="s">
        <v>5413</v>
      </c>
      <c s="37">
        <v>2</v>
      </c>
      <c s="36">
        <v>0</v>
      </c>
      <c s="36">
        <f>ROUND(G170*H170,6)</f>
      </c>
      <c r="L170" s="38">
        <v>0</v>
      </c>
      <c s="32">
        <f>ROUND(ROUND(L170,2)*ROUND(G170,3),2)</f>
      </c>
      <c s="36" t="s">
        <v>529</v>
      </c>
      <c>
        <f>(M170*21)/100</f>
      </c>
      <c t="s">
        <v>27</v>
      </c>
    </row>
    <row r="171" spans="1:5" ht="12.75">
      <c r="A171" s="35" t="s">
        <v>55</v>
      </c>
      <c r="E171" s="39" t="s">
        <v>5</v>
      </c>
    </row>
    <row r="172" spans="1:5" ht="12.75">
      <c r="A172" s="35" t="s">
        <v>56</v>
      </c>
      <c r="E172" s="40" t="s">
        <v>5</v>
      </c>
    </row>
    <row r="173" spans="1:5" ht="38.25">
      <c r="A173" t="s">
        <v>58</v>
      </c>
      <c r="E173" s="39" t="s">
        <v>8219</v>
      </c>
    </row>
    <row r="174" spans="1:16" ht="12.75">
      <c r="A174" t="s">
        <v>49</v>
      </c>
      <c s="34" t="s">
        <v>153</v>
      </c>
      <c s="34" t="s">
        <v>8258</v>
      </c>
      <c s="35" t="s">
        <v>5</v>
      </c>
      <c s="6" t="s">
        <v>8259</v>
      </c>
      <c s="36" t="s">
        <v>95</v>
      </c>
      <c s="37">
        <v>20</v>
      </c>
      <c s="36">
        <v>0</v>
      </c>
      <c s="36">
        <f>ROUND(G174*H174,6)</f>
      </c>
      <c r="L174" s="38">
        <v>0</v>
      </c>
      <c s="32">
        <f>ROUND(ROUND(L174,2)*ROUND(G174,3),2)</f>
      </c>
      <c s="36" t="s">
        <v>529</v>
      </c>
      <c>
        <f>(M174*21)/100</f>
      </c>
      <c t="s">
        <v>27</v>
      </c>
    </row>
    <row r="175" spans="1:5" ht="12.75">
      <c r="A175" s="35" t="s">
        <v>55</v>
      </c>
      <c r="E175" s="39" t="s">
        <v>5</v>
      </c>
    </row>
    <row r="176" spans="1:5" ht="12.75">
      <c r="A176" s="35" t="s">
        <v>56</v>
      </c>
      <c r="E176" s="40" t="s">
        <v>5</v>
      </c>
    </row>
    <row r="177" spans="1:5" ht="38.25">
      <c r="A177" t="s">
        <v>58</v>
      </c>
      <c r="E177" s="39" t="s">
        <v>8219</v>
      </c>
    </row>
    <row r="178" spans="1:16" ht="12.75">
      <c r="A178" t="s">
        <v>49</v>
      </c>
      <c s="34" t="s">
        <v>157</v>
      </c>
      <c s="34" t="s">
        <v>8260</v>
      </c>
      <c s="35" t="s">
        <v>5</v>
      </c>
      <c s="6" t="s">
        <v>8261</v>
      </c>
      <c s="36" t="s">
        <v>5413</v>
      </c>
      <c s="37">
        <v>2</v>
      </c>
      <c s="36">
        <v>0</v>
      </c>
      <c s="36">
        <f>ROUND(G178*H178,6)</f>
      </c>
      <c r="L178" s="38">
        <v>0</v>
      </c>
      <c s="32">
        <f>ROUND(ROUND(L178,2)*ROUND(G178,3),2)</f>
      </c>
      <c s="36" t="s">
        <v>529</v>
      </c>
      <c>
        <f>(M178*21)/100</f>
      </c>
      <c t="s">
        <v>27</v>
      </c>
    </row>
    <row r="179" spans="1:5" ht="12.75">
      <c r="A179" s="35" t="s">
        <v>55</v>
      </c>
      <c r="E179" s="39" t="s">
        <v>5</v>
      </c>
    </row>
    <row r="180" spans="1:5" ht="12.75">
      <c r="A180" s="35" t="s">
        <v>56</v>
      </c>
      <c r="E180" s="40" t="s">
        <v>5</v>
      </c>
    </row>
    <row r="181" spans="1:5" ht="38.25">
      <c r="A181" t="s">
        <v>58</v>
      </c>
      <c r="E181" s="39" t="s">
        <v>8219</v>
      </c>
    </row>
    <row r="182" spans="1:16" ht="12.75">
      <c r="A182" t="s">
        <v>49</v>
      </c>
      <c s="34" t="s">
        <v>161</v>
      </c>
      <c s="34" t="s">
        <v>8262</v>
      </c>
      <c s="35" t="s">
        <v>5</v>
      </c>
      <c s="6" t="s">
        <v>8263</v>
      </c>
      <c s="36" t="s">
        <v>5413</v>
      </c>
      <c s="37">
        <v>1</v>
      </c>
      <c s="36">
        <v>0</v>
      </c>
      <c s="36">
        <f>ROUND(G182*H182,6)</f>
      </c>
      <c r="L182" s="38">
        <v>0</v>
      </c>
      <c s="32">
        <f>ROUND(ROUND(L182,2)*ROUND(G182,3),2)</f>
      </c>
      <c s="36" t="s">
        <v>529</v>
      </c>
      <c>
        <f>(M182*21)/100</f>
      </c>
      <c t="s">
        <v>27</v>
      </c>
    </row>
    <row r="183" spans="1:5" ht="12.75">
      <c r="A183" s="35" t="s">
        <v>55</v>
      </c>
      <c r="E183" s="39" t="s">
        <v>5</v>
      </c>
    </row>
    <row r="184" spans="1:5" ht="12.75">
      <c r="A184" s="35" t="s">
        <v>56</v>
      </c>
      <c r="E184" s="40" t="s">
        <v>5</v>
      </c>
    </row>
    <row r="185" spans="1:5" ht="38.25">
      <c r="A185" t="s">
        <v>58</v>
      </c>
      <c r="E185" s="39" t="s">
        <v>8219</v>
      </c>
    </row>
    <row r="186" spans="1:13" ht="12.75">
      <c r="A186" t="s">
        <v>46</v>
      </c>
      <c r="C186" s="31" t="s">
        <v>1381</v>
      </c>
      <c r="E186" s="33" t="s">
        <v>1944</v>
      </c>
      <c r="J186" s="32">
        <f>0</f>
      </c>
      <c s="32">
        <f>0</f>
      </c>
      <c s="32">
        <f>0+L187+L191+L195+L199+L203+L207+L211+L215+L219+L223+L227+L231+L235+L239+L243+L247+L251+L255+L259+L263+L267+L271+L275+L279</f>
      </c>
      <c s="32">
        <f>0+M187+M191+M195+M199+M203+M207+M211+M215+M219+M223+M227+M231+M235+M239+M243+M247+M251+M255+M259+M263+M267+M271+M275+M279</f>
      </c>
    </row>
    <row r="187" spans="1:16" ht="12.75">
      <c r="A187" t="s">
        <v>49</v>
      </c>
      <c s="34" t="s">
        <v>165</v>
      </c>
      <c s="34" t="s">
        <v>8264</v>
      </c>
      <c s="35" t="s">
        <v>5</v>
      </c>
      <c s="6" t="s">
        <v>8265</v>
      </c>
      <c s="36" t="s">
        <v>5413</v>
      </c>
      <c s="37">
        <v>2</v>
      </c>
      <c s="36">
        <v>0</v>
      </c>
      <c s="36">
        <f>ROUND(G187*H187,6)</f>
      </c>
      <c r="L187" s="38">
        <v>0</v>
      </c>
      <c s="32">
        <f>ROUND(ROUND(L187,2)*ROUND(G187,3),2)</f>
      </c>
      <c s="36" t="s">
        <v>529</v>
      </c>
      <c>
        <f>(M187*21)/100</f>
      </c>
      <c t="s">
        <v>27</v>
      </c>
    </row>
    <row r="188" spans="1:5" ht="12.75">
      <c r="A188" s="35" t="s">
        <v>55</v>
      </c>
      <c r="E188" s="39" t="s">
        <v>8266</v>
      </c>
    </row>
    <row r="189" spans="1:5" ht="12.75">
      <c r="A189" s="35" t="s">
        <v>56</v>
      </c>
      <c r="E189" s="40" t="s">
        <v>5</v>
      </c>
    </row>
    <row r="190" spans="1:5" ht="38.25">
      <c r="A190" t="s">
        <v>58</v>
      </c>
      <c r="E190" s="39" t="s">
        <v>8219</v>
      </c>
    </row>
    <row r="191" spans="1:16" ht="12.75">
      <c r="A191" t="s">
        <v>49</v>
      </c>
      <c s="34" t="s">
        <v>169</v>
      </c>
      <c s="34" t="s">
        <v>8267</v>
      </c>
      <c s="35" t="s">
        <v>5</v>
      </c>
      <c s="6" t="s">
        <v>8268</v>
      </c>
      <c s="36" t="s">
        <v>5413</v>
      </c>
      <c s="37">
        <v>5</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38.25">
      <c r="A194" t="s">
        <v>58</v>
      </c>
      <c r="E194" s="39" t="s">
        <v>8219</v>
      </c>
    </row>
    <row r="195" spans="1:16" ht="12.75">
      <c r="A195" t="s">
        <v>49</v>
      </c>
      <c s="34" t="s">
        <v>173</v>
      </c>
      <c s="34" t="s">
        <v>8269</v>
      </c>
      <c s="35" t="s">
        <v>5</v>
      </c>
      <c s="6" t="s">
        <v>8270</v>
      </c>
      <c s="36" t="s">
        <v>5413</v>
      </c>
      <c s="37">
        <v>16</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38.25">
      <c r="A198" t="s">
        <v>58</v>
      </c>
      <c r="E198" s="39" t="s">
        <v>8219</v>
      </c>
    </row>
    <row r="199" spans="1:16" ht="12.75">
      <c r="A199" t="s">
        <v>49</v>
      </c>
      <c s="34" t="s">
        <v>177</v>
      </c>
      <c s="34" t="s">
        <v>8271</v>
      </c>
      <c s="35" t="s">
        <v>5</v>
      </c>
      <c s="6" t="s">
        <v>8272</v>
      </c>
      <c s="36" t="s">
        <v>5413</v>
      </c>
      <c s="37">
        <v>230</v>
      </c>
      <c s="36">
        <v>0</v>
      </c>
      <c s="36">
        <f>ROUND(G199*H199,6)</f>
      </c>
      <c r="L199" s="38">
        <v>0</v>
      </c>
      <c s="32">
        <f>ROUND(ROUND(L199,2)*ROUND(G199,3),2)</f>
      </c>
      <c s="36" t="s">
        <v>529</v>
      </c>
      <c>
        <f>(M199*21)/100</f>
      </c>
      <c t="s">
        <v>27</v>
      </c>
    </row>
    <row r="200" spans="1:5" ht="12.75">
      <c r="A200" s="35" t="s">
        <v>55</v>
      </c>
      <c r="E200" s="39" t="s">
        <v>8273</v>
      </c>
    </row>
    <row r="201" spans="1:5" ht="12.75">
      <c r="A201" s="35" t="s">
        <v>56</v>
      </c>
      <c r="E201" s="40" t="s">
        <v>5</v>
      </c>
    </row>
    <row r="202" spans="1:5" ht="38.25">
      <c r="A202" t="s">
        <v>58</v>
      </c>
      <c r="E202" s="39" t="s">
        <v>8219</v>
      </c>
    </row>
    <row r="203" spans="1:16" ht="12.75">
      <c r="A203" t="s">
        <v>49</v>
      </c>
      <c s="34" t="s">
        <v>181</v>
      </c>
      <c s="34" t="s">
        <v>8274</v>
      </c>
      <c s="35" t="s">
        <v>5</v>
      </c>
      <c s="6" t="s">
        <v>8275</v>
      </c>
      <c s="36" t="s">
        <v>95</v>
      </c>
      <c s="37">
        <v>20</v>
      </c>
      <c s="36">
        <v>0</v>
      </c>
      <c s="36">
        <f>ROUND(G203*H203,6)</f>
      </c>
      <c r="L203" s="38">
        <v>0</v>
      </c>
      <c s="32">
        <f>ROUND(ROUND(L203,2)*ROUND(G203,3),2)</f>
      </c>
      <c s="36" t="s">
        <v>529</v>
      </c>
      <c>
        <f>(M203*21)/100</f>
      </c>
      <c t="s">
        <v>27</v>
      </c>
    </row>
    <row r="204" spans="1:5" ht="12.75">
      <c r="A204" s="35" t="s">
        <v>55</v>
      </c>
      <c r="E204" s="39" t="s">
        <v>5</v>
      </c>
    </row>
    <row r="205" spans="1:5" ht="12.75">
      <c r="A205" s="35" t="s">
        <v>56</v>
      </c>
      <c r="E205" s="40" t="s">
        <v>5</v>
      </c>
    </row>
    <row r="206" spans="1:5" ht="38.25">
      <c r="A206" t="s">
        <v>58</v>
      </c>
      <c r="E206" s="39" t="s">
        <v>8219</v>
      </c>
    </row>
    <row r="207" spans="1:16" ht="12.75">
      <c r="A207" t="s">
        <v>49</v>
      </c>
      <c s="34" t="s">
        <v>185</v>
      </c>
      <c s="34" t="s">
        <v>8276</v>
      </c>
      <c s="35" t="s">
        <v>5</v>
      </c>
      <c s="6" t="s">
        <v>8277</v>
      </c>
      <c s="36" t="s">
        <v>95</v>
      </c>
      <c s="37">
        <v>20</v>
      </c>
      <c s="36">
        <v>0</v>
      </c>
      <c s="36">
        <f>ROUND(G207*H207,6)</f>
      </c>
      <c r="L207" s="38">
        <v>0</v>
      </c>
      <c s="32">
        <f>ROUND(ROUND(L207,2)*ROUND(G207,3),2)</f>
      </c>
      <c s="36" t="s">
        <v>529</v>
      </c>
      <c>
        <f>(M207*21)/100</f>
      </c>
      <c t="s">
        <v>27</v>
      </c>
    </row>
    <row r="208" spans="1:5" ht="12.75">
      <c r="A208" s="35" t="s">
        <v>55</v>
      </c>
      <c r="E208" s="39" t="s">
        <v>5</v>
      </c>
    </row>
    <row r="209" spans="1:5" ht="12.75">
      <c r="A209" s="35" t="s">
        <v>56</v>
      </c>
      <c r="E209" s="40" t="s">
        <v>5</v>
      </c>
    </row>
    <row r="210" spans="1:5" ht="38.25">
      <c r="A210" t="s">
        <v>58</v>
      </c>
      <c r="E210" s="39" t="s">
        <v>8219</v>
      </c>
    </row>
    <row r="211" spans="1:16" ht="12.75">
      <c r="A211" t="s">
        <v>49</v>
      </c>
      <c s="34" t="s">
        <v>189</v>
      </c>
      <c s="34" t="s">
        <v>8278</v>
      </c>
      <c s="35" t="s">
        <v>5</v>
      </c>
      <c s="6" t="s">
        <v>8279</v>
      </c>
      <c s="36" t="s">
        <v>95</v>
      </c>
      <c s="37">
        <v>15</v>
      </c>
      <c s="36">
        <v>0</v>
      </c>
      <c s="36">
        <f>ROUND(G211*H211,6)</f>
      </c>
      <c r="L211" s="38">
        <v>0</v>
      </c>
      <c s="32">
        <f>ROUND(ROUND(L211,2)*ROUND(G211,3),2)</f>
      </c>
      <c s="36" t="s">
        <v>529</v>
      </c>
      <c>
        <f>(M211*21)/100</f>
      </c>
      <c t="s">
        <v>27</v>
      </c>
    </row>
    <row r="212" spans="1:5" ht="12.75">
      <c r="A212" s="35" t="s">
        <v>55</v>
      </c>
      <c r="E212" s="39" t="s">
        <v>5</v>
      </c>
    </row>
    <row r="213" spans="1:5" ht="12.75">
      <c r="A213" s="35" t="s">
        <v>56</v>
      </c>
      <c r="E213" s="40" t="s">
        <v>5</v>
      </c>
    </row>
    <row r="214" spans="1:5" ht="38.25">
      <c r="A214" t="s">
        <v>58</v>
      </c>
      <c r="E214" s="39" t="s">
        <v>8219</v>
      </c>
    </row>
    <row r="215" spans="1:16" ht="12.75">
      <c r="A215" t="s">
        <v>49</v>
      </c>
      <c s="34" t="s">
        <v>193</v>
      </c>
      <c s="34" t="s">
        <v>8280</v>
      </c>
      <c s="35" t="s">
        <v>5</v>
      </c>
      <c s="6" t="s">
        <v>8281</v>
      </c>
      <c s="36" t="s">
        <v>95</v>
      </c>
      <c s="37">
        <v>20</v>
      </c>
      <c s="36">
        <v>0</v>
      </c>
      <c s="36">
        <f>ROUND(G215*H215,6)</f>
      </c>
      <c r="L215" s="38">
        <v>0</v>
      </c>
      <c s="32">
        <f>ROUND(ROUND(L215,2)*ROUND(G215,3),2)</f>
      </c>
      <c s="36" t="s">
        <v>529</v>
      </c>
      <c>
        <f>(M215*21)/100</f>
      </c>
      <c t="s">
        <v>27</v>
      </c>
    </row>
    <row r="216" spans="1:5" ht="12.75">
      <c r="A216" s="35" t="s">
        <v>55</v>
      </c>
      <c r="E216" s="39" t="s">
        <v>5</v>
      </c>
    </row>
    <row r="217" spans="1:5" ht="12.75">
      <c r="A217" s="35" t="s">
        <v>56</v>
      </c>
      <c r="E217" s="40" t="s">
        <v>5</v>
      </c>
    </row>
    <row r="218" spans="1:5" ht="38.25">
      <c r="A218" t="s">
        <v>58</v>
      </c>
      <c r="E218" s="39" t="s">
        <v>8219</v>
      </c>
    </row>
    <row r="219" spans="1:16" ht="12.75">
      <c r="A219" t="s">
        <v>49</v>
      </c>
      <c s="34" t="s">
        <v>197</v>
      </c>
      <c s="34" t="s">
        <v>8282</v>
      </c>
      <c s="35" t="s">
        <v>5</v>
      </c>
      <c s="6" t="s">
        <v>8283</v>
      </c>
      <c s="36" t="s">
        <v>95</v>
      </c>
      <c s="37">
        <v>20</v>
      </c>
      <c s="36">
        <v>0</v>
      </c>
      <c s="36">
        <f>ROUND(G219*H219,6)</f>
      </c>
      <c r="L219" s="38">
        <v>0</v>
      </c>
      <c s="32">
        <f>ROUND(ROUND(L219,2)*ROUND(G219,3),2)</f>
      </c>
      <c s="36" t="s">
        <v>529</v>
      </c>
      <c>
        <f>(M219*21)/100</f>
      </c>
      <c t="s">
        <v>27</v>
      </c>
    </row>
    <row r="220" spans="1:5" ht="12.75">
      <c r="A220" s="35" t="s">
        <v>55</v>
      </c>
      <c r="E220" s="39" t="s">
        <v>5</v>
      </c>
    </row>
    <row r="221" spans="1:5" ht="12.75">
      <c r="A221" s="35" t="s">
        <v>56</v>
      </c>
      <c r="E221" s="40" t="s">
        <v>5</v>
      </c>
    </row>
    <row r="222" spans="1:5" ht="38.25">
      <c r="A222" t="s">
        <v>58</v>
      </c>
      <c r="E222" s="39" t="s">
        <v>8219</v>
      </c>
    </row>
    <row r="223" spans="1:16" ht="12.75">
      <c r="A223" t="s">
        <v>49</v>
      </c>
      <c s="34" t="s">
        <v>201</v>
      </c>
      <c s="34" t="s">
        <v>8284</v>
      </c>
      <c s="35" t="s">
        <v>5</v>
      </c>
      <c s="6" t="s">
        <v>8285</v>
      </c>
      <c s="36" t="s">
        <v>95</v>
      </c>
      <c s="37">
        <v>130</v>
      </c>
      <c s="36">
        <v>0</v>
      </c>
      <c s="36">
        <f>ROUND(G223*H223,6)</f>
      </c>
      <c r="L223" s="38">
        <v>0</v>
      </c>
      <c s="32">
        <f>ROUND(ROUND(L223,2)*ROUND(G223,3),2)</f>
      </c>
      <c s="36" t="s">
        <v>529</v>
      </c>
      <c>
        <f>(M223*21)/100</f>
      </c>
      <c t="s">
        <v>27</v>
      </c>
    </row>
    <row r="224" spans="1:5" ht="12.75">
      <c r="A224" s="35" t="s">
        <v>55</v>
      </c>
      <c r="E224" s="39" t="s">
        <v>5</v>
      </c>
    </row>
    <row r="225" spans="1:5" ht="12.75">
      <c r="A225" s="35" t="s">
        <v>56</v>
      </c>
      <c r="E225" s="40" t="s">
        <v>5</v>
      </c>
    </row>
    <row r="226" spans="1:5" ht="38.25">
      <c r="A226" t="s">
        <v>58</v>
      </c>
      <c r="E226" s="39" t="s">
        <v>8219</v>
      </c>
    </row>
    <row r="227" spans="1:16" ht="12.75">
      <c r="A227" t="s">
        <v>49</v>
      </c>
      <c s="34" t="s">
        <v>205</v>
      </c>
      <c s="34" t="s">
        <v>8286</v>
      </c>
      <c s="35" t="s">
        <v>5</v>
      </c>
      <c s="6" t="s">
        <v>8287</v>
      </c>
      <c s="36" t="s">
        <v>95</v>
      </c>
      <c s="37">
        <v>10</v>
      </c>
      <c s="36">
        <v>0</v>
      </c>
      <c s="36">
        <f>ROUND(G227*H227,6)</f>
      </c>
      <c r="L227" s="38">
        <v>0</v>
      </c>
      <c s="32">
        <f>ROUND(ROUND(L227,2)*ROUND(G227,3),2)</f>
      </c>
      <c s="36" t="s">
        <v>529</v>
      </c>
      <c>
        <f>(M227*21)/100</f>
      </c>
      <c t="s">
        <v>27</v>
      </c>
    </row>
    <row r="228" spans="1:5" ht="12.75">
      <c r="A228" s="35" t="s">
        <v>55</v>
      </c>
      <c r="E228" s="39" t="s">
        <v>5</v>
      </c>
    </row>
    <row r="229" spans="1:5" ht="12.75">
      <c r="A229" s="35" t="s">
        <v>56</v>
      </c>
      <c r="E229" s="40" t="s">
        <v>5</v>
      </c>
    </row>
    <row r="230" spans="1:5" ht="38.25">
      <c r="A230" t="s">
        <v>58</v>
      </c>
      <c r="E230" s="39" t="s">
        <v>8219</v>
      </c>
    </row>
    <row r="231" spans="1:16" ht="12.75">
      <c r="A231" t="s">
        <v>49</v>
      </c>
      <c s="34" t="s">
        <v>209</v>
      </c>
      <c s="34" t="s">
        <v>8288</v>
      </c>
      <c s="35" t="s">
        <v>5</v>
      </c>
      <c s="6" t="s">
        <v>8289</v>
      </c>
      <c s="36" t="s">
        <v>95</v>
      </c>
      <c s="37">
        <v>105</v>
      </c>
      <c s="36">
        <v>0</v>
      </c>
      <c s="36">
        <f>ROUND(G231*H231,6)</f>
      </c>
      <c r="L231" s="38">
        <v>0</v>
      </c>
      <c s="32">
        <f>ROUND(ROUND(L231,2)*ROUND(G231,3),2)</f>
      </c>
      <c s="36" t="s">
        <v>529</v>
      </c>
      <c>
        <f>(M231*21)/100</f>
      </c>
      <c t="s">
        <v>27</v>
      </c>
    </row>
    <row r="232" spans="1:5" ht="12.75">
      <c r="A232" s="35" t="s">
        <v>55</v>
      </c>
      <c r="E232" s="39" t="s">
        <v>5</v>
      </c>
    </row>
    <row r="233" spans="1:5" ht="12.75">
      <c r="A233" s="35" t="s">
        <v>56</v>
      </c>
      <c r="E233" s="40" t="s">
        <v>5</v>
      </c>
    </row>
    <row r="234" spans="1:5" ht="38.25">
      <c r="A234" t="s">
        <v>58</v>
      </c>
      <c r="E234" s="39" t="s">
        <v>8219</v>
      </c>
    </row>
    <row r="235" spans="1:16" ht="12.75">
      <c r="A235" t="s">
        <v>49</v>
      </c>
      <c s="34" t="s">
        <v>213</v>
      </c>
      <c s="34" t="s">
        <v>8290</v>
      </c>
      <c s="35" t="s">
        <v>5</v>
      </c>
      <c s="6" t="s">
        <v>8291</v>
      </c>
      <c s="36" t="s">
        <v>5413</v>
      </c>
      <c s="37">
        <v>1</v>
      </c>
      <c s="36">
        <v>0</v>
      </c>
      <c s="36">
        <f>ROUND(G235*H235,6)</f>
      </c>
      <c r="L235" s="38">
        <v>0</v>
      </c>
      <c s="32">
        <f>ROUND(ROUND(L235,2)*ROUND(G235,3),2)</f>
      </c>
      <c s="36" t="s">
        <v>529</v>
      </c>
      <c>
        <f>(M235*21)/100</f>
      </c>
      <c t="s">
        <v>27</v>
      </c>
    </row>
    <row r="236" spans="1:5" ht="12.75">
      <c r="A236" s="35" t="s">
        <v>55</v>
      </c>
      <c r="E236" s="39" t="s">
        <v>8266</v>
      </c>
    </row>
    <row r="237" spans="1:5" ht="12.75">
      <c r="A237" s="35" t="s">
        <v>56</v>
      </c>
      <c r="E237" s="40" t="s">
        <v>5</v>
      </c>
    </row>
    <row r="238" spans="1:5" ht="38.25">
      <c r="A238" t="s">
        <v>58</v>
      </c>
      <c r="E238" s="39" t="s">
        <v>8219</v>
      </c>
    </row>
    <row r="239" spans="1:16" ht="12.75">
      <c r="A239" t="s">
        <v>49</v>
      </c>
      <c s="34" t="s">
        <v>217</v>
      </c>
      <c s="34" t="s">
        <v>8292</v>
      </c>
      <c s="35" t="s">
        <v>5</v>
      </c>
      <c s="6" t="s">
        <v>8293</v>
      </c>
      <c s="36" t="s">
        <v>5413</v>
      </c>
      <c s="37">
        <v>4</v>
      </c>
      <c s="36">
        <v>0</v>
      </c>
      <c s="36">
        <f>ROUND(G239*H239,6)</f>
      </c>
      <c r="L239" s="38">
        <v>0</v>
      </c>
      <c s="32">
        <f>ROUND(ROUND(L239,2)*ROUND(G239,3),2)</f>
      </c>
      <c s="36" t="s">
        <v>529</v>
      </c>
      <c>
        <f>(M239*21)/100</f>
      </c>
      <c t="s">
        <v>27</v>
      </c>
    </row>
    <row r="240" spans="1:5" ht="12.75">
      <c r="A240" s="35" t="s">
        <v>55</v>
      </c>
      <c r="E240" s="39" t="s">
        <v>8266</v>
      </c>
    </row>
    <row r="241" spans="1:5" ht="12.75">
      <c r="A241" s="35" t="s">
        <v>56</v>
      </c>
      <c r="E241" s="40" t="s">
        <v>5</v>
      </c>
    </row>
    <row r="242" spans="1:5" ht="38.25">
      <c r="A242" t="s">
        <v>58</v>
      </c>
      <c r="E242" s="39" t="s">
        <v>8219</v>
      </c>
    </row>
    <row r="243" spans="1:16" ht="12.75">
      <c r="A243" t="s">
        <v>49</v>
      </c>
      <c s="34" t="s">
        <v>221</v>
      </c>
      <c s="34" t="s">
        <v>8294</v>
      </c>
      <c s="35" t="s">
        <v>5</v>
      </c>
      <c s="6" t="s">
        <v>8295</v>
      </c>
      <c s="36" t="s">
        <v>1908</v>
      </c>
      <c s="37">
        <v>20</v>
      </c>
      <c s="36">
        <v>0</v>
      </c>
      <c s="36">
        <f>ROUND(G243*H243,6)</f>
      </c>
      <c r="L243" s="38">
        <v>0</v>
      </c>
      <c s="32">
        <f>ROUND(ROUND(L243,2)*ROUND(G243,3),2)</f>
      </c>
      <c s="36" t="s">
        <v>529</v>
      </c>
      <c>
        <f>(M243*21)/100</f>
      </c>
      <c t="s">
        <v>27</v>
      </c>
    </row>
    <row r="244" spans="1:5" ht="12.75">
      <c r="A244" s="35" t="s">
        <v>55</v>
      </c>
      <c r="E244" s="39" t="s">
        <v>5</v>
      </c>
    </row>
    <row r="245" spans="1:5" ht="12.75">
      <c r="A245" s="35" t="s">
        <v>56</v>
      </c>
      <c r="E245" s="40" t="s">
        <v>5</v>
      </c>
    </row>
    <row r="246" spans="1:5" ht="38.25">
      <c r="A246" t="s">
        <v>58</v>
      </c>
      <c r="E246" s="39" t="s">
        <v>8219</v>
      </c>
    </row>
    <row r="247" spans="1:16" ht="25.5">
      <c r="A247" t="s">
        <v>49</v>
      </c>
      <c s="34" t="s">
        <v>225</v>
      </c>
      <c s="34" t="s">
        <v>8296</v>
      </c>
      <c s="35" t="s">
        <v>5</v>
      </c>
      <c s="6" t="s">
        <v>8297</v>
      </c>
      <c s="36" t="s">
        <v>95</v>
      </c>
      <c s="37">
        <v>26</v>
      </c>
      <c s="36">
        <v>0</v>
      </c>
      <c s="36">
        <f>ROUND(G247*H247,6)</f>
      </c>
      <c r="L247" s="38">
        <v>0</v>
      </c>
      <c s="32">
        <f>ROUND(ROUND(L247,2)*ROUND(G247,3),2)</f>
      </c>
      <c s="36" t="s">
        <v>529</v>
      </c>
      <c>
        <f>(M247*21)/100</f>
      </c>
      <c t="s">
        <v>27</v>
      </c>
    </row>
    <row r="248" spans="1:5" ht="12.75">
      <c r="A248" s="35" t="s">
        <v>55</v>
      </c>
      <c r="E248" s="39" t="s">
        <v>8298</v>
      </c>
    </row>
    <row r="249" spans="1:5" ht="12.75">
      <c r="A249" s="35" t="s">
        <v>56</v>
      </c>
      <c r="E249" s="40" t="s">
        <v>5</v>
      </c>
    </row>
    <row r="250" spans="1:5" ht="38.25">
      <c r="A250" t="s">
        <v>58</v>
      </c>
      <c r="E250" s="39" t="s">
        <v>8219</v>
      </c>
    </row>
    <row r="251" spans="1:16" ht="25.5">
      <c r="A251" t="s">
        <v>49</v>
      </c>
      <c s="34" t="s">
        <v>229</v>
      </c>
      <c s="34" t="s">
        <v>8299</v>
      </c>
      <c s="35" t="s">
        <v>5</v>
      </c>
      <c s="6" t="s">
        <v>8300</v>
      </c>
      <c s="36" t="s">
        <v>95</v>
      </c>
      <c s="37">
        <v>18</v>
      </c>
      <c s="36">
        <v>0</v>
      </c>
      <c s="36">
        <f>ROUND(G251*H251,6)</f>
      </c>
      <c r="L251" s="38">
        <v>0</v>
      </c>
      <c s="32">
        <f>ROUND(ROUND(L251,2)*ROUND(G251,3),2)</f>
      </c>
      <c s="36" t="s">
        <v>529</v>
      </c>
      <c>
        <f>(M251*21)/100</f>
      </c>
      <c t="s">
        <v>27</v>
      </c>
    </row>
    <row r="252" spans="1:5" ht="12.75">
      <c r="A252" s="35" t="s">
        <v>55</v>
      </c>
      <c r="E252" s="39" t="s">
        <v>8298</v>
      </c>
    </row>
    <row r="253" spans="1:5" ht="12.75">
      <c r="A253" s="35" t="s">
        <v>56</v>
      </c>
      <c r="E253" s="40" t="s">
        <v>5</v>
      </c>
    </row>
    <row r="254" spans="1:5" ht="38.25">
      <c r="A254" t="s">
        <v>58</v>
      </c>
      <c r="E254" s="39" t="s">
        <v>8219</v>
      </c>
    </row>
    <row r="255" spans="1:16" ht="12.75">
      <c r="A255" t="s">
        <v>49</v>
      </c>
      <c s="34" t="s">
        <v>233</v>
      </c>
      <c s="34" t="s">
        <v>8301</v>
      </c>
      <c s="35" t="s">
        <v>5</v>
      </c>
      <c s="6" t="s">
        <v>8302</v>
      </c>
      <c s="36" t="s">
        <v>95</v>
      </c>
      <c s="37">
        <v>14</v>
      </c>
      <c s="36">
        <v>0</v>
      </c>
      <c s="36">
        <f>ROUND(G255*H255,6)</f>
      </c>
      <c r="L255" s="38">
        <v>0</v>
      </c>
      <c s="32">
        <f>ROUND(ROUND(L255,2)*ROUND(G255,3),2)</f>
      </c>
      <c s="36" t="s">
        <v>529</v>
      </c>
      <c>
        <f>(M255*21)/100</f>
      </c>
      <c t="s">
        <v>27</v>
      </c>
    </row>
    <row r="256" spans="1:5" ht="12.75">
      <c r="A256" s="35" t="s">
        <v>55</v>
      </c>
      <c r="E256" s="39" t="s">
        <v>8303</v>
      </c>
    </row>
    <row r="257" spans="1:5" ht="12.75">
      <c r="A257" s="35" t="s">
        <v>56</v>
      </c>
      <c r="E257" s="40" t="s">
        <v>5</v>
      </c>
    </row>
    <row r="258" spans="1:5" ht="38.25">
      <c r="A258" t="s">
        <v>58</v>
      </c>
      <c r="E258" s="39" t="s">
        <v>8219</v>
      </c>
    </row>
    <row r="259" spans="1:16" ht="12.75">
      <c r="A259" t="s">
        <v>49</v>
      </c>
      <c s="34" t="s">
        <v>237</v>
      </c>
      <c s="34" t="s">
        <v>8304</v>
      </c>
      <c s="35" t="s">
        <v>5</v>
      </c>
      <c s="6" t="s">
        <v>8305</v>
      </c>
      <c s="36" t="s">
        <v>5413</v>
      </c>
      <c s="37">
        <v>2</v>
      </c>
      <c s="36">
        <v>0</v>
      </c>
      <c s="36">
        <f>ROUND(G259*H259,6)</f>
      </c>
      <c r="L259" s="38">
        <v>0</v>
      </c>
      <c s="32">
        <f>ROUND(ROUND(L259,2)*ROUND(G259,3),2)</f>
      </c>
      <c s="36" t="s">
        <v>529</v>
      </c>
      <c>
        <f>(M259*21)/100</f>
      </c>
      <c t="s">
        <v>27</v>
      </c>
    </row>
    <row r="260" spans="1:5" ht="12.75">
      <c r="A260" s="35" t="s">
        <v>55</v>
      </c>
      <c r="E260" s="39" t="s">
        <v>8266</v>
      </c>
    </row>
    <row r="261" spans="1:5" ht="12.75">
      <c r="A261" s="35" t="s">
        <v>56</v>
      </c>
      <c r="E261" s="40" t="s">
        <v>5</v>
      </c>
    </row>
    <row r="262" spans="1:5" ht="38.25">
      <c r="A262" t="s">
        <v>58</v>
      </c>
      <c r="E262" s="39" t="s">
        <v>8219</v>
      </c>
    </row>
    <row r="263" spans="1:16" ht="12.75">
      <c r="A263" t="s">
        <v>49</v>
      </c>
      <c s="34" t="s">
        <v>241</v>
      </c>
      <c s="34" t="s">
        <v>8306</v>
      </c>
      <c s="35" t="s">
        <v>5</v>
      </c>
      <c s="6" t="s">
        <v>8307</v>
      </c>
      <c s="36" t="s">
        <v>5413</v>
      </c>
      <c s="37">
        <v>6</v>
      </c>
      <c s="36">
        <v>0</v>
      </c>
      <c s="36">
        <f>ROUND(G263*H263,6)</f>
      </c>
      <c r="L263" s="38">
        <v>0</v>
      </c>
      <c s="32">
        <f>ROUND(ROUND(L263,2)*ROUND(G263,3),2)</f>
      </c>
      <c s="36" t="s">
        <v>529</v>
      </c>
      <c>
        <f>(M263*21)/100</f>
      </c>
      <c t="s">
        <v>27</v>
      </c>
    </row>
    <row r="264" spans="1:5" ht="12.75">
      <c r="A264" s="35" t="s">
        <v>55</v>
      </c>
      <c r="E264" s="39" t="s">
        <v>5</v>
      </c>
    </row>
    <row r="265" spans="1:5" ht="12.75">
      <c r="A265" s="35" t="s">
        <v>56</v>
      </c>
      <c r="E265" s="40" t="s">
        <v>5</v>
      </c>
    </row>
    <row r="266" spans="1:5" ht="38.25">
      <c r="A266" t="s">
        <v>58</v>
      </c>
      <c r="E266" s="39" t="s">
        <v>8219</v>
      </c>
    </row>
    <row r="267" spans="1:16" ht="12.75">
      <c r="A267" t="s">
        <v>49</v>
      </c>
      <c s="34" t="s">
        <v>245</v>
      </c>
      <c s="34" t="s">
        <v>8308</v>
      </c>
      <c s="35" t="s">
        <v>5</v>
      </c>
      <c s="6" t="s">
        <v>8309</v>
      </c>
      <c s="36" t="s">
        <v>5413</v>
      </c>
      <c s="37">
        <v>4</v>
      </c>
      <c s="36">
        <v>0</v>
      </c>
      <c s="36">
        <f>ROUND(G267*H267,6)</f>
      </c>
      <c r="L267" s="38">
        <v>0</v>
      </c>
      <c s="32">
        <f>ROUND(ROUND(L267,2)*ROUND(G267,3),2)</f>
      </c>
      <c s="36" t="s">
        <v>529</v>
      </c>
      <c>
        <f>(M267*21)/100</f>
      </c>
      <c t="s">
        <v>27</v>
      </c>
    </row>
    <row r="268" spans="1:5" ht="12.75">
      <c r="A268" s="35" t="s">
        <v>55</v>
      </c>
      <c r="E268" s="39" t="s">
        <v>8266</v>
      </c>
    </row>
    <row r="269" spans="1:5" ht="12.75">
      <c r="A269" s="35" t="s">
        <v>56</v>
      </c>
      <c r="E269" s="40" t="s">
        <v>5</v>
      </c>
    </row>
    <row r="270" spans="1:5" ht="38.25">
      <c r="A270" t="s">
        <v>58</v>
      </c>
      <c r="E270" s="39" t="s">
        <v>8219</v>
      </c>
    </row>
    <row r="271" spans="1:16" ht="12.75">
      <c r="A271" t="s">
        <v>49</v>
      </c>
      <c s="34" t="s">
        <v>249</v>
      </c>
      <c s="34" t="s">
        <v>8310</v>
      </c>
      <c s="35" t="s">
        <v>5</v>
      </c>
      <c s="6" t="s">
        <v>8311</v>
      </c>
      <c s="36" t="s">
        <v>5413</v>
      </c>
      <c s="37">
        <v>4</v>
      </c>
      <c s="36">
        <v>0</v>
      </c>
      <c s="36">
        <f>ROUND(G271*H271,6)</f>
      </c>
      <c r="L271" s="38">
        <v>0</v>
      </c>
      <c s="32">
        <f>ROUND(ROUND(L271,2)*ROUND(G271,3),2)</f>
      </c>
      <c s="36" t="s">
        <v>529</v>
      </c>
      <c>
        <f>(M271*21)/100</f>
      </c>
      <c t="s">
        <v>27</v>
      </c>
    </row>
    <row r="272" spans="1:5" ht="12.75">
      <c r="A272" s="35" t="s">
        <v>55</v>
      </c>
      <c r="E272" s="39" t="s">
        <v>5</v>
      </c>
    </row>
    <row r="273" spans="1:5" ht="12.75">
      <c r="A273" s="35" t="s">
        <v>56</v>
      </c>
      <c r="E273" s="40" t="s">
        <v>5</v>
      </c>
    </row>
    <row r="274" spans="1:5" ht="38.25">
      <c r="A274" t="s">
        <v>58</v>
      </c>
      <c r="E274" s="39" t="s">
        <v>8219</v>
      </c>
    </row>
    <row r="275" spans="1:16" ht="12.75">
      <c r="A275" t="s">
        <v>49</v>
      </c>
      <c s="34" t="s">
        <v>253</v>
      </c>
      <c s="34" t="s">
        <v>8312</v>
      </c>
      <c s="35" t="s">
        <v>5</v>
      </c>
      <c s="6" t="s">
        <v>8313</v>
      </c>
      <c s="36" t="s">
        <v>5413</v>
      </c>
      <c s="37">
        <v>5</v>
      </c>
      <c s="36">
        <v>0</v>
      </c>
      <c s="36">
        <f>ROUND(G275*H275,6)</f>
      </c>
      <c r="L275" s="38">
        <v>0</v>
      </c>
      <c s="32">
        <f>ROUND(ROUND(L275,2)*ROUND(G275,3),2)</f>
      </c>
      <c s="36" t="s">
        <v>529</v>
      </c>
      <c>
        <f>(M275*21)/100</f>
      </c>
      <c t="s">
        <v>27</v>
      </c>
    </row>
    <row r="276" spans="1:5" ht="12.75">
      <c r="A276" s="35" t="s">
        <v>55</v>
      </c>
      <c r="E276" s="39" t="s">
        <v>5</v>
      </c>
    </row>
    <row r="277" spans="1:5" ht="12.75">
      <c r="A277" s="35" t="s">
        <v>56</v>
      </c>
      <c r="E277" s="40" t="s">
        <v>5</v>
      </c>
    </row>
    <row r="278" spans="1:5" ht="38.25">
      <c r="A278" t="s">
        <v>58</v>
      </c>
      <c r="E278" s="39" t="s">
        <v>8219</v>
      </c>
    </row>
    <row r="279" spans="1:16" ht="12.75">
      <c r="A279" t="s">
        <v>49</v>
      </c>
      <c s="34" t="s">
        <v>257</v>
      </c>
      <c s="34" t="s">
        <v>8314</v>
      </c>
      <c s="35" t="s">
        <v>5</v>
      </c>
      <c s="6" t="s">
        <v>8315</v>
      </c>
      <c s="36" t="s">
        <v>5413</v>
      </c>
      <c s="37">
        <v>1</v>
      </c>
      <c s="36">
        <v>0</v>
      </c>
      <c s="36">
        <f>ROUND(G279*H279,6)</f>
      </c>
      <c r="L279" s="38">
        <v>0</v>
      </c>
      <c s="32">
        <f>ROUND(ROUND(L279,2)*ROUND(G279,3),2)</f>
      </c>
      <c s="36" t="s">
        <v>529</v>
      </c>
      <c>
        <f>(M279*21)/100</f>
      </c>
      <c t="s">
        <v>27</v>
      </c>
    </row>
    <row r="280" spans="1:5" ht="12.75">
      <c r="A280" s="35" t="s">
        <v>55</v>
      </c>
      <c r="E280" s="39" t="s">
        <v>5</v>
      </c>
    </row>
    <row r="281" spans="1:5" ht="12.75">
      <c r="A281" s="35" t="s">
        <v>56</v>
      </c>
      <c r="E281" s="40" t="s">
        <v>5</v>
      </c>
    </row>
    <row r="282" spans="1:5" ht="38.25">
      <c r="A282" t="s">
        <v>58</v>
      </c>
      <c r="E282" s="39" t="s">
        <v>8219</v>
      </c>
    </row>
    <row r="283" spans="1:13" ht="12.75">
      <c r="A283" t="s">
        <v>46</v>
      </c>
      <c r="C283" s="31" t="s">
        <v>1395</v>
      </c>
      <c r="E283" s="33" t="s">
        <v>1577</v>
      </c>
      <c r="J283" s="32">
        <f>0</f>
      </c>
      <c s="32">
        <f>0</f>
      </c>
      <c s="32">
        <f>0+L284+L288+L292+L296+L300</f>
      </c>
      <c s="32">
        <f>0+M284+M288+M292+M296+M300</f>
      </c>
    </row>
    <row r="284" spans="1:16" ht="12.75">
      <c r="A284" t="s">
        <v>49</v>
      </c>
      <c s="34" t="s">
        <v>261</v>
      </c>
      <c s="34" t="s">
        <v>8316</v>
      </c>
      <c s="35" t="s">
        <v>5</v>
      </c>
      <c s="6" t="s">
        <v>8317</v>
      </c>
      <c s="36" t="s">
        <v>5413</v>
      </c>
      <c s="37">
        <v>1</v>
      </c>
      <c s="36">
        <v>0</v>
      </c>
      <c s="36">
        <f>ROUND(G284*H284,6)</f>
      </c>
      <c r="L284" s="38">
        <v>0</v>
      </c>
      <c s="32">
        <f>ROUND(ROUND(L284,2)*ROUND(G284,3),2)</f>
      </c>
      <c s="36" t="s">
        <v>529</v>
      </c>
      <c>
        <f>(M284*21)/100</f>
      </c>
      <c t="s">
        <v>27</v>
      </c>
    </row>
    <row r="285" spans="1:5" ht="12.75">
      <c r="A285" s="35" t="s">
        <v>55</v>
      </c>
      <c r="E285" s="39" t="s">
        <v>5</v>
      </c>
    </row>
    <row r="286" spans="1:5" ht="12.75">
      <c r="A286" s="35" t="s">
        <v>56</v>
      </c>
      <c r="E286" s="40" t="s">
        <v>5</v>
      </c>
    </row>
    <row r="287" spans="1:5" ht="38.25">
      <c r="A287" t="s">
        <v>58</v>
      </c>
      <c r="E287" s="39" t="s">
        <v>8219</v>
      </c>
    </row>
    <row r="288" spans="1:16" ht="12.75">
      <c r="A288" t="s">
        <v>49</v>
      </c>
      <c s="34" t="s">
        <v>265</v>
      </c>
      <c s="34" t="s">
        <v>8318</v>
      </c>
      <c s="35" t="s">
        <v>5</v>
      </c>
      <c s="6" t="s">
        <v>8319</v>
      </c>
      <c s="36" t="s">
        <v>5413</v>
      </c>
      <c s="37">
        <v>1</v>
      </c>
      <c s="36">
        <v>0</v>
      </c>
      <c s="36">
        <f>ROUND(G288*H288,6)</f>
      </c>
      <c r="L288" s="38">
        <v>0</v>
      </c>
      <c s="32">
        <f>ROUND(ROUND(L288,2)*ROUND(G288,3),2)</f>
      </c>
      <c s="36" t="s">
        <v>529</v>
      </c>
      <c>
        <f>(M288*21)/100</f>
      </c>
      <c t="s">
        <v>27</v>
      </c>
    </row>
    <row r="289" spans="1:5" ht="12.75">
      <c r="A289" s="35" t="s">
        <v>55</v>
      </c>
      <c r="E289" s="39" t="s">
        <v>5</v>
      </c>
    </row>
    <row r="290" spans="1:5" ht="12.75">
      <c r="A290" s="35" t="s">
        <v>56</v>
      </c>
      <c r="E290" s="40" t="s">
        <v>5</v>
      </c>
    </row>
    <row r="291" spans="1:5" ht="38.25">
      <c r="A291" t="s">
        <v>58</v>
      </c>
      <c r="E291" s="39" t="s">
        <v>8219</v>
      </c>
    </row>
    <row r="292" spans="1:16" ht="12.75">
      <c r="A292" t="s">
        <v>49</v>
      </c>
      <c s="34" t="s">
        <v>269</v>
      </c>
      <c s="34" t="s">
        <v>8320</v>
      </c>
      <c s="35" t="s">
        <v>5</v>
      </c>
      <c s="6" t="s">
        <v>8321</v>
      </c>
      <c s="36" t="s">
        <v>276</v>
      </c>
      <c s="37">
        <v>6</v>
      </c>
      <c s="36">
        <v>0</v>
      </c>
      <c s="36">
        <f>ROUND(G292*H292,6)</f>
      </c>
      <c r="L292" s="38">
        <v>0</v>
      </c>
      <c s="32">
        <f>ROUND(ROUND(L292,2)*ROUND(G292,3),2)</f>
      </c>
      <c s="36" t="s">
        <v>529</v>
      </c>
      <c>
        <f>(M292*21)/100</f>
      </c>
      <c t="s">
        <v>27</v>
      </c>
    </row>
    <row r="293" spans="1:5" ht="12.75">
      <c r="A293" s="35" t="s">
        <v>55</v>
      </c>
      <c r="E293" s="39" t="s">
        <v>5</v>
      </c>
    </row>
    <row r="294" spans="1:5" ht="12.75">
      <c r="A294" s="35" t="s">
        <v>56</v>
      </c>
      <c r="E294" s="40" t="s">
        <v>5</v>
      </c>
    </row>
    <row r="295" spans="1:5" ht="38.25">
      <c r="A295" t="s">
        <v>58</v>
      </c>
      <c r="E295" s="39" t="s">
        <v>8219</v>
      </c>
    </row>
    <row r="296" spans="1:16" ht="12.75">
      <c r="A296" t="s">
        <v>49</v>
      </c>
      <c s="34" t="s">
        <v>273</v>
      </c>
      <c s="34" t="s">
        <v>8322</v>
      </c>
      <c s="35" t="s">
        <v>5</v>
      </c>
      <c s="6" t="s">
        <v>8323</v>
      </c>
      <c s="36" t="s">
        <v>276</v>
      </c>
      <c s="37">
        <v>4</v>
      </c>
      <c s="36">
        <v>0</v>
      </c>
      <c s="36">
        <f>ROUND(G296*H296,6)</f>
      </c>
      <c r="L296" s="38">
        <v>0</v>
      </c>
      <c s="32">
        <f>ROUND(ROUND(L296,2)*ROUND(G296,3),2)</f>
      </c>
      <c s="36" t="s">
        <v>529</v>
      </c>
      <c>
        <f>(M296*21)/100</f>
      </c>
      <c t="s">
        <v>27</v>
      </c>
    </row>
    <row r="297" spans="1:5" ht="12.75">
      <c r="A297" s="35" t="s">
        <v>55</v>
      </c>
      <c r="E297" s="39" t="s">
        <v>5</v>
      </c>
    </row>
    <row r="298" spans="1:5" ht="12.75">
      <c r="A298" s="35" t="s">
        <v>56</v>
      </c>
      <c r="E298" s="40" t="s">
        <v>5</v>
      </c>
    </row>
    <row r="299" spans="1:5" ht="38.25">
      <c r="A299" t="s">
        <v>58</v>
      </c>
      <c r="E299" s="39" t="s">
        <v>8219</v>
      </c>
    </row>
    <row r="300" spans="1:16" ht="12.75">
      <c r="A300" t="s">
        <v>49</v>
      </c>
      <c s="34" t="s">
        <v>278</v>
      </c>
      <c s="34" t="s">
        <v>8324</v>
      </c>
      <c s="35" t="s">
        <v>5</v>
      </c>
      <c s="6" t="s">
        <v>8325</v>
      </c>
      <c s="36" t="s">
        <v>276</v>
      </c>
      <c s="37">
        <v>14</v>
      </c>
      <c s="36">
        <v>0</v>
      </c>
      <c s="36">
        <f>ROUND(G300*H300,6)</f>
      </c>
      <c r="L300" s="38">
        <v>0</v>
      </c>
      <c s="32">
        <f>ROUND(ROUND(L300,2)*ROUND(G300,3),2)</f>
      </c>
      <c s="36" t="s">
        <v>529</v>
      </c>
      <c>
        <f>(M300*21)/100</f>
      </c>
      <c t="s">
        <v>27</v>
      </c>
    </row>
    <row r="301" spans="1:5" ht="12.75">
      <c r="A301" s="35" t="s">
        <v>55</v>
      </c>
      <c r="E301" s="39" t="s">
        <v>5</v>
      </c>
    </row>
    <row r="302" spans="1:5" ht="12.75">
      <c r="A302" s="35" t="s">
        <v>56</v>
      </c>
      <c r="E302" s="40" t="s">
        <v>5</v>
      </c>
    </row>
    <row r="303" spans="1:5" ht="38.25">
      <c r="A303" t="s">
        <v>58</v>
      </c>
      <c r="E303" s="39" t="s">
        <v>8219</v>
      </c>
    </row>
    <row r="304" spans="1:13" ht="12.75">
      <c r="A304" t="s">
        <v>3159</v>
      </c>
      <c r="C304" s="31" t="s">
        <v>8326</v>
      </c>
      <c r="E304" s="33" t="s">
        <v>8327</v>
      </c>
      <c r="J304" s="32">
        <f>0+J305</f>
      </c>
      <c s="32">
        <f>0+K305</f>
      </c>
      <c s="32">
        <f>0+L305</f>
      </c>
      <c s="32">
        <f>0+M305</f>
      </c>
    </row>
    <row r="305" spans="1:13" ht="12.75">
      <c r="A305" t="s">
        <v>46</v>
      </c>
      <c r="C305" s="31" t="s">
        <v>382</v>
      </c>
      <c r="E305" s="33" t="s">
        <v>8328</v>
      </c>
      <c r="J305" s="32">
        <f>0</f>
      </c>
      <c s="32">
        <f>0</f>
      </c>
      <c s="32">
        <f>0+L306+L310+L314+L318+L322+L326+L330+L334+L338+L342+L346+L350</f>
      </c>
      <c s="32">
        <f>0+M306+M310+M314+M318+M322+M326+M330+M334+M338+M342+M346+M350</f>
      </c>
    </row>
    <row r="306" spans="1:16" ht="12.75">
      <c r="A306" t="s">
        <v>49</v>
      </c>
      <c s="34" t="s">
        <v>71</v>
      </c>
      <c s="34" t="s">
        <v>384</v>
      </c>
      <c s="35" t="s">
        <v>5</v>
      </c>
      <c s="6" t="s">
        <v>8329</v>
      </c>
      <c s="36" t="s">
        <v>90</v>
      </c>
      <c s="37">
        <v>1</v>
      </c>
      <c s="36">
        <v>0</v>
      </c>
      <c s="36">
        <f>ROUND(G306*H306,6)</f>
      </c>
      <c r="L306" s="38">
        <v>0</v>
      </c>
      <c s="32">
        <f>ROUND(ROUND(L306,2)*ROUND(G306,3),2)</f>
      </c>
      <c s="36" t="s">
        <v>386</v>
      </c>
      <c>
        <f>(M306*21)/100</f>
      </c>
      <c t="s">
        <v>27</v>
      </c>
    </row>
    <row r="307" spans="1:5" ht="12.75">
      <c r="A307" s="35" t="s">
        <v>55</v>
      </c>
      <c r="E307" s="39" t="s">
        <v>387</v>
      </c>
    </row>
    <row r="308" spans="1:5" ht="12.75">
      <c r="A308" s="35" t="s">
        <v>56</v>
      </c>
      <c r="E308" s="40" t="s">
        <v>5</v>
      </c>
    </row>
    <row r="309" spans="1:5" ht="51">
      <c r="A309" t="s">
        <v>58</v>
      </c>
      <c r="E309" s="39" t="s">
        <v>389</v>
      </c>
    </row>
    <row r="310" spans="1:16" ht="12.75">
      <c r="A310" t="s">
        <v>49</v>
      </c>
      <c s="34" t="s">
        <v>27</v>
      </c>
      <c s="34" t="s">
        <v>390</v>
      </c>
      <c s="35" t="s">
        <v>5</v>
      </c>
      <c s="6" t="s">
        <v>8330</v>
      </c>
      <c s="36" t="s">
        <v>90</v>
      </c>
      <c s="37">
        <v>1</v>
      </c>
      <c s="36">
        <v>0</v>
      </c>
      <c s="36">
        <f>ROUND(G310*H310,6)</f>
      </c>
      <c r="L310" s="38">
        <v>0</v>
      </c>
      <c s="32">
        <f>ROUND(ROUND(L310,2)*ROUND(G310,3),2)</f>
      </c>
      <c s="36" t="s">
        <v>386</v>
      </c>
      <c>
        <f>(M310*21)/100</f>
      </c>
      <c t="s">
        <v>27</v>
      </c>
    </row>
    <row r="311" spans="1:5" ht="12.75">
      <c r="A311" s="35" t="s">
        <v>55</v>
      </c>
      <c r="E311" s="39" t="s">
        <v>392</v>
      </c>
    </row>
    <row r="312" spans="1:5" ht="12.75">
      <c r="A312" s="35" t="s">
        <v>56</v>
      </c>
      <c r="E312" s="40" t="s">
        <v>5</v>
      </c>
    </row>
    <row r="313" spans="1:5" ht="38.25">
      <c r="A313" t="s">
        <v>58</v>
      </c>
      <c r="E313" s="39" t="s">
        <v>393</v>
      </c>
    </row>
    <row r="314" spans="1:16" ht="12.75">
      <c r="A314" t="s">
        <v>49</v>
      </c>
      <c s="34" t="s">
        <v>26</v>
      </c>
      <c s="34" t="s">
        <v>394</v>
      </c>
      <c s="35" t="s">
        <v>5</v>
      </c>
      <c s="6" t="s">
        <v>395</v>
      </c>
      <c s="36" t="s">
        <v>90</v>
      </c>
      <c s="37">
        <v>1</v>
      </c>
      <c s="36">
        <v>0</v>
      </c>
      <c s="36">
        <f>ROUND(G314*H314,6)</f>
      </c>
      <c r="L314" s="38">
        <v>0</v>
      </c>
      <c s="32">
        <f>ROUND(ROUND(L314,2)*ROUND(G314,3),2)</f>
      </c>
      <c s="36" t="s">
        <v>386</v>
      </c>
      <c>
        <f>(M314*21)/100</f>
      </c>
      <c t="s">
        <v>27</v>
      </c>
    </row>
    <row r="315" spans="1:5" ht="12.75">
      <c r="A315" s="35" t="s">
        <v>55</v>
      </c>
      <c r="E315" s="39" t="s">
        <v>396</v>
      </c>
    </row>
    <row r="316" spans="1:5" ht="12.75">
      <c r="A316" s="35" t="s">
        <v>56</v>
      </c>
      <c r="E316" s="40" t="s">
        <v>5</v>
      </c>
    </row>
    <row r="317" spans="1:5" ht="38.25">
      <c r="A317" t="s">
        <v>58</v>
      </c>
      <c r="E317" s="39" t="s">
        <v>397</v>
      </c>
    </row>
    <row r="318" spans="1:16" ht="12.75">
      <c r="A318" t="s">
        <v>49</v>
      </c>
      <c s="34" t="s">
        <v>87</v>
      </c>
      <c s="34" t="s">
        <v>398</v>
      </c>
      <c s="35" t="s">
        <v>5</v>
      </c>
      <c s="6" t="s">
        <v>399</v>
      </c>
      <c s="36" t="s">
        <v>90</v>
      </c>
      <c s="37">
        <v>1</v>
      </c>
      <c s="36">
        <v>0</v>
      </c>
      <c s="36">
        <f>ROUND(G318*H318,6)</f>
      </c>
      <c r="L318" s="38">
        <v>0</v>
      </c>
      <c s="32">
        <f>ROUND(ROUND(L318,2)*ROUND(G318,3),2)</f>
      </c>
      <c s="36" t="s">
        <v>386</v>
      </c>
      <c>
        <f>(M318*21)/100</f>
      </c>
      <c t="s">
        <v>27</v>
      </c>
    </row>
    <row r="319" spans="1:5" ht="12.75">
      <c r="A319" s="35" t="s">
        <v>55</v>
      </c>
      <c r="E319" s="39" t="s">
        <v>399</v>
      </c>
    </row>
    <row r="320" spans="1:5" ht="12.75">
      <c r="A320" s="35" t="s">
        <v>56</v>
      </c>
      <c r="E320" s="40" t="s">
        <v>5</v>
      </c>
    </row>
    <row r="321" spans="1:5" ht="38.25">
      <c r="A321" t="s">
        <v>58</v>
      </c>
      <c r="E321" s="39" t="s">
        <v>400</v>
      </c>
    </row>
    <row r="322" spans="1:16" ht="12.75">
      <c r="A322" t="s">
        <v>49</v>
      </c>
      <c s="34" t="s">
        <v>92</v>
      </c>
      <c s="34" t="s">
        <v>401</v>
      </c>
      <c s="35" t="s">
        <v>5</v>
      </c>
      <c s="6" t="s">
        <v>8331</v>
      </c>
      <c s="36" t="s">
        <v>90</v>
      </c>
      <c s="37">
        <v>6</v>
      </c>
      <c s="36">
        <v>0</v>
      </c>
      <c s="36">
        <f>ROUND(G322*H322,6)</f>
      </c>
      <c r="L322" s="38">
        <v>0</v>
      </c>
      <c s="32">
        <f>ROUND(ROUND(L322,2)*ROUND(G322,3),2)</f>
      </c>
      <c s="36" t="s">
        <v>386</v>
      </c>
      <c>
        <f>(M322*21)/100</f>
      </c>
      <c t="s">
        <v>27</v>
      </c>
    </row>
    <row r="323" spans="1:5" ht="12.75">
      <c r="A323" s="35" t="s">
        <v>55</v>
      </c>
      <c r="E323" s="39" t="s">
        <v>8332</v>
      </c>
    </row>
    <row r="324" spans="1:5" ht="12.75">
      <c r="A324" s="35" t="s">
        <v>56</v>
      </c>
      <c r="E324" s="40" t="s">
        <v>5</v>
      </c>
    </row>
    <row r="325" spans="1:5" ht="38.25">
      <c r="A325" t="s">
        <v>58</v>
      </c>
      <c r="E325" s="39" t="s">
        <v>400</v>
      </c>
    </row>
    <row r="326" spans="1:16" ht="12.75">
      <c r="A326" t="s">
        <v>49</v>
      </c>
      <c s="34" t="s">
        <v>97</v>
      </c>
      <c s="34" t="s">
        <v>404</v>
      </c>
      <c s="35" t="s">
        <v>5</v>
      </c>
      <c s="6" t="s">
        <v>405</v>
      </c>
      <c s="36" t="s">
        <v>406</v>
      </c>
      <c s="37">
        <v>4</v>
      </c>
      <c s="36">
        <v>0</v>
      </c>
      <c s="36">
        <f>ROUND(G326*H326,6)</f>
      </c>
      <c r="L326" s="38">
        <v>0</v>
      </c>
      <c s="32">
        <f>ROUND(ROUND(L326,2)*ROUND(G326,3),2)</f>
      </c>
      <c s="36" t="s">
        <v>386</v>
      </c>
      <c>
        <f>(M326*21)/100</f>
      </c>
      <c t="s">
        <v>27</v>
      </c>
    </row>
    <row r="327" spans="1:5" ht="12.75">
      <c r="A327" s="35" t="s">
        <v>55</v>
      </c>
      <c r="E327" s="39" t="s">
        <v>407</v>
      </c>
    </row>
    <row r="328" spans="1:5" ht="12.75">
      <c r="A328" s="35" t="s">
        <v>56</v>
      </c>
      <c r="E328" s="40" t="s">
        <v>5</v>
      </c>
    </row>
    <row r="329" spans="1:5" ht="51">
      <c r="A329" t="s">
        <v>58</v>
      </c>
      <c r="E329" s="39" t="s">
        <v>408</v>
      </c>
    </row>
    <row r="330" spans="1:16" ht="12.75">
      <c r="A330" t="s">
        <v>49</v>
      </c>
      <c s="34" t="s">
        <v>85</v>
      </c>
      <c s="34" t="s">
        <v>409</v>
      </c>
      <c s="35" t="s">
        <v>5</v>
      </c>
      <c s="6" t="s">
        <v>410</v>
      </c>
      <c s="36" t="s">
        <v>90</v>
      </c>
      <c s="37">
        <v>1</v>
      </c>
      <c s="36">
        <v>0</v>
      </c>
      <c s="36">
        <f>ROUND(G330*H330,6)</f>
      </c>
      <c r="L330" s="38">
        <v>0</v>
      </c>
      <c s="32">
        <f>ROUND(ROUND(L330,2)*ROUND(G330,3),2)</f>
      </c>
      <c s="36" t="s">
        <v>386</v>
      </c>
      <c>
        <f>(M330*21)/100</f>
      </c>
      <c t="s">
        <v>27</v>
      </c>
    </row>
    <row r="331" spans="1:5" ht="12.75">
      <c r="A331" s="35" t="s">
        <v>55</v>
      </c>
      <c r="E331" s="39" t="s">
        <v>411</v>
      </c>
    </row>
    <row r="332" spans="1:5" ht="12.75">
      <c r="A332" s="35" t="s">
        <v>56</v>
      </c>
      <c r="E332" s="40" t="s">
        <v>5</v>
      </c>
    </row>
    <row r="333" spans="1:5" ht="51">
      <c r="A333" t="s">
        <v>58</v>
      </c>
      <c r="E333" s="39" t="s">
        <v>408</v>
      </c>
    </row>
    <row r="334" spans="1:16" ht="12.75">
      <c r="A334" t="s">
        <v>49</v>
      </c>
      <c s="34" t="s">
        <v>104</v>
      </c>
      <c s="34" t="s">
        <v>412</v>
      </c>
      <c s="35" t="s">
        <v>5</v>
      </c>
      <c s="6" t="s">
        <v>413</v>
      </c>
      <c s="36" t="s">
        <v>90</v>
      </c>
      <c s="37">
        <v>1</v>
      </c>
      <c s="36">
        <v>0</v>
      </c>
      <c s="36">
        <f>ROUND(G334*H334,6)</f>
      </c>
      <c r="L334" s="38">
        <v>0</v>
      </c>
      <c s="32">
        <f>ROUND(ROUND(L334,2)*ROUND(G334,3),2)</f>
      </c>
      <c s="36" t="s">
        <v>386</v>
      </c>
      <c>
        <f>(M334*21)/100</f>
      </c>
      <c t="s">
        <v>27</v>
      </c>
    </row>
    <row r="335" spans="1:5" ht="12.75">
      <c r="A335" s="35" t="s">
        <v>55</v>
      </c>
      <c r="E335" s="39" t="s">
        <v>414</v>
      </c>
    </row>
    <row r="336" spans="1:5" ht="12.75">
      <c r="A336" s="35" t="s">
        <v>56</v>
      </c>
      <c r="E336" s="40" t="s">
        <v>5</v>
      </c>
    </row>
    <row r="337" spans="1:5" ht="51">
      <c r="A337" t="s">
        <v>58</v>
      </c>
      <c r="E337" s="39" t="s">
        <v>408</v>
      </c>
    </row>
    <row r="338" spans="1:16" ht="12.75">
      <c r="A338" t="s">
        <v>49</v>
      </c>
      <c s="34" t="s">
        <v>108</v>
      </c>
      <c s="34" t="s">
        <v>418</v>
      </c>
      <c s="35" t="s">
        <v>5</v>
      </c>
      <c s="6" t="s">
        <v>8333</v>
      </c>
      <c s="36" t="s">
        <v>90</v>
      </c>
      <c s="37">
        <v>1</v>
      </c>
      <c s="36">
        <v>0</v>
      </c>
      <c s="36">
        <f>ROUND(G338*H338,6)</f>
      </c>
      <c r="L338" s="38">
        <v>0</v>
      </c>
      <c s="32">
        <f>ROUND(ROUND(L338,2)*ROUND(G338,3),2)</f>
      </c>
      <c s="36" t="s">
        <v>386</v>
      </c>
      <c>
        <f>(M338*21)/100</f>
      </c>
      <c t="s">
        <v>27</v>
      </c>
    </row>
    <row r="339" spans="1:5" ht="12.75">
      <c r="A339" s="35" t="s">
        <v>55</v>
      </c>
      <c r="E339" s="39" t="s">
        <v>417</v>
      </c>
    </row>
    <row r="340" spans="1:5" ht="12.75">
      <c r="A340" s="35" t="s">
        <v>56</v>
      </c>
      <c r="E340" s="40" t="s">
        <v>5</v>
      </c>
    </row>
    <row r="341" spans="1:5" ht="51">
      <c r="A341" t="s">
        <v>58</v>
      </c>
      <c r="E341" s="39" t="s">
        <v>408</v>
      </c>
    </row>
    <row r="342" spans="1:16" ht="12.75">
      <c r="A342" t="s">
        <v>49</v>
      </c>
      <c s="34" t="s">
        <v>112</v>
      </c>
      <c s="34" t="s">
        <v>8334</v>
      </c>
      <c s="35" t="s">
        <v>5</v>
      </c>
      <c s="6" t="s">
        <v>419</v>
      </c>
      <c s="36" t="s">
        <v>90</v>
      </c>
      <c s="37">
        <v>1</v>
      </c>
      <c s="36">
        <v>0</v>
      </c>
      <c s="36">
        <f>ROUND(G342*H342,6)</f>
      </c>
      <c r="L342" s="38">
        <v>0</v>
      </c>
      <c s="32">
        <f>ROUND(ROUND(L342,2)*ROUND(G342,3),2)</f>
      </c>
      <c s="36" t="s">
        <v>386</v>
      </c>
      <c>
        <f>(M342*21)/100</f>
      </c>
      <c t="s">
        <v>27</v>
      </c>
    </row>
    <row r="343" spans="1:5" ht="12.75">
      <c r="A343" s="35" t="s">
        <v>55</v>
      </c>
      <c r="E343" s="39" t="s">
        <v>420</v>
      </c>
    </row>
    <row r="344" spans="1:5" ht="12.75">
      <c r="A344" s="35" t="s">
        <v>56</v>
      </c>
      <c r="E344" s="40" t="s">
        <v>5</v>
      </c>
    </row>
    <row r="345" spans="1:5" ht="51">
      <c r="A345" t="s">
        <v>58</v>
      </c>
      <c r="E345" s="39" t="s">
        <v>408</v>
      </c>
    </row>
    <row r="346" spans="1:16" ht="12.75">
      <c r="A346" t="s">
        <v>49</v>
      </c>
      <c s="34" t="s">
        <v>116</v>
      </c>
      <c s="34" t="s">
        <v>8335</v>
      </c>
      <c s="35" t="s">
        <v>5</v>
      </c>
      <c s="6" t="s">
        <v>8336</v>
      </c>
      <c s="36" t="s">
        <v>90</v>
      </c>
      <c s="37">
        <v>1</v>
      </c>
      <c s="36">
        <v>0</v>
      </c>
      <c s="36">
        <f>ROUND(G346*H346,6)</f>
      </c>
      <c r="L346" s="38">
        <v>0</v>
      </c>
      <c s="32">
        <f>ROUND(ROUND(L346,2)*ROUND(G346,3),2)</f>
      </c>
      <c s="36" t="s">
        <v>386</v>
      </c>
      <c>
        <f>(M346*21)/100</f>
      </c>
      <c t="s">
        <v>27</v>
      </c>
    </row>
    <row r="347" spans="1:5" ht="12.75">
      <c r="A347" s="35" t="s">
        <v>55</v>
      </c>
      <c r="E347" s="39" t="s">
        <v>423</v>
      </c>
    </row>
    <row r="348" spans="1:5" ht="12.75">
      <c r="A348" s="35" t="s">
        <v>56</v>
      </c>
      <c r="E348" s="40" t="s">
        <v>5</v>
      </c>
    </row>
    <row r="349" spans="1:5" ht="51">
      <c r="A349" t="s">
        <v>58</v>
      </c>
      <c r="E349" s="39" t="s">
        <v>408</v>
      </c>
    </row>
    <row r="350" spans="1:16" ht="12.75">
      <c r="A350" t="s">
        <v>49</v>
      </c>
      <c s="34" t="s">
        <v>120</v>
      </c>
      <c s="34" t="s">
        <v>8337</v>
      </c>
      <c s="35" t="s">
        <v>5</v>
      </c>
      <c s="6" t="s">
        <v>8338</v>
      </c>
      <c s="36" t="s">
        <v>90</v>
      </c>
      <c s="37">
        <v>1</v>
      </c>
      <c s="36">
        <v>0</v>
      </c>
      <c s="36">
        <f>ROUND(G350*H350,6)</f>
      </c>
      <c r="L350" s="38">
        <v>0</v>
      </c>
      <c s="32">
        <f>ROUND(ROUND(L350,2)*ROUND(G350,3),2)</f>
      </c>
      <c s="36" t="s">
        <v>386</v>
      </c>
      <c>
        <f>(M350*21)/100</f>
      </c>
      <c t="s">
        <v>27</v>
      </c>
    </row>
    <row r="351" spans="1:5" ht="12.75">
      <c r="A351" s="35" t="s">
        <v>55</v>
      </c>
      <c r="E351" s="39" t="s">
        <v>423</v>
      </c>
    </row>
    <row r="352" spans="1:5" ht="12.75">
      <c r="A352" s="35" t="s">
        <v>56</v>
      </c>
      <c r="E352" s="40" t="s">
        <v>5</v>
      </c>
    </row>
    <row r="353" spans="1:5" ht="51">
      <c r="A353" t="s">
        <v>58</v>
      </c>
      <c r="E3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8132</v>
      </c>
      <c s="41">
        <f>Rekapitulace!C130</f>
      </c>
      <c s="20" t="s">
        <v>0</v>
      </c>
      <c t="s">
        <v>23</v>
      </c>
      <c t="s">
        <v>27</v>
      </c>
    </row>
    <row r="4" spans="1:16" ht="32" customHeight="1">
      <c r="A4" s="24" t="s">
        <v>20</v>
      </c>
      <c s="25" t="s">
        <v>28</v>
      </c>
      <c s="27" t="s">
        <v>8132</v>
      </c>
      <c r="E4" s="26" t="s">
        <v>8133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COUNTIFS(L8:L526,"=0",A8:A526,"P")+COUNTIFS(L8:L526,"",A8:A526,"P")+SUM(Q8:Q526)</f>
      </c>
    </row>
    <row r="8" spans="1:13" ht="12.75">
      <c r="A8" t="s">
        <v>44</v>
      </c>
      <c r="C8" s="28" t="s">
        <v>8341</v>
      </c>
      <c r="E8" s="30" t="s">
        <v>8340</v>
      </c>
      <c r="J8" s="29">
        <f>0+J9</f>
      </c>
      <c s="29">
        <f>0+K9</f>
      </c>
      <c s="29">
        <f>0+L9</f>
      </c>
      <c s="29">
        <f>0+M9</f>
      </c>
    </row>
    <row r="9" spans="1:13" ht="12.75">
      <c r="A9" t="s">
        <v>3159</v>
      </c>
      <c r="C9" s="31" t="s">
        <v>8342</v>
      </c>
      <c r="E9" s="33" t="s">
        <v>8343</v>
      </c>
      <c r="J9" s="32">
        <f>0+J10+J27+J56+J81+J106+J131+J220+J253+J278+J303+J316+J349+J374</f>
      </c>
      <c s="32">
        <f>0+K10+K27+K56+K81+K106+K131+K220+K253+K278+K303+K316+K349+K374</f>
      </c>
      <c s="32">
        <f>0+L10+L27+L56+L81+L106+L131+L220+L253+L278+L303+L316+L349+L374</f>
      </c>
      <c s="32">
        <f>0+M10+M27+M56+M81+M106+M131+M220+M253+M278+M303+M316+M349+M374</f>
      </c>
    </row>
    <row r="10" spans="1:13" ht="12.75">
      <c r="A10" t="s">
        <v>46</v>
      </c>
      <c r="C10" s="31" t="s">
        <v>71</v>
      </c>
      <c r="E10" s="33" t="s">
        <v>72</v>
      </c>
      <c r="J10" s="32">
        <f>0</f>
      </c>
      <c s="32">
        <f>0</f>
      </c>
      <c s="32">
        <f>0+L11+L15+L19+L23</f>
      </c>
      <c s="32">
        <f>0+M11+M15+M19+M23</f>
      </c>
    </row>
    <row r="11" spans="1:16" ht="25.5">
      <c r="A11" t="s">
        <v>49</v>
      </c>
      <c s="34" t="s">
        <v>27</v>
      </c>
      <c s="34" t="s">
        <v>8344</v>
      </c>
      <c s="35" t="s">
        <v>5</v>
      </c>
      <c s="6" t="s">
        <v>8345</v>
      </c>
      <c s="36" t="s">
        <v>75</v>
      </c>
      <c s="37">
        <v>13.321</v>
      </c>
      <c s="36">
        <v>0</v>
      </c>
      <c s="36">
        <f>ROUND(G11*H11,6)</f>
      </c>
      <c r="L11" s="38">
        <v>0</v>
      </c>
      <c s="32">
        <f>ROUND(ROUND(L11,2)*ROUND(G11,3),2)</f>
      </c>
      <c s="36" t="s">
        <v>2862</v>
      </c>
      <c>
        <f>(M11*21)/100</f>
      </c>
      <c t="s">
        <v>27</v>
      </c>
    </row>
    <row r="12" spans="1:5" ht="12.75">
      <c r="A12" s="35" t="s">
        <v>55</v>
      </c>
      <c r="E12" s="39" t="s">
        <v>8346</v>
      </c>
    </row>
    <row r="13" spans="1:5" ht="267.75">
      <c r="A13" s="35" t="s">
        <v>56</v>
      </c>
      <c r="E13" s="42" t="s">
        <v>8347</v>
      </c>
    </row>
    <row r="14" spans="1:5" ht="38.25">
      <c r="A14" t="s">
        <v>58</v>
      </c>
      <c r="E14" s="39" t="s">
        <v>8348</v>
      </c>
    </row>
    <row r="15" spans="1:16" ht="25.5">
      <c r="A15" t="s">
        <v>49</v>
      </c>
      <c s="34" t="s">
        <v>26</v>
      </c>
      <c s="34" t="s">
        <v>8152</v>
      </c>
      <c s="35" t="s">
        <v>5</v>
      </c>
      <c s="6" t="s">
        <v>2928</v>
      </c>
      <c s="36" t="s">
        <v>75</v>
      </c>
      <c s="37">
        <v>13.321</v>
      </c>
      <c s="36">
        <v>0</v>
      </c>
      <c s="36">
        <f>ROUND(G15*H15,6)</f>
      </c>
      <c r="L15" s="38">
        <v>0</v>
      </c>
      <c s="32">
        <f>ROUND(ROUND(L15,2)*ROUND(G15,3),2)</f>
      </c>
      <c s="36" t="s">
        <v>2862</v>
      </c>
      <c>
        <f>(M15*21)/100</f>
      </c>
      <c t="s">
        <v>27</v>
      </c>
    </row>
    <row r="16" spans="1:5" ht="38.25">
      <c r="A16" s="35" t="s">
        <v>55</v>
      </c>
      <c r="E16" s="39" t="s">
        <v>2929</v>
      </c>
    </row>
    <row r="17" spans="1:5" ht="51">
      <c r="A17" s="35" t="s">
        <v>56</v>
      </c>
      <c r="E17" s="42" t="s">
        <v>8349</v>
      </c>
    </row>
    <row r="18" spans="1:5" ht="63.75">
      <c r="A18" t="s">
        <v>58</v>
      </c>
      <c r="E18" s="39" t="s">
        <v>2931</v>
      </c>
    </row>
    <row r="19" spans="1:16" ht="25.5">
      <c r="A19" t="s">
        <v>49</v>
      </c>
      <c s="34" t="s">
        <v>87</v>
      </c>
      <c s="34" t="s">
        <v>8154</v>
      </c>
      <c s="35" t="s">
        <v>5</v>
      </c>
      <c s="6" t="s">
        <v>2933</v>
      </c>
      <c s="36" t="s">
        <v>75</v>
      </c>
      <c s="37">
        <v>399.63</v>
      </c>
      <c s="36">
        <v>0</v>
      </c>
      <c s="36">
        <f>ROUND(G19*H19,6)</f>
      </c>
      <c r="L19" s="38">
        <v>0</v>
      </c>
      <c s="32">
        <f>ROUND(ROUND(L19,2)*ROUND(G19,3),2)</f>
      </c>
      <c s="36" t="s">
        <v>2862</v>
      </c>
      <c>
        <f>(M19*21)/100</f>
      </c>
      <c t="s">
        <v>27</v>
      </c>
    </row>
    <row r="20" spans="1:5" ht="51">
      <c r="A20" s="35" t="s">
        <v>55</v>
      </c>
      <c r="E20" s="39" t="s">
        <v>2934</v>
      </c>
    </row>
    <row r="21" spans="1:5" ht="12.75">
      <c r="A21" s="35" t="s">
        <v>56</v>
      </c>
      <c r="E21" s="40" t="s">
        <v>5</v>
      </c>
    </row>
    <row r="22" spans="1:5" ht="63.75">
      <c r="A22" t="s">
        <v>58</v>
      </c>
      <c r="E22" s="39" t="s">
        <v>2931</v>
      </c>
    </row>
    <row r="23" spans="1:16" ht="12.75">
      <c r="A23" t="s">
        <v>49</v>
      </c>
      <c s="34" t="s">
        <v>92</v>
      </c>
      <c s="34" t="s">
        <v>8158</v>
      </c>
      <c s="35" t="s">
        <v>5</v>
      </c>
      <c s="6" t="s">
        <v>8159</v>
      </c>
      <c s="36" t="s">
        <v>53</v>
      </c>
      <c s="37">
        <v>23.978</v>
      </c>
      <c s="36">
        <v>0</v>
      </c>
      <c s="36">
        <f>ROUND(G23*H23,6)</f>
      </c>
      <c r="L23" s="38">
        <v>0</v>
      </c>
      <c s="32">
        <f>ROUND(ROUND(L23,2)*ROUND(G23,3),2)</f>
      </c>
      <c s="36" t="s">
        <v>2862</v>
      </c>
      <c>
        <f>(M23*21)/100</f>
      </c>
      <c t="s">
        <v>27</v>
      </c>
    </row>
    <row r="24" spans="1:5" ht="25.5">
      <c r="A24" s="35" t="s">
        <v>55</v>
      </c>
      <c r="E24" s="39" t="s">
        <v>8160</v>
      </c>
    </row>
    <row r="25" spans="1:5" ht="51">
      <c r="A25" s="35" t="s">
        <v>56</v>
      </c>
      <c r="E25" s="42" t="s">
        <v>8350</v>
      </c>
    </row>
    <row r="26" spans="1:5" ht="38.25">
      <c r="A26" t="s">
        <v>58</v>
      </c>
      <c r="E26" s="39" t="s">
        <v>8162</v>
      </c>
    </row>
    <row r="27" spans="1:13" ht="12.75">
      <c r="A27" t="s">
        <v>46</v>
      </c>
      <c r="C27" s="31" t="s">
        <v>27</v>
      </c>
      <c r="E27" s="33" t="s">
        <v>2959</v>
      </c>
      <c r="J27" s="32">
        <f>0</f>
      </c>
      <c s="32">
        <f>0</f>
      </c>
      <c s="32">
        <f>0+L28+L32+L36+L40+L44+L48+L52</f>
      </c>
      <c s="32">
        <f>0+M28+M32+M36+M40+M44+M48+M52</f>
      </c>
    </row>
    <row r="28" spans="1:16" ht="12.75">
      <c r="A28" t="s">
        <v>49</v>
      </c>
      <c s="34" t="s">
        <v>97</v>
      </c>
      <c s="34" t="s">
        <v>8167</v>
      </c>
      <c s="35" t="s">
        <v>5</v>
      </c>
      <c s="6" t="s">
        <v>8168</v>
      </c>
      <c s="36" t="s">
        <v>75</v>
      </c>
      <c s="37">
        <v>2.312</v>
      </c>
      <c s="36">
        <v>1.98</v>
      </c>
      <c s="36">
        <f>ROUND(G28*H28,6)</f>
      </c>
      <c r="L28" s="38">
        <v>0</v>
      </c>
      <c s="32">
        <f>ROUND(ROUND(L28,2)*ROUND(G28,3),2)</f>
      </c>
      <c s="36" t="s">
        <v>2862</v>
      </c>
      <c>
        <f>(M28*21)/100</f>
      </c>
      <c t="s">
        <v>27</v>
      </c>
    </row>
    <row r="29" spans="1:5" ht="25.5">
      <c r="A29" s="35" t="s">
        <v>55</v>
      </c>
      <c r="E29" s="39" t="s">
        <v>8169</v>
      </c>
    </row>
    <row r="30" spans="1:5" ht="153">
      <c r="A30" s="35" t="s">
        <v>56</v>
      </c>
      <c r="E30" s="42" t="s">
        <v>8351</v>
      </c>
    </row>
    <row r="31" spans="1:5" ht="51">
      <c r="A31" t="s">
        <v>58</v>
      </c>
      <c r="E31" s="39" t="s">
        <v>8171</v>
      </c>
    </row>
    <row r="32" spans="1:16" ht="12.75">
      <c r="A32" t="s">
        <v>49</v>
      </c>
      <c s="34" t="s">
        <v>85</v>
      </c>
      <c s="34" t="s">
        <v>8172</v>
      </c>
      <c s="35" t="s">
        <v>5</v>
      </c>
      <c s="6" t="s">
        <v>8173</v>
      </c>
      <c s="36" t="s">
        <v>75</v>
      </c>
      <c s="37">
        <v>4.624</v>
      </c>
      <c s="36">
        <v>2.45329</v>
      </c>
      <c s="36">
        <f>ROUND(G32*H32,6)</f>
      </c>
      <c r="L32" s="38">
        <v>0</v>
      </c>
      <c s="32">
        <f>ROUND(ROUND(L32,2)*ROUND(G32,3),2)</f>
      </c>
      <c s="36" t="s">
        <v>2862</v>
      </c>
      <c>
        <f>(M32*21)/100</f>
      </c>
      <c t="s">
        <v>27</v>
      </c>
    </row>
    <row r="33" spans="1:5" ht="25.5">
      <c r="A33" s="35" t="s">
        <v>55</v>
      </c>
      <c r="E33" s="39" t="s">
        <v>8174</v>
      </c>
    </row>
    <row r="34" spans="1:5" ht="153">
      <c r="A34" s="35" t="s">
        <v>56</v>
      </c>
      <c r="E34" s="42" t="s">
        <v>8352</v>
      </c>
    </row>
    <row r="35" spans="1:5" ht="153">
      <c r="A35" t="s">
        <v>58</v>
      </c>
      <c r="E35" s="39" t="s">
        <v>8176</v>
      </c>
    </row>
    <row r="36" spans="1:16" ht="12.75">
      <c r="A36" t="s">
        <v>49</v>
      </c>
      <c s="34" t="s">
        <v>104</v>
      </c>
      <c s="34" t="s">
        <v>8185</v>
      </c>
      <c s="35" t="s">
        <v>5</v>
      </c>
      <c s="6" t="s">
        <v>8186</v>
      </c>
      <c s="36" t="s">
        <v>53</v>
      </c>
      <c s="37">
        <v>0.226</v>
      </c>
      <c s="36">
        <v>1.06277</v>
      </c>
      <c s="36">
        <f>ROUND(G36*H36,6)</f>
      </c>
      <c r="L36" s="38">
        <v>0</v>
      </c>
      <c s="32">
        <f>ROUND(ROUND(L36,2)*ROUND(G36,3),2)</f>
      </c>
      <c s="36" t="s">
        <v>2862</v>
      </c>
      <c>
        <f>(M36*21)/100</f>
      </c>
      <c t="s">
        <v>27</v>
      </c>
    </row>
    <row r="37" spans="1:5" ht="12.75">
      <c r="A37" s="35" t="s">
        <v>55</v>
      </c>
      <c r="E37" s="39" t="s">
        <v>8187</v>
      </c>
    </row>
    <row r="38" spans="1:5" ht="153">
      <c r="A38" s="35" t="s">
        <v>56</v>
      </c>
      <c r="E38" s="42" t="s">
        <v>8353</v>
      </c>
    </row>
    <row r="39" spans="1:5" ht="25.5">
      <c r="A39" t="s">
        <v>58</v>
      </c>
      <c r="E39" s="39" t="s">
        <v>8189</v>
      </c>
    </row>
    <row r="40" spans="1:16" ht="12.75">
      <c r="A40" t="s">
        <v>49</v>
      </c>
      <c s="34" t="s">
        <v>108</v>
      </c>
      <c s="34" t="s">
        <v>8354</v>
      </c>
      <c s="35" t="s">
        <v>5</v>
      </c>
      <c s="6" t="s">
        <v>8355</v>
      </c>
      <c s="36" t="s">
        <v>75</v>
      </c>
      <c s="37">
        <v>2.908</v>
      </c>
      <c s="36">
        <v>2.45329</v>
      </c>
      <c s="36">
        <f>ROUND(G40*H40,6)</f>
      </c>
      <c r="L40" s="38">
        <v>0</v>
      </c>
      <c s="32">
        <f>ROUND(ROUND(L40,2)*ROUND(G40,3),2)</f>
      </c>
      <c s="36" t="s">
        <v>2862</v>
      </c>
      <c>
        <f>(M40*21)/100</f>
      </c>
      <c t="s">
        <v>27</v>
      </c>
    </row>
    <row r="41" spans="1:5" ht="25.5">
      <c r="A41" s="35" t="s">
        <v>55</v>
      </c>
      <c r="E41" s="39" t="s">
        <v>8356</v>
      </c>
    </row>
    <row r="42" spans="1:5" ht="267.75">
      <c r="A42" s="35" t="s">
        <v>56</v>
      </c>
      <c r="E42" s="42" t="s">
        <v>8357</v>
      </c>
    </row>
    <row r="43" spans="1:5" ht="153">
      <c r="A43" t="s">
        <v>58</v>
      </c>
      <c r="E43" s="39" t="s">
        <v>8176</v>
      </c>
    </row>
    <row r="44" spans="1:16" ht="12.75">
      <c r="A44" t="s">
        <v>49</v>
      </c>
      <c s="34" t="s">
        <v>112</v>
      </c>
      <c s="34" t="s">
        <v>8358</v>
      </c>
      <c s="35" t="s">
        <v>5</v>
      </c>
      <c s="6" t="s">
        <v>8359</v>
      </c>
      <c s="36" t="s">
        <v>469</v>
      </c>
      <c s="37">
        <v>52.872</v>
      </c>
      <c s="36">
        <v>0.00269</v>
      </c>
      <c s="36">
        <f>ROUND(G44*H44,6)</f>
      </c>
      <c r="L44" s="38">
        <v>0</v>
      </c>
      <c s="32">
        <f>ROUND(ROUND(L44,2)*ROUND(G44,3),2)</f>
      </c>
      <c s="36" t="s">
        <v>2862</v>
      </c>
      <c>
        <f>(M44*21)/100</f>
      </c>
      <c t="s">
        <v>27</v>
      </c>
    </row>
    <row r="45" spans="1:5" ht="12.75">
      <c r="A45" s="35" t="s">
        <v>55</v>
      </c>
      <c r="E45" s="39" t="s">
        <v>8360</v>
      </c>
    </row>
    <row r="46" spans="1:5" ht="267.75">
      <c r="A46" s="35" t="s">
        <v>56</v>
      </c>
      <c r="E46" s="42" t="s">
        <v>8361</v>
      </c>
    </row>
    <row r="47" spans="1:5" ht="38.25">
      <c r="A47" t="s">
        <v>58</v>
      </c>
      <c r="E47" s="39" t="s">
        <v>8181</v>
      </c>
    </row>
    <row r="48" spans="1:16" ht="12.75">
      <c r="A48" t="s">
        <v>49</v>
      </c>
      <c s="34" t="s">
        <v>116</v>
      </c>
      <c s="34" t="s">
        <v>8362</v>
      </c>
      <c s="35" t="s">
        <v>5</v>
      </c>
      <c s="6" t="s">
        <v>8363</v>
      </c>
      <c s="36" t="s">
        <v>469</v>
      </c>
      <c s="37">
        <v>52.872</v>
      </c>
      <c s="36">
        <v>0</v>
      </c>
      <c s="36">
        <f>ROUND(G48*H48,6)</f>
      </c>
      <c r="L48" s="38">
        <v>0</v>
      </c>
      <c s="32">
        <f>ROUND(ROUND(L48,2)*ROUND(G48,3),2)</f>
      </c>
      <c s="36" t="s">
        <v>2862</v>
      </c>
      <c>
        <f>(M48*21)/100</f>
      </c>
      <c t="s">
        <v>27</v>
      </c>
    </row>
    <row r="49" spans="1:5" ht="12.75">
      <c r="A49" s="35" t="s">
        <v>55</v>
      </c>
      <c r="E49" s="39" t="s">
        <v>8364</v>
      </c>
    </row>
    <row r="50" spans="1:5" ht="12.75">
      <c r="A50" s="35" t="s">
        <v>56</v>
      </c>
      <c r="E50" s="40" t="s">
        <v>5</v>
      </c>
    </row>
    <row r="51" spans="1:5" ht="38.25">
      <c r="A51" t="s">
        <v>58</v>
      </c>
      <c r="E51" s="39" t="s">
        <v>8181</v>
      </c>
    </row>
    <row r="52" spans="1:16" ht="12.75">
      <c r="A52" t="s">
        <v>49</v>
      </c>
      <c s="34" t="s">
        <v>120</v>
      </c>
      <c s="34" t="s">
        <v>8365</v>
      </c>
      <c s="35" t="s">
        <v>5</v>
      </c>
      <c s="6" t="s">
        <v>8366</v>
      </c>
      <c s="36" t="s">
        <v>53</v>
      </c>
      <c s="37">
        <v>0.155</v>
      </c>
      <c s="36">
        <v>1.06277</v>
      </c>
      <c s="36">
        <f>ROUND(G52*H52,6)</f>
      </c>
      <c r="L52" s="38">
        <v>0</v>
      </c>
      <c s="32">
        <f>ROUND(ROUND(L52,2)*ROUND(G52,3),2)</f>
      </c>
      <c s="36" t="s">
        <v>2862</v>
      </c>
      <c>
        <f>(M52*21)/100</f>
      </c>
      <c t="s">
        <v>27</v>
      </c>
    </row>
    <row r="53" spans="1:5" ht="12.75">
      <c r="A53" s="35" t="s">
        <v>55</v>
      </c>
      <c r="E53" s="39" t="s">
        <v>8367</v>
      </c>
    </row>
    <row r="54" spans="1:5" ht="267.75">
      <c r="A54" s="35" t="s">
        <v>56</v>
      </c>
      <c r="E54" s="42" t="s">
        <v>8368</v>
      </c>
    </row>
    <row r="55" spans="1:5" ht="25.5">
      <c r="A55" t="s">
        <v>58</v>
      </c>
      <c r="E55" s="39" t="s">
        <v>8189</v>
      </c>
    </row>
    <row r="56" spans="1:13" ht="12.75">
      <c r="A56" t="s">
        <v>46</v>
      </c>
      <c r="C56" s="31" t="s">
        <v>26</v>
      </c>
      <c r="E56" s="33" t="s">
        <v>3223</v>
      </c>
      <c r="J56" s="32">
        <f>0</f>
      </c>
      <c s="32">
        <f>0</f>
      </c>
      <c s="32">
        <f>0+L57+L61+L65+L69+L73+L77</f>
      </c>
      <c s="32">
        <f>0+M57+M61+M65+M69+M73+M77</f>
      </c>
    </row>
    <row r="57" spans="1:16" ht="12.75">
      <c r="A57" t="s">
        <v>49</v>
      </c>
      <c s="34" t="s">
        <v>126</v>
      </c>
      <c s="34" t="s">
        <v>8369</v>
      </c>
      <c s="35" t="s">
        <v>5</v>
      </c>
      <c s="6" t="s">
        <v>8370</v>
      </c>
      <c s="36" t="s">
        <v>75</v>
      </c>
      <c s="37">
        <v>1.536</v>
      </c>
      <c s="36">
        <v>1.8775</v>
      </c>
      <c s="36">
        <f>ROUND(G57*H57,6)</f>
      </c>
      <c r="L57" s="38">
        <v>0</v>
      </c>
      <c s="32">
        <f>ROUND(ROUND(L57,2)*ROUND(G57,3),2)</f>
      </c>
      <c s="36" t="s">
        <v>2862</v>
      </c>
      <c>
        <f>(M57*21)/100</f>
      </c>
      <c t="s">
        <v>27</v>
      </c>
    </row>
    <row r="58" spans="1:5" ht="25.5">
      <c r="A58" s="35" t="s">
        <v>55</v>
      </c>
      <c r="E58" s="39" t="s">
        <v>8371</v>
      </c>
    </row>
    <row r="59" spans="1:5" ht="51">
      <c r="A59" s="35" t="s">
        <v>56</v>
      </c>
      <c r="E59" s="42" t="s">
        <v>8372</v>
      </c>
    </row>
    <row r="60" spans="1:5" ht="12.75">
      <c r="A60" t="s">
        <v>58</v>
      </c>
      <c r="E60" s="39" t="s">
        <v>5</v>
      </c>
    </row>
    <row r="61" spans="1:16" ht="12.75">
      <c r="A61" t="s">
        <v>49</v>
      </c>
      <c s="34" t="s">
        <v>130</v>
      </c>
      <c s="34" t="s">
        <v>8373</v>
      </c>
      <c s="35" t="s">
        <v>5</v>
      </c>
      <c s="6" t="s">
        <v>8374</v>
      </c>
      <c s="36" t="s">
        <v>75</v>
      </c>
      <c s="37">
        <v>0.696</v>
      </c>
      <c s="36">
        <v>1.94302</v>
      </c>
      <c s="36">
        <f>ROUND(G61*H61,6)</f>
      </c>
      <c r="L61" s="38">
        <v>0</v>
      </c>
      <c s="32">
        <f>ROUND(ROUND(L61,2)*ROUND(G61,3),2)</f>
      </c>
      <c s="36" t="s">
        <v>2862</v>
      </c>
      <c>
        <f>(M61*21)/100</f>
      </c>
      <c t="s">
        <v>27</v>
      </c>
    </row>
    <row r="62" spans="1:5" ht="12.75">
      <c r="A62" s="35" t="s">
        <v>55</v>
      </c>
      <c r="E62" s="39" t="s">
        <v>8375</v>
      </c>
    </row>
    <row r="63" spans="1:5" ht="89.25">
      <c r="A63" s="35" t="s">
        <v>56</v>
      </c>
      <c r="E63" s="42" t="s">
        <v>8376</v>
      </c>
    </row>
    <row r="64" spans="1:5" ht="89.25">
      <c r="A64" t="s">
        <v>58</v>
      </c>
      <c r="E64" s="39" t="s">
        <v>8377</v>
      </c>
    </row>
    <row r="65" spans="1:16" ht="12.75">
      <c r="A65" t="s">
        <v>49</v>
      </c>
      <c s="34" t="s">
        <v>134</v>
      </c>
      <c s="34" t="s">
        <v>8378</v>
      </c>
      <c s="35" t="s">
        <v>5</v>
      </c>
      <c s="6" t="s">
        <v>8379</v>
      </c>
      <c s="36" t="s">
        <v>53</v>
      </c>
      <c s="37">
        <v>0.013</v>
      </c>
      <c s="36">
        <v>1.09</v>
      </c>
      <c s="36">
        <f>ROUND(G65*H65,6)</f>
      </c>
      <c r="L65" s="38">
        <v>0</v>
      </c>
      <c s="32">
        <f>ROUND(ROUND(L65,2)*ROUND(G65,3),2)</f>
      </c>
      <c s="36" t="s">
        <v>2862</v>
      </c>
      <c>
        <f>(M65*21)/100</f>
      </c>
      <c t="s">
        <v>27</v>
      </c>
    </row>
    <row r="66" spans="1:5" ht="25.5">
      <c r="A66" s="35" t="s">
        <v>55</v>
      </c>
      <c r="E66" s="39" t="s">
        <v>8380</v>
      </c>
    </row>
    <row r="67" spans="1:5" ht="63.75">
      <c r="A67" s="35" t="s">
        <v>56</v>
      </c>
      <c r="E67" s="42" t="s">
        <v>8381</v>
      </c>
    </row>
    <row r="68" spans="1:5" ht="25.5">
      <c r="A68" t="s">
        <v>58</v>
      </c>
      <c r="E68" s="39" t="s">
        <v>8382</v>
      </c>
    </row>
    <row r="69" spans="1:16" ht="12.75">
      <c r="A69" t="s">
        <v>49</v>
      </c>
      <c s="34" t="s">
        <v>138</v>
      </c>
      <c s="34" t="s">
        <v>8383</v>
      </c>
      <c s="35" t="s">
        <v>5</v>
      </c>
      <c s="6" t="s">
        <v>8384</v>
      </c>
      <c s="36" t="s">
        <v>53</v>
      </c>
      <c s="37">
        <v>0.101</v>
      </c>
      <c s="36">
        <v>1.09</v>
      </c>
      <c s="36">
        <f>ROUND(G69*H69,6)</f>
      </c>
      <c r="L69" s="38">
        <v>0</v>
      </c>
      <c s="32">
        <f>ROUND(ROUND(L69,2)*ROUND(G69,3),2)</f>
      </c>
      <c s="36" t="s">
        <v>2862</v>
      </c>
      <c>
        <f>(M69*21)/100</f>
      </c>
      <c t="s">
        <v>27</v>
      </c>
    </row>
    <row r="70" spans="1:5" ht="25.5">
      <c r="A70" s="35" t="s">
        <v>55</v>
      </c>
      <c r="E70" s="39" t="s">
        <v>8385</v>
      </c>
    </row>
    <row r="71" spans="1:5" ht="63.75">
      <c r="A71" s="35" t="s">
        <v>56</v>
      </c>
      <c r="E71" s="42" t="s">
        <v>8386</v>
      </c>
    </row>
    <row r="72" spans="1:5" ht="25.5">
      <c r="A72" t="s">
        <v>58</v>
      </c>
      <c r="E72" s="39" t="s">
        <v>8382</v>
      </c>
    </row>
    <row r="73" spans="1:16" ht="12.75">
      <c r="A73" t="s">
        <v>49</v>
      </c>
      <c s="34" t="s">
        <v>142</v>
      </c>
      <c s="34" t="s">
        <v>8387</v>
      </c>
      <c s="35" t="s">
        <v>5</v>
      </c>
      <c s="6" t="s">
        <v>8388</v>
      </c>
      <c s="36" t="s">
        <v>469</v>
      </c>
      <c s="37">
        <v>48.636</v>
      </c>
      <c s="36">
        <v>0.07571</v>
      </c>
      <c s="36">
        <f>ROUND(G73*H73,6)</f>
      </c>
      <c r="L73" s="38">
        <v>0</v>
      </c>
      <c s="32">
        <f>ROUND(ROUND(L73,2)*ROUND(G73,3),2)</f>
      </c>
      <c s="36" t="s">
        <v>2862</v>
      </c>
      <c>
        <f>(M73*21)/100</f>
      </c>
      <c t="s">
        <v>27</v>
      </c>
    </row>
    <row r="74" spans="1:5" ht="25.5">
      <c r="A74" s="35" t="s">
        <v>55</v>
      </c>
      <c r="E74" s="39" t="s">
        <v>8389</v>
      </c>
    </row>
    <row r="75" spans="1:5" ht="51">
      <c r="A75" s="35" t="s">
        <v>56</v>
      </c>
      <c r="E75" s="42" t="s">
        <v>8390</v>
      </c>
    </row>
    <row r="76" spans="1:5" ht="12.75">
      <c r="A76" t="s">
        <v>58</v>
      </c>
      <c r="E76" s="39" t="s">
        <v>5</v>
      </c>
    </row>
    <row r="77" spans="1:16" ht="12.75">
      <c r="A77" t="s">
        <v>49</v>
      </c>
      <c s="34" t="s">
        <v>146</v>
      </c>
      <c s="34" t="s">
        <v>8391</v>
      </c>
      <c s="35" t="s">
        <v>5</v>
      </c>
      <c s="6" t="s">
        <v>8392</v>
      </c>
      <c s="36" t="s">
        <v>469</v>
      </c>
      <c s="37">
        <v>2.424</v>
      </c>
      <c s="36">
        <v>0.17818</v>
      </c>
      <c s="36">
        <f>ROUND(G77*H77,6)</f>
      </c>
      <c r="L77" s="38">
        <v>0</v>
      </c>
      <c s="32">
        <f>ROUND(ROUND(L77,2)*ROUND(G77,3),2)</f>
      </c>
      <c s="36" t="s">
        <v>2862</v>
      </c>
      <c>
        <f>(M77*21)/100</f>
      </c>
      <c t="s">
        <v>27</v>
      </c>
    </row>
    <row r="78" spans="1:5" ht="25.5">
      <c r="A78" s="35" t="s">
        <v>55</v>
      </c>
      <c r="E78" s="39" t="s">
        <v>8393</v>
      </c>
    </row>
    <row r="79" spans="1:5" ht="89.25">
      <c r="A79" s="35" t="s">
        <v>56</v>
      </c>
      <c r="E79" s="42" t="s">
        <v>8394</v>
      </c>
    </row>
    <row r="80" spans="1:5" ht="12.75">
      <c r="A80" t="s">
        <v>58</v>
      </c>
      <c r="E80" s="39" t="s">
        <v>5</v>
      </c>
    </row>
    <row r="81" spans="1:13" ht="12.75">
      <c r="A81" t="s">
        <v>46</v>
      </c>
      <c r="C81" s="31" t="s">
        <v>97</v>
      </c>
      <c r="E81" s="33" t="s">
        <v>3047</v>
      </c>
      <c r="J81" s="32">
        <f>0</f>
      </c>
      <c s="32">
        <f>0</f>
      </c>
      <c s="32">
        <f>0+L82+L86+L90+L94+L98+L102</f>
      </c>
      <c s="32">
        <f>0+M82+M86+M90+M94+M98+M102</f>
      </c>
    </row>
    <row r="82" spans="1:16" ht="12.75">
      <c r="A82" t="s">
        <v>49</v>
      </c>
      <c s="34" t="s">
        <v>153</v>
      </c>
      <c s="34" t="s">
        <v>8395</v>
      </c>
      <c s="35" t="s">
        <v>5</v>
      </c>
      <c s="6" t="s">
        <v>8396</v>
      </c>
      <c s="36" t="s">
        <v>90</v>
      </c>
      <c s="37">
        <v>5</v>
      </c>
      <c s="36">
        <v>0.0511</v>
      </c>
      <c s="36">
        <f>ROUND(G82*H82,6)</f>
      </c>
      <c r="L82" s="38">
        <v>0</v>
      </c>
      <c s="32">
        <f>ROUND(ROUND(L82,2)*ROUND(G82,3),2)</f>
      </c>
      <c s="36" t="s">
        <v>2862</v>
      </c>
      <c>
        <f>(M82*21)/100</f>
      </c>
      <c t="s">
        <v>27</v>
      </c>
    </row>
    <row r="83" spans="1:5" ht="25.5">
      <c r="A83" s="35" t="s">
        <v>55</v>
      </c>
      <c r="E83" s="39" t="s">
        <v>8397</v>
      </c>
    </row>
    <row r="84" spans="1:5" ht="12.75">
      <c r="A84" s="35" t="s">
        <v>56</v>
      </c>
      <c r="E84" s="40" t="s">
        <v>5</v>
      </c>
    </row>
    <row r="85" spans="1:5" ht="12.75">
      <c r="A85" t="s">
        <v>58</v>
      </c>
      <c r="E85" s="39" t="s">
        <v>5</v>
      </c>
    </row>
    <row r="86" spans="1:16" ht="12.75">
      <c r="A86" t="s">
        <v>49</v>
      </c>
      <c s="34" t="s">
        <v>157</v>
      </c>
      <c s="34" t="s">
        <v>8398</v>
      </c>
      <c s="35" t="s">
        <v>5</v>
      </c>
      <c s="6" t="s">
        <v>8399</v>
      </c>
      <c s="36" t="s">
        <v>90</v>
      </c>
      <c s="37">
        <v>20</v>
      </c>
      <c s="36">
        <v>0.0511</v>
      </c>
      <c s="36">
        <f>ROUND(G86*H86,6)</f>
      </c>
      <c r="L86" s="38">
        <v>0</v>
      </c>
      <c s="32">
        <f>ROUND(ROUND(L86,2)*ROUND(G86,3),2)</f>
      </c>
      <c s="36" t="s">
        <v>2862</v>
      </c>
      <c>
        <f>(M86*21)/100</f>
      </c>
      <c t="s">
        <v>27</v>
      </c>
    </row>
    <row r="87" spans="1:5" ht="25.5">
      <c r="A87" s="35" t="s">
        <v>55</v>
      </c>
      <c r="E87" s="39" t="s">
        <v>8400</v>
      </c>
    </row>
    <row r="88" spans="1:5" ht="12.75">
      <c r="A88" s="35" t="s">
        <v>56</v>
      </c>
      <c r="E88" s="40" t="s">
        <v>5</v>
      </c>
    </row>
    <row r="89" spans="1:5" ht="12.75">
      <c r="A89" t="s">
        <v>58</v>
      </c>
      <c r="E89" s="39" t="s">
        <v>5</v>
      </c>
    </row>
    <row r="90" spans="1:16" ht="12.75">
      <c r="A90" t="s">
        <v>49</v>
      </c>
      <c s="34" t="s">
        <v>161</v>
      </c>
      <c s="34" t="s">
        <v>3235</v>
      </c>
      <c s="35" t="s">
        <v>5</v>
      </c>
      <c s="6" t="s">
        <v>3236</v>
      </c>
      <c s="36" t="s">
        <v>469</v>
      </c>
      <c s="37">
        <v>97.272</v>
      </c>
      <c s="36">
        <v>0.00438</v>
      </c>
      <c s="36">
        <f>ROUND(G90*H90,6)</f>
      </c>
      <c r="L90" s="38">
        <v>0</v>
      </c>
      <c s="32">
        <f>ROUND(ROUND(L90,2)*ROUND(G90,3),2)</f>
      </c>
      <c s="36" t="s">
        <v>2862</v>
      </c>
      <c>
        <f>(M90*21)/100</f>
      </c>
      <c t="s">
        <v>27</v>
      </c>
    </row>
    <row r="91" spans="1:5" ht="25.5">
      <c r="A91" s="35" t="s">
        <v>55</v>
      </c>
      <c r="E91" s="39" t="s">
        <v>3237</v>
      </c>
    </row>
    <row r="92" spans="1:5" ht="51">
      <c r="A92" s="35" t="s">
        <v>56</v>
      </c>
      <c r="E92" s="42" t="s">
        <v>8401</v>
      </c>
    </row>
    <row r="93" spans="1:5" ht="12.75">
      <c r="A93" t="s">
        <v>58</v>
      </c>
      <c r="E93" s="39" t="s">
        <v>3239</v>
      </c>
    </row>
    <row r="94" spans="1:16" ht="12.75">
      <c r="A94" t="s">
        <v>49</v>
      </c>
      <c s="34" t="s">
        <v>165</v>
      </c>
      <c s="34" t="s">
        <v>8402</v>
      </c>
      <c s="35" t="s">
        <v>5</v>
      </c>
      <c s="6" t="s">
        <v>8403</v>
      </c>
      <c s="36" t="s">
        <v>469</v>
      </c>
      <c s="37">
        <v>48.636</v>
      </c>
      <c s="36">
        <v>0.0231</v>
      </c>
      <c s="36">
        <f>ROUND(G94*H94,6)</f>
      </c>
      <c r="L94" s="38">
        <v>0</v>
      </c>
      <c s="32">
        <f>ROUND(ROUND(L94,2)*ROUND(G94,3),2)</f>
      </c>
      <c s="36" t="s">
        <v>2862</v>
      </c>
      <c>
        <f>(M94*21)/100</f>
      </c>
      <c t="s">
        <v>27</v>
      </c>
    </row>
    <row r="95" spans="1:5" ht="25.5">
      <c r="A95" s="35" t="s">
        <v>55</v>
      </c>
      <c r="E95" s="39" t="s">
        <v>8404</v>
      </c>
    </row>
    <row r="96" spans="1:5" ht="51">
      <c r="A96" s="35" t="s">
        <v>56</v>
      </c>
      <c r="E96" s="42" t="s">
        <v>8405</v>
      </c>
    </row>
    <row r="97" spans="1:5" ht="51">
      <c r="A97" t="s">
        <v>58</v>
      </c>
      <c r="E97" s="39" t="s">
        <v>8406</v>
      </c>
    </row>
    <row r="98" spans="1:16" ht="25.5">
      <c r="A98" t="s">
        <v>49</v>
      </c>
      <c s="34" t="s">
        <v>169</v>
      </c>
      <c s="34" t="s">
        <v>8407</v>
      </c>
      <c s="35" t="s">
        <v>5</v>
      </c>
      <c s="6" t="s">
        <v>8408</v>
      </c>
      <c s="36" t="s">
        <v>75</v>
      </c>
      <c s="37">
        <v>0.302</v>
      </c>
      <c s="36">
        <v>2.25634</v>
      </c>
      <c s="36">
        <f>ROUND(G98*H98,6)</f>
      </c>
      <c r="L98" s="38">
        <v>0</v>
      </c>
      <c s="32">
        <f>ROUND(ROUND(L98,2)*ROUND(G98,3),2)</f>
      </c>
      <c s="36" t="s">
        <v>2862</v>
      </c>
      <c>
        <f>(M98*21)/100</f>
      </c>
      <c t="s">
        <v>27</v>
      </c>
    </row>
    <row r="99" spans="1:5" ht="25.5">
      <c r="A99" s="35" t="s">
        <v>55</v>
      </c>
      <c r="E99" s="39" t="s">
        <v>8409</v>
      </c>
    </row>
    <row r="100" spans="1:5" ht="51">
      <c r="A100" s="35" t="s">
        <v>56</v>
      </c>
      <c r="E100" s="42" t="s">
        <v>8410</v>
      </c>
    </row>
    <row r="101" spans="1:5" ht="12.75">
      <c r="A101" t="s">
        <v>58</v>
      </c>
      <c r="E101" s="39" t="s">
        <v>5</v>
      </c>
    </row>
    <row r="102" spans="1:16" ht="12.75">
      <c r="A102" t="s">
        <v>49</v>
      </c>
      <c s="34" t="s">
        <v>173</v>
      </c>
      <c s="34" t="s">
        <v>8411</v>
      </c>
      <c s="35" t="s">
        <v>5</v>
      </c>
      <c s="6" t="s">
        <v>8412</v>
      </c>
      <c s="36" t="s">
        <v>53</v>
      </c>
      <c s="37">
        <v>0.015</v>
      </c>
      <c s="36">
        <v>1.06277</v>
      </c>
      <c s="36">
        <f>ROUND(G102*H102,6)</f>
      </c>
      <c r="L102" s="38">
        <v>0</v>
      </c>
      <c s="32">
        <f>ROUND(ROUND(L102,2)*ROUND(G102,3),2)</f>
      </c>
      <c s="36" t="s">
        <v>2862</v>
      </c>
      <c>
        <f>(M102*21)/100</f>
      </c>
      <c t="s">
        <v>27</v>
      </c>
    </row>
    <row r="103" spans="1:5" ht="12.75">
      <c r="A103" s="35" t="s">
        <v>55</v>
      </c>
      <c r="E103" s="39" t="s">
        <v>8413</v>
      </c>
    </row>
    <row r="104" spans="1:5" ht="51">
      <c r="A104" s="35" t="s">
        <v>56</v>
      </c>
      <c r="E104" s="42" t="s">
        <v>8414</v>
      </c>
    </row>
    <row r="105" spans="1:5" ht="25.5">
      <c r="A105" t="s">
        <v>58</v>
      </c>
      <c r="E105" s="39" t="s">
        <v>8415</v>
      </c>
    </row>
    <row r="106" spans="1:13" ht="12.75">
      <c r="A106" t="s">
        <v>46</v>
      </c>
      <c r="C106" s="31" t="s">
        <v>3066</v>
      </c>
      <c r="E106" s="33" t="s">
        <v>3067</v>
      </c>
      <c r="J106" s="32">
        <f>0</f>
      </c>
      <c s="32">
        <f>0</f>
      </c>
      <c s="32">
        <f>0+L107+L111+L115+L119+L123+L127</f>
      </c>
      <c s="32">
        <f>0+M107+M111+M115+M119+M123+M127</f>
      </c>
    </row>
    <row r="107" spans="1:16" ht="12.75">
      <c r="A107" t="s">
        <v>49</v>
      </c>
      <c s="34" t="s">
        <v>71</v>
      </c>
      <c s="34" t="s">
        <v>8416</v>
      </c>
      <c s="35" t="s">
        <v>5</v>
      </c>
      <c s="6" t="s">
        <v>8417</v>
      </c>
      <c s="36" t="s">
        <v>8418</v>
      </c>
      <c s="37">
        <v>17.93</v>
      </c>
      <c s="36">
        <v>0.001</v>
      </c>
      <c s="36">
        <f>ROUND(G107*H107,6)</f>
      </c>
      <c r="L107" s="38">
        <v>0</v>
      </c>
      <c s="32">
        <f>ROUND(ROUND(L107,2)*ROUND(G107,3),2)</f>
      </c>
      <c s="36" t="s">
        <v>2862</v>
      </c>
      <c>
        <f>(M107*21)/100</f>
      </c>
      <c t="s">
        <v>27</v>
      </c>
    </row>
    <row r="108" spans="1:5" ht="12.75">
      <c r="A108" s="35" t="s">
        <v>55</v>
      </c>
      <c r="E108" s="39" t="s">
        <v>8417</v>
      </c>
    </row>
    <row r="109" spans="1:5" ht="12.75">
      <c r="A109" s="35" t="s">
        <v>56</v>
      </c>
      <c r="E109" s="40" t="s">
        <v>5</v>
      </c>
    </row>
    <row r="110" spans="1:5" ht="12.75">
      <c r="A110" t="s">
        <v>58</v>
      </c>
      <c r="E110" s="39" t="s">
        <v>5</v>
      </c>
    </row>
    <row r="111" spans="1:16" ht="12.75">
      <c r="A111" t="s">
        <v>49</v>
      </c>
      <c s="34" t="s">
        <v>177</v>
      </c>
      <c s="34" t="s">
        <v>8419</v>
      </c>
      <c s="35" t="s">
        <v>5</v>
      </c>
      <c s="6" t="s">
        <v>8420</v>
      </c>
      <c s="36" t="s">
        <v>469</v>
      </c>
      <c s="37">
        <v>22.68</v>
      </c>
      <c s="36">
        <v>0</v>
      </c>
      <c s="36">
        <f>ROUND(G111*H111,6)</f>
      </c>
      <c r="L111" s="38">
        <v>0</v>
      </c>
      <c s="32">
        <f>ROUND(ROUND(L111,2)*ROUND(G111,3),2)</f>
      </c>
      <c s="36" t="s">
        <v>2862</v>
      </c>
      <c>
        <f>(M111*21)/100</f>
      </c>
      <c t="s">
        <v>27</v>
      </c>
    </row>
    <row r="112" spans="1:5" ht="25.5">
      <c r="A112" s="35" t="s">
        <v>55</v>
      </c>
      <c r="E112" s="39" t="s">
        <v>8421</v>
      </c>
    </row>
    <row r="113" spans="1:5" ht="140.25">
      <c r="A113" s="35" t="s">
        <v>56</v>
      </c>
      <c r="E113" s="42" t="s">
        <v>8422</v>
      </c>
    </row>
    <row r="114" spans="1:5" ht="25.5">
      <c r="A114" t="s">
        <v>58</v>
      </c>
      <c r="E114" s="39" t="s">
        <v>3253</v>
      </c>
    </row>
    <row r="115" spans="1:16" ht="12.75">
      <c r="A115" t="s">
        <v>49</v>
      </c>
      <c s="34" t="s">
        <v>181</v>
      </c>
      <c s="34" t="s">
        <v>3250</v>
      </c>
      <c s="35" t="s">
        <v>5</v>
      </c>
      <c s="6" t="s">
        <v>3251</v>
      </c>
      <c s="36" t="s">
        <v>469</v>
      </c>
      <c s="37">
        <v>28.548</v>
      </c>
      <c s="36">
        <v>0</v>
      </c>
      <c s="36">
        <f>ROUND(G115*H115,6)</f>
      </c>
      <c r="L115" s="38">
        <v>0</v>
      </c>
      <c s="32">
        <f>ROUND(ROUND(L115,2)*ROUND(G115,3),2)</f>
      </c>
      <c s="36" t="s">
        <v>2862</v>
      </c>
      <c>
        <f>(M115*21)/100</f>
      </c>
      <c t="s">
        <v>27</v>
      </c>
    </row>
    <row r="116" spans="1:5" ht="25.5">
      <c r="A116" s="35" t="s">
        <v>55</v>
      </c>
      <c r="E116" s="39" t="s">
        <v>3252</v>
      </c>
    </row>
    <row r="117" spans="1:5" ht="255">
      <c r="A117" s="35" t="s">
        <v>56</v>
      </c>
      <c r="E117" s="42" t="s">
        <v>8423</v>
      </c>
    </row>
    <row r="118" spans="1:5" ht="25.5">
      <c r="A118" t="s">
        <v>58</v>
      </c>
      <c r="E118" s="39" t="s">
        <v>3253</v>
      </c>
    </row>
    <row r="119" spans="1:16" ht="25.5">
      <c r="A119" t="s">
        <v>49</v>
      </c>
      <c s="34" t="s">
        <v>185</v>
      </c>
      <c s="34" t="s">
        <v>8424</v>
      </c>
      <c s="35" t="s">
        <v>5</v>
      </c>
      <c s="6" t="s">
        <v>8425</v>
      </c>
      <c s="36" t="s">
        <v>469</v>
      </c>
      <c s="37">
        <v>68.04</v>
      </c>
      <c s="36">
        <v>0.004</v>
      </c>
      <c s="36">
        <f>ROUND(G119*H119,6)</f>
      </c>
      <c r="L119" s="38">
        <v>0</v>
      </c>
      <c s="32">
        <f>ROUND(ROUND(L119,2)*ROUND(G119,3),2)</f>
      </c>
      <c s="36" t="s">
        <v>2862</v>
      </c>
      <c>
        <f>(M119*21)/100</f>
      </c>
      <c t="s">
        <v>27</v>
      </c>
    </row>
    <row r="120" spans="1:5" ht="25.5">
      <c r="A120" s="35" t="s">
        <v>55</v>
      </c>
      <c r="E120" s="39" t="s">
        <v>8426</v>
      </c>
    </row>
    <row r="121" spans="1:5" ht="140.25">
      <c r="A121" s="35" t="s">
        <v>56</v>
      </c>
      <c r="E121" s="42" t="s">
        <v>8427</v>
      </c>
    </row>
    <row r="122" spans="1:5" ht="12.75">
      <c r="A122" t="s">
        <v>58</v>
      </c>
      <c r="E122" s="39" t="s">
        <v>5</v>
      </c>
    </row>
    <row r="123" spans="1:16" ht="25.5">
      <c r="A123" t="s">
        <v>49</v>
      </c>
      <c s="34" t="s">
        <v>189</v>
      </c>
      <c s="34" t="s">
        <v>8428</v>
      </c>
      <c s="35" t="s">
        <v>5</v>
      </c>
      <c s="6" t="s">
        <v>8429</v>
      </c>
      <c s="36" t="s">
        <v>469</v>
      </c>
      <c s="37">
        <v>85.644</v>
      </c>
      <c s="36">
        <v>0.004</v>
      </c>
      <c s="36">
        <f>ROUND(G123*H123,6)</f>
      </c>
      <c r="L123" s="38">
        <v>0</v>
      </c>
      <c s="32">
        <f>ROUND(ROUND(L123,2)*ROUND(G123,3),2)</f>
      </c>
      <c s="36" t="s">
        <v>2862</v>
      </c>
      <c>
        <f>(M123*21)/100</f>
      </c>
      <c t="s">
        <v>27</v>
      </c>
    </row>
    <row r="124" spans="1:5" ht="25.5">
      <c r="A124" s="35" t="s">
        <v>55</v>
      </c>
      <c r="E124" s="39" t="s">
        <v>8430</v>
      </c>
    </row>
    <row r="125" spans="1:5" ht="255">
      <c r="A125" s="35" t="s">
        <v>56</v>
      </c>
      <c r="E125" s="42" t="s">
        <v>8431</v>
      </c>
    </row>
    <row r="126" spans="1:5" ht="12.75">
      <c r="A126" t="s">
        <v>58</v>
      </c>
      <c r="E126" s="39" t="s">
        <v>5</v>
      </c>
    </row>
    <row r="127" spans="1:16" ht="25.5">
      <c r="A127" t="s">
        <v>49</v>
      </c>
      <c s="34" t="s">
        <v>2072</v>
      </c>
      <c s="34" t="s">
        <v>3258</v>
      </c>
      <c s="35" t="s">
        <v>5</v>
      </c>
      <c s="6" t="s">
        <v>3259</v>
      </c>
      <c s="36" t="s">
        <v>53</v>
      </c>
      <c s="37">
        <v>0.633</v>
      </c>
      <c s="36">
        <v>0</v>
      </c>
      <c s="36">
        <f>ROUND(G127*H127,6)</f>
      </c>
      <c r="L127" s="38">
        <v>0</v>
      </c>
      <c s="32">
        <f>ROUND(ROUND(L127,2)*ROUND(G127,3),2)</f>
      </c>
      <c s="36" t="s">
        <v>2862</v>
      </c>
      <c>
        <f>(M127*21)/100</f>
      </c>
      <c t="s">
        <v>27</v>
      </c>
    </row>
    <row r="128" spans="1:5" ht="38.25">
      <c r="A128" s="35" t="s">
        <v>55</v>
      </c>
      <c r="E128" s="39" t="s">
        <v>3260</v>
      </c>
    </row>
    <row r="129" spans="1:5" ht="12.75">
      <c r="A129" s="35" t="s">
        <v>56</v>
      </c>
      <c r="E129" s="40" t="s">
        <v>5</v>
      </c>
    </row>
    <row r="130" spans="1:5" ht="114.75">
      <c r="A130" t="s">
        <v>58</v>
      </c>
      <c r="E130" s="39" t="s">
        <v>3261</v>
      </c>
    </row>
    <row r="131" spans="1:13" ht="12.75">
      <c r="A131" t="s">
        <v>46</v>
      </c>
      <c r="C131" s="31" t="s">
        <v>8432</v>
      </c>
      <c r="E131" s="33" t="s">
        <v>8433</v>
      </c>
      <c r="J131" s="32">
        <f>0</f>
      </c>
      <c s="32">
        <f>0</f>
      </c>
      <c s="32">
        <f>0+L132+L136+L140+L144+L148+L152+L156+L160+L164+L168+L172+L176+L180+L184+L188+L192+L196+L200+L204+L208+L212+L216</f>
      </c>
      <c s="32">
        <f>0+M132+M136+M140+M144+M148+M152+M156+M160+M164+M168+M172+M176+M180+M184+M188+M192+M196+M200+M204+M208+M212+M216</f>
      </c>
    </row>
    <row r="132" spans="1:16" ht="12.75">
      <c r="A132" t="s">
        <v>49</v>
      </c>
      <c s="34" t="s">
        <v>193</v>
      </c>
      <c s="34" t="s">
        <v>8434</v>
      </c>
      <c s="35" t="s">
        <v>5</v>
      </c>
      <c s="6" t="s">
        <v>8435</v>
      </c>
      <c s="36" t="s">
        <v>1012</v>
      </c>
      <c s="37">
        <v>6</v>
      </c>
      <c s="36">
        <v>0</v>
      </c>
      <c s="36">
        <f>ROUND(G132*H132,6)</f>
      </c>
      <c r="L132" s="38">
        <v>0</v>
      </c>
      <c s="32">
        <f>ROUND(ROUND(L132,2)*ROUND(G132,3),2)</f>
      </c>
      <c s="36" t="s">
        <v>529</v>
      </c>
      <c>
        <f>(M132*21)/100</f>
      </c>
      <c t="s">
        <v>27</v>
      </c>
    </row>
    <row r="133" spans="1:5" ht="12.75">
      <c r="A133" s="35" t="s">
        <v>55</v>
      </c>
      <c r="E133" s="39" t="s">
        <v>8435</v>
      </c>
    </row>
    <row r="134" spans="1:5" ht="12.75">
      <c r="A134" s="35" t="s">
        <v>56</v>
      </c>
      <c r="E134" s="40" t="s">
        <v>5</v>
      </c>
    </row>
    <row r="135" spans="1:5" ht="12.75">
      <c r="A135" t="s">
        <v>58</v>
      </c>
      <c r="E135" s="39" t="s">
        <v>5</v>
      </c>
    </row>
    <row r="136" spans="1:16" ht="12.75">
      <c r="A136" t="s">
        <v>49</v>
      </c>
      <c s="34" t="s">
        <v>197</v>
      </c>
      <c s="34" t="s">
        <v>8436</v>
      </c>
      <c s="35" t="s">
        <v>5</v>
      </c>
      <c s="6" t="s">
        <v>8437</v>
      </c>
      <c s="36" t="s">
        <v>1012</v>
      </c>
      <c s="37">
        <v>2</v>
      </c>
      <c s="36">
        <v>0</v>
      </c>
      <c s="36">
        <f>ROUND(G136*H136,6)</f>
      </c>
      <c r="L136" s="38">
        <v>0</v>
      </c>
      <c s="32">
        <f>ROUND(ROUND(L136,2)*ROUND(G136,3),2)</f>
      </c>
      <c s="36" t="s">
        <v>529</v>
      </c>
      <c>
        <f>(M136*21)/100</f>
      </c>
      <c t="s">
        <v>27</v>
      </c>
    </row>
    <row r="137" spans="1:5" ht="12.75">
      <c r="A137" s="35" t="s">
        <v>55</v>
      </c>
      <c r="E137" s="39" t="s">
        <v>8437</v>
      </c>
    </row>
    <row r="138" spans="1:5" ht="12.75">
      <c r="A138" s="35" t="s">
        <v>56</v>
      </c>
      <c r="E138" s="40" t="s">
        <v>5</v>
      </c>
    </row>
    <row r="139" spans="1:5" ht="12.75">
      <c r="A139" t="s">
        <v>58</v>
      </c>
      <c r="E139" s="39" t="s">
        <v>5</v>
      </c>
    </row>
    <row r="140" spans="1:16" ht="25.5">
      <c r="A140" t="s">
        <v>49</v>
      </c>
      <c s="34" t="s">
        <v>201</v>
      </c>
      <c s="34" t="s">
        <v>8438</v>
      </c>
      <c s="35" t="s">
        <v>5</v>
      </c>
      <c s="6" t="s">
        <v>8439</v>
      </c>
      <c s="36" t="s">
        <v>1908</v>
      </c>
      <c s="37">
        <v>6.05</v>
      </c>
      <c s="36">
        <v>0</v>
      </c>
      <c s="36">
        <f>ROUND(G140*H140,6)</f>
      </c>
      <c r="L140" s="38">
        <v>0</v>
      </c>
      <c s="32">
        <f>ROUND(ROUND(L140,2)*ROUND(G140,3),2)</f>
      </c>
      <c s="36" t="s">
        <v>529</v>
      </c>
      <c>
        <f>(M140*21)/100</f>
      </c>
      <c t="s">
        <v>27</v>
      </c>
    </row>
    <row r="141" spans="1:5" ht="25.5">
      <c r="A141" s="35" t="s">
        <v>55</v>
      </c>
      <c r="E141" s="39" t="s">
        <v>8439</v>
      </c>
    </row>
    <row r="142" spans="1:5" ht="12.75">
      <c r="A142" s="35" t="s">
        <v>56</v>
      </c>
      <c r="E142" s="40" t="s">
        <v>5</v>
      </c>
    </row>
    <row r="143" spans="1:5" ht="12.75">
      <c r="A143" t="s">
        <v>58</v>
      </c>
      <c r="E143" s="39" t="s">
        <v>5</v>
      </c>
    </row>
    <row r="144" spans="1:16" ht="25.5">
      <c r="A144" t="s">
        <v>49</v>
      </c>
      <c s="34" t="s">
        <v>205</v>
      </c>
      <c s="34" t="s">
        <v>8440</v>
      </c>
      <c s="35" t="s">
        <v>5</v>
      </c>
      <c s="6" t="s">
        <v>8441</v>
      </c>
      <c s="36" t="s">
        <v>1908</v>
      </c>
      <c s="37">
        <v>14.19</v>
      </c>
      <c s="36">
        <v>0</v>
      </c>
      <c s="36">
        <f>ROUND(G144*H144,6)</f>
      </c>
      <c r="L144" s="38">
        <v>0</v>
      </c>
      <c s="32">
        <f>ROUND(ROUND(L144,2)*ROUND(G144,3),2)</f>
      </c>
      <c s="36" t="s">
        <v>529</v>
      </c>
      <c>
        <f>(M144*21)/100</f>
      </c>
      <c t="s">
        <v>27</v>
      </c>
    </row>
    <row r="145" spans="1:5" ht="25.5">
      <c r="A145" s="35" t="s">
        <v>55</v>
      </c>
      <c r="E145" s="39" t="s">
        <v>8441</v>
      </c>
    </row>
    <row r="146" spans="1:5" ht="12.75">
      <c r="A146" s="35" t="s">
        <v>56</v>
      </c>
      <c r="E146" s="40" t="s">
        <v>5</v>
      </c>
    </row>
    <row r="147" spans="1:5" ht="12.75">
      <c r="A147" t="s">
        <v>58</v>
      </c>
      <c r="E147" s="39" t="s">
        <v>5</v>
      </c>
    </row>
    <row r="148" spans="1:16" ht="25.5">
      <c r="A148" t="s">
        <v>49</v>
      </c>
      <c s="34" t="s">
        <v>209</v>
      </c>
      <c s="34" t="s">
        <v>8442</v>
      </c>
      <c s="35" t="s">
        <v>5</v>
      </c>
      <c s="6" t="s">
        <v>8443</v>
      </c>
      <c s="36" t="s">
        <v>1908</v>
      </c>
      <c s="37">
        <v>20.13</v>
      </c>
      <c s="36">
        <v>0</v>
      </c>
      <c s="36">
        <f>ROUND(G148*H148,6)</f>
      </c>
      <c r="L148" s="38">
        <v>0</v>
      </c>
      <c s="32">
        <f>ROUND(ROUND(L148,2)*ROUND(G148,3),2)</f>
      </c>
      <c s="36" t="s">
        <v>529</v>
      </c>
      <c>
        <f>(M148*21)/100</f>
      </c>
      <c t="s">
        <v>27</v>
      </c>
    </row>
    <row r="149" spans="1:5" ht="25.5">
      <c r="A149" s="35" t="s">
        <v>55</v>
      </c>
      <c r="E149" s="39" t="s">
        <v>8443</v>
      </c>
    </row>
    <row r="150" spans="1:5" ht="12.75">
      <c r="A150" s="35" t="s">
        <v>56</v>
      </c>
      <c r="E150" s="40" t="s">
        <v>5</v>
      </c>
    </row>
    <row r="151" spans="1:5" ht="12.75">
      <c r="A151" t="s">
        <v>58</v>
      </c>
      <c r="E151" s="39" t="s">
        <v>5</v>
      </c>
    </row>
    <row r="152" spans="1:16" ht="25.5">
      <c r="A152" t="s">
        <v>49</v>
      </c>
      <c s="34" t="s">
        <v>213</v>
      </c>
      <c s="34" t="s">
        <v>8444</v>
      </c>
      <c s="35" t="s">
        <v>5</v>
      </c>
      <c s="6" t="s">
        <v>8445</v>
      </c>
      <c s="36" t="s">
        <v>1908</v>
      </c>
      <c s="37">
        <v>34.54</v>
      </c>
      <c s="36">
        <v>0</v>
      </c>
      <c s="36">
        <f>ROUND(G152*H152,6)</f>
      </c>
      <c r="L152" s="38">
        <v>0</v>
      </c>
      <c s="32">
        <f>ROUND(ROUND(L152,2)*ROUND(G152,3),2)</f>
      </c>
      <c s="36" t="s">
        <v>529</v>
      </c>
      <c>
        <f>(M152*21)/100</f>
      </c>
      <c t="s">
        <v>27</v>
      </c>
    </row>
    <row r="153" spans="1:5" ht="25.5">
      <c r="A153" s="35" t="s">
        <v>55</v>
      </c>
      <c r="E153" s="39" t="s">
        <v>8445</v>
      </c>
    </row>
    <row r="154" spans="1:5" ht="12.75">
      <c r="A154" s="35" t="s">
        <v>56</v>
      </c>
      <c r="E154" s="40" t="s">
        <v>5</v>
      </c>
    </row>
    <row r="155" spans="1:5" ht="12.75">
      <c r="A155" t="s">
        <v>58</v>
      </c>
      <c r="E155" s="39" t="s">
        <v>5</v>
      </c>
    </row>
    <row r="156" spans="1:16" ht="25.5">
      <c r="A156" t="s">
        <v>49</v>
      </c>
      <c s="34" t="s">
        <v>217</v>
      </c>
      <c s="34" t="s">
        <v>8446</v>
      </c>
      <c s="35" t="s">
        <v>5</v>
      </c>
      <c s="6" t="s">
        <v>8447</v>
      </c>
      <c s="36" t="s">
        <v>1908</v>
      </c>
      <c s="37">
        <v>54.34</v>
      </c>
      <c s="36">
        <v>0</v>
      </c>
      <c s="36">
        <f>ROUND(G156*H156,6)</f>
      </c>
      <c r="L156" s="38">
        <v>0</v>
      </c>
      <c s="32">
        <f>ROUND(ROUND(L156,2)*ROUND(G156,3),2)</f>
      </c>
      <c s="36" t="s">
        <v>529</v>
      </c>
      <c>
        <f>(M156*21)/100</f>
      </c>
      <c t="s">
        <v>27</v>
      </c>
    </row>
    <row r="157" spans="1:5" ht="25.5">
      <c r="A157" s="35" t="s">
        <v>55</v>
      </c>
      <c r="E157" s="39" t="s">
        <v>8447</v>
      </c>
    </row>
    <row r="158" spans="1:5" ht="12.75">
      <c r="A158" s="35" t="s">
        <v>56</v>
      </c>
      <c r="E158" s="40" t="s">
        <v>5</v>
      </c>
    </row>
    <row r="159" spans="1:5" ht="12.75">
      <c r="A159" t="s">
        <v>58</v>
      </c>
      <c r="E159" s="39" t="s">
        <v>5</v>
      </c>
    </row>
    <row r="160" spans="1:16" ht="25.5">
      <c r="A160" t="s">
        <v>49</v>
      </c>
      <c s="34" t="s">
        <v>221</v>
      </c>
      <c s="34" t="s">
        <v>8448</v>
      </c>
      <c s="35" t="s">
        <v>5</v>
      </c>
      <c s="6" t="s">
        <v>8449</v>
      </c>
      <c s="36" t="s">
        <v>1908</v>
      </c>
      <c s="37">
        <v>56.32</v>
      </c>
      <c s="36">
        <v>0</v>
      </c>
      <c s="36">
        <f>ROUND(G160*H160,6)</f>
      </c>
      <c r="L160" s="38">
        <v>0</v>
      </c>
      <c s="32">
        <f>ROUND(ROUND(L160,2)*ROUND(G160,3),2)</f>
      </c>
      <c s="36" t="s">
        <v>529</v>
      </c>
      <c>
        <f>(M160*21)/100</f>
      </c>
      <c t="s">
        <v>27</v>
      </c>
    </row>
    <row r="161" spans="1:5" ht="25.5">
      <c r="A161" s="35" t="s">
        <v>55</v>
      </c>
      <c r="E161" s="39" t="s">
        <v>8449</v>
      </c>
    </row>
    <row r="162" spans="1:5" ht="12.75">
      <c r="A162" s="35" t="s">
        <v>56</v>
      </c>
      <c r="E162" s="40" t="s">
        <v>5</v>
      </c>
    </row>
    <row r="163" spans="1:5" ht="12.75">
      <c r="A163" t="s">
        <v>58</v>
      </c>
      <c r="E163" s="39" t="s">
        <v>5</v>
      </c>
    </row>
    <row r="164" spans="1:16" ht="25.5">
      <c r="A164" t="s">
        <v>49</v>
      </c>
      <c s="34" t="s">
        <v>225</v>
      </c>
      <c s="34" t="s">
        <v>8450</v>
      </c>
      <c s="35" t="s">
        <v>5</v>
      </c>
      <c s="6" t="s">
        <v>8451</v>
      </c>
      <c s="36" t="s">
        <v>1908</v>
      </c>
      <c s="37">
        <v>55.77</v>
      </c>
      <c s="36">
        <v>0</v>
      </c>
      <c s="36">
        <f>ROUND(G164*H164,6)</f>
      </c>
      <c r="L164" s="38">
        <v>0</v>
      </c>
      <c s="32">
        <f>ROUND(ROUND(L164,2)*ROUND(G164,3),2)</f>
      </c>
      <c s="36" t="s">
        <v>529</v>
      </c>
      <c>
        <f>(M164*21)/100</f>
      </c>
      <c t="s">
        <v>27</v>
      </c>
    </row>
    <row r="165" spans="1:5" ht="25.5">
      <c r="A165" s="35" t="s">
        <v>55</v>
      </c>
      <c r="E165" s="39" t="s">
        <v>8451</v>
      </c>
    </row>
    <row r="166" spans="1:5" ht="12.75">
      <c r="A166" s="35" t="s">
        <v>56</v>
      </c>
      <c r="E166" s="40" t="s">
        <v>5</v>
      </c>
    </row>
    <row r="167" spans="1:5" ht="12.75">
      <c r="A167" t="s">
        <v>58</v>
      </c>
      <c r="E167" s="39" t="s">
        <v>5</v>
      </c>
    </row>
    <row r="168" spans="1:16" ht="25.5">
      <c r="A168" t="s">
        <v>49</v>
      </c>
      <c s="34" t="s">
        <v>229</v>
      </c>
      <c s="34" t="s">
        <v>8452</v>
      </c>
      <c s="35" t="s">
        <v>5</v>
      </c>
      <c s="6" t="s">
        <v>8453</v>
      </c>
      <c s="36" t="s">
        <v>1908</v>
      </c>
      <c s="37">
        <v>78.54</v>
      </c>
      <c s="36">
        <v>0</v>
      </c>
      <c s="36">
        <f>ROUND(G168*H168,6)</f>
      </c>
      <c r="L168" s="38">
        <v>0</v>
      </c>
      <c s="32">
        <f>ROUND(ROUND(L168,2)*ROUND(G168,3),2)</f>
      </c>
      <c s="36" t="s">
        <v>529</v>
      </c>
      <c>
        <f>(M168*21)/100</f>
      </c>
      <c t="s">
        <v>27</v>
      </c>
    </row>
    <row r="169" spans="1:5" ht="25.5">
      <c r="A169" s="35" t="s">
        <v>55</v>
      </c>
      <c r="E169" s="39" t="s">
        <v>8453</v>
      </c>
    </row>
    <row r="170" spans="1:5" ht="12.75">
      <c r="A170" s="35" t="s">
        <v>56</v>
      </c>
      <c r="E170" s="40" t="s">
        <v>5</v>
      </c>
    </row>
    <row r="171" spans="1:5" ht="12.75">
      <c r="A171" t="s">
        <v>58</v>
      </c>
      <c r="E171" s="39" t="s">
        <v>5</v>
      </c>
    </row>
    <row r="172" spans="1:16" ht="25.5">
      <c r="A172" t="s">
        <v>49</v>
      </c>
      <c s="34" t="s">
        <v>233</v>
      </c>
      <c s="34" t="s">
        <v>8454</v>
      </c>
      <c s="35" t="s">
        <v>5</v>
      </c>
      <c s="6" t="s">
        <v>8455</v>
      </c>
      <c s="36" t="s">
        <v>1908</v>
      </c>
      <c s="37">
        <v>86.35</v>
      </c>
      <c s="36">
        <v>0</v>
      </c>
      <c s="36">
        <f>ROUND(G172*H172,6)</f>
      </c>
      <c r="L172" s="38">
        <v>0</v>
      </c>
      <c s="32">
        <f>ROUND(ROUND(L172,2)*ROUND(G172,3),2)</f>
      </c>
      <c s="36" t="s">
        <v>529</v>
      </c>
      <c>
        <f>(M172*21)/100</f>
      </c>
      <c t="s">
        <v>27</v>
      </c>
    </row>
    <row r="173" spans="1:5" ht="25.5">
      <c r="A173" s="35" t="s">
        <v>55</v>
      </c>
      <c r="E173" s="39" t="s">
        <v>8455</v>
      </c>
    </row>
    <row r="174" spans="1:5" ht="12.75">
      <c r="A174" s="35" t="s">
        <v>56</v>
      </c>
      <c r="E174" s="40" t="s">
        <v>5</v>
      </c>
    </row>
    <row r="175" spans="1:5" ht="12.75">
      <c r="A175" t="s">
        <v>58</v>
      </c>
      <c r="E175" s="39" t="s">
        <v>5</v>
      </c>
    </row>
    <row r="176" spans="1:16" ht="25.5">
      <c r="A176" t="s">
        <v>49</v>
      </c>
      <c s="34" t="s">
        <v>237</v>
      </c>
      <c s="34" t="s">
        <v>8456</v>
      </c>
      <c s="35" t="s">
        <v>5</v>
      </c>
      <c s="6" t="s">
        <v>8457</v>
      </c>
      <c s="36" t="s">
        <v>1908</v>
      </c>
      <c s="37">
        <v>139.59</v>
      </c>
      <c s="36">
        <v>0</v>
      </c>
      <c s="36">
        <f>ROUND(G176*H176,6)</f>
      </c>
      <c r="L176" s="38">
        <v>0</v>
      </c>
      <c s="32">
        <f>ROUND(ROUND(L176,2)*ROUND(G176,3),2)</f>
      </c>
      <c s="36" t="s">
        <v>529</v>
      </c>
      <c>
        <f>(M176*21)/100</f>
      </c>
      <c t="s">
        <v>27</v>
      </c>
    </row>
    <row r="177" spans="1:5" ht="25.5">
      <c r="A177" s="35" t="s">
        <v>55</v>
      </c>
      <c r="E177" s="39" t="s">
        <v>8457</v>
      </c>
    </row>
    <row r="178" spans="1:5" ht="12.75">
      <c r="A178" s="35" t="s">
        <v>56</v>
      </c>
      <c r="E178" s="40" t="s">
        <v>5</v>
      </c>
    </row>
    <row r="179" spans="1:5" ht="12.75">
      <c r="A179" t="s">
        <v>58</v>
      </c>
      <c r="E179" s="39" t="s">
        <v>5</v>
      </c>
    </row>
    <row r="180" spans="1:16" ht="25.5">
      <c r="A180" t="s">
        <v>49</v>
      </c>
      <c s="34" t="s">
        <v>241</v>
      </c>
      <c s="34" t="s">
        <v>8458</v>
      </c>
      <c s="35" t="s">
        <v>5</v>
      </c>
      <c s="6" t="s">
        <v>8459</v>
      </c>
      <c s="36" t="s">
        <v>1908</v>
      </c>
      <c s="37">
        <v>47.63</v>
      </c>
      <c s="36">
        <v>0</v>
      </c>
      <c s="36">
        <f>ROUND(G180*H180,6)</f>
      </c>
      <c r="L180" s="38">
        <v>0</v>
      </c>
      <c s="32">
        <f>ROUND(ROUND(L180,2)*ROUND(G180,3),2)</f>
      </c>
      <c s="36" t="s">
        <v>529</v>
      </c>
      <c>
        <f>(M180*21)/100</f>
      </c>
      <c t="s">
        <v>27</v>
      </c>
    </row>
    <row r="181" spans="1:5" ht="25.5">
      <c r="A181" s="35" t="s">
        <v>55</v>
      </c>
      <c r="E181" s="39" t="s">
        <v>8459</v>
      </c>
    </row>
    <row r="182" spans="1:5" ht="12.75">
      <c r="A182" s="35" t="s">
        <v>56</v>
      </c>
      <c r="E182" s="40" t="s">
        <v>5</v>
      </c>
    </row>
    <row r="183" spans="1:5" ht="12.75">
      <c r="A183" t="s">
        <v>58</v>
      </c>
      <c r="E183" s="39" t="s">
        <v>5</v>
      </c>
    </row>
    <row r="184" spans="1:16" ht="25.5">
      <c r="A184" t="s">
        <v>49</v>
      </c>
      <c s="34" t="s">
        <v>245</v>
      </c>
      <c s="34" t="s">
        <v>8460</v>
      </c>
      <c s="35" t="s">
        <v>5</v>
      </c>
      <c s="6" t="s">
        <v>8461</v>
      </c>
      <c s="36" t="s">
        <v>1908</v>
      </c>
      <c s="37">
        <v>52.58</v>
      </c>
      <c s="36">
        <v>0</v>
      </c>
      <c s="36">
        <f>ROUND(G184*H184,6)</f>
      </c>
      <c r="L184" s="38">
        <v>0</v>
      </c>
      <c s="32">
        <f>ROUND(ROUND(L184,2)*ROUND(G184,3),2)</f>
      </c>
      <c s="36" t="s">
        <v>529</v>
      </c>
      <c>
        <f>(M184*21)/100</f>
      </c>
      <c t="s">
        <v>27</v>
      </c>
    </row>
    <row r="185" spans="1:5" ht="25.5">
      <c r="A185" s="35" t="s">
        <v>55</v>
      </c>
      <c r="E185" s="39" t="s">
        <v>8461</v>
      </c>
    </row>
    <row r="186" spans="1:5" ht="12.75">
      <c r="A186" s="35" t="s">
        <v>56</v>
      </c>
      <c r="E186" s="40" t="s">
        <v>5</v>
      </c>
    </row>
    <row r="187" spans="1:5" ht="12.75">
      <c r="A187" t="s">
        <v>58</v>
      </c>
      <c r="E187" s="39" t="s">
        <v>5</v>
      </c>
    </row>
    <row r="188" spans="1:16" ht="25.5">
      <c r="A188" t="s">
        <v>49</v>
      </c>
      <c s="34" t="s">
        <v>249</v>
      </c>
      <c s="34" t="s">
        <v>8462</v>
      </c>
      <c s="35" t="s">
        <v>5</v>
      </c>
      <c s="6" t="s">
        <v>8463</v>
      </c>
      <c s="36" t="s">
        <v>1908</v>
      </c>
      <c s="37">
        <v>81.84</v>
      </c>
      <c s="36">
        <v>0</v>
      </c>
      <c s="36">
        <f>ROUND(G188*H188,6)</f>
      </c>
      <c r="L188" s="38">
        <v>0</v>
      </c>
      <c s="32">
        <f>ROUND(ROUND(L188,2)*ROUND(G188,3),2)</f>
      </c>
      <c s="36" t="s">
        <v>529</v>
      </c>
      <c>
        <f>(M188*21)/100</f>
      </c>
      <c t="s">
        <v>27</v>
      </c>
    </row>
    <row r="189" spans="1:5" ht="25.5">
      <c r="A189" s="35" t="s">
        <v>55</v>
      </c>
      <c r="E189" s="39" t="s">
        <v>8463</v>
      </c>
    </row>
    <row r="190" spans="1:5" ht="12.75">
      <c r="A190" s="35" t="s">
        <v>56</v>
      </c>
      <c r="E190" s="40" t="s">
        <v>5</v>
      </c>
    </row>
    <row r="191" spans="1:5" ht="12.75">
      <c r="A191" t="s">
        <v>58</v>
      </c>
      <c r="E191" s="39" t="s">
        <v>5</v>
      </c>
    </row>
    <row r="192" spans="1:16" ht="25.5">
      <c r="A192" t="s">
        <v>49</v>
      </c>
      <c s="34" t="s">
        <v>253</v>
      </c>
      <c s="34" t="s">
        <v>8464</v>
      </c>
      <c s="35" t="s">
        <v>5</v>
      </c>
      <c s="6" t="s">
        <v>8465</v>
      </c>
      <c s="36" t="s">
        <v>1908</v>
      </c>
      <c s="37">
        <v>118.25</v>
      </c>
      <c s="36">
        <v>0</v>
      </c>
      <c s="36">
        <f>ROUND(G192*H192,6)</f>
      </c>
      <c r="L192" s="38">
        <v>0</v>
      </c>
      <c s="32">
        <f>ROUND(ROUND(L192,2)*ROUND(G192,3),2)</f>
      </c>
      <c s="36" t="s">
        <v>529</v>
      </c>
      <c>
        <f>(M192*21)/100</f>
      </c>
      <c t="s">
        <v>27</v>
      </c>
    </row>
    <row r="193" spans="1:5" ht="25.5">
      <c r="A193" s="35" t="s">
        <v>55</v>
      </c>
      <c r="E193" s="39" t="s">
        <v>8465</v>
      </c>
    </row>
    <row r="194" spans="1:5" ht="12.75">
      <c r="A194" s="35" t="s">
        <v>56</v>
      </c>
      <c r="E194" s="40" t="s">
        <v>5</v>
      </c>
    </row>
    <row r="195" spans="1:5" ht="12.75">
      <c r="A195" t="s">
        <v>58</v>
      </c>
      <c r="E195" s="39" t="s">
        <v>5</v>
      </c>
    </row>
    <row r="196" spans="1:16" ht="25.5">
      <c r="A196" t="s">
        <v>49</v>
      </c>
      <c s="34" t="s">
        <v>257</v>
      </c>
      <c s="34" t="s">
        <v>8466</v>
      </c>
      <c s="35" t="s">
        <v>5</v>
      </c>
      <c s="6" t="s">
        <v>8467</v>
      </c>
      <c s="36" t="s">
        <v>1908</v>
      </c>
      <c s="37">
        <v>119.57</v>
      </c>
      <c s="36">
        <v>0</v>
      </c>
      <c s="36">
        <f>ROUND(G196*H196,6)</f>
      </c>
      <c r="L196" s="38">
        <v>0</v>
      </c>
      <c s="32">
        <f>ROUND(ROUND(L196,2)*ROUND(G196,3),2)</f>
      </c>
      <c s="36" t="s">
        <v>529</v>
      </c>
      <c>
        <f>(M196*21)/100</f>
      </c>
      <c t="s">
        <v>27</v>
      </c>
    </row>
    <row r="197" spans="1:5" ht="25.5">
      <c r="A197" s="35" t="s">
        <v>55</v>
      </c>
      <c r="E197" s="39" t="s">
        <v>8467</v>
      </c>
    </row>
    <row r="198" spans="1:5" ht="12.75">
      <c r="A198" s="35" t="s">
        <v>56</v>
      </c>
      <c r="E198" s="40" t="s">
        <v>5</v>
      </c>
    </row>
    <row r="199" spans="1:5" ht="12.75">
      <c r="A199" t="s">
        <v>58</v>
      </c>
      <c r="E199" s="39" t="s">
        <v>5</v>
      </c>
    </row>
    <row r="200" spans="1:16" ht="25.5">
      <c r="A200" t="s">
        <v>49</v>
      </c>
      <c s="34" t="s">
        <v>261</v>
      </c>
      <c s="34" t="s">
        <v>8468</v>
      </c>
      <c s="35" t="s">
        <v>5</v>
      </c>
      <c s="6" t="s">
        <v>8469</v>
      </c>
      <c s="36" t="s">
        <v>1908</v>
      </c>
      <c s="37">
        <v>218.79</v>
      </c>
      <c s="36">
        <v>0</v>
      </c>
      <c s="36">
        <f>ROUND(G200*H200,6)</f>
      </c>
      <c r="L200" s="38">
        <v>0</v>
      </c>
      <c s="32">
        <f>ROUND(ROUND(L200,2)*ROUND(G200,3),2)</f>
      </c>
      <c s="36" t="s">
        <v>529</v>
      </c>
      <c>
        <f>(M200*21)/100</f>
      </c>
      <c t="s">
        <v>27</v>
      </c>
    </row>
    <row r="201" spans="1:5" ht="25.5">
      <c r="A201" s="35" t="s">
        <v>55</v>
      </c>
      <c r="E201" s="39" t="s">
        <v>8469</v>
      </c>
    </row>
    <row r="202" spans="1:5" ht="12.75">
      <c r="A202" s="35" t="s">
        <v>56</v>
      </c>
      <c r="E202" s="40" t="s">
        <v>5</v>
      </c>
    </row>
    <row r="203" spans="1:5" ht="12.75">
      <c r="A203" t="s">
        <v>58</v>
      </c>
      <c r="E203" s="39" t="s">
        <v>5</v>
      </c>
    </row>
    <row r="204" spans="1:16" ht="25.5">
      <c r="A204" t="s">
        <v>49</v>
      </c>
      <c s="34" t="s">
        <v>265</v>
      </c>
      <c s="34" t="s">
        <v>8470</v>
      </c>
      <c s="35" t="s">
        <v>5</v>
      </c>
      <c s="6" t="s">
        <v>8471</v>
      </c>
      <c s="36" t="s">
        <v>95</v>
      </c>
      <c s="37">
        <v>55</v>
      </c>
      <c s="36">
        <v>0</v>
      </c>
      <c s="36">
        <f>ROUND(G204*H204,6)</f>
      </c>
      <c r="L204" s="38">
        <v>0</v>
      </c>
      <c s="32">
        <f>ROUND(ROUND(L204,2)*ROUND(G204,3),2)</f>
      </c>
      <c s="36" t="s">
        <v>529</v>
      </c>
      <c>
        <f>(M204*21)/100</f>
      </c>
      <c t="s">
        <v>27</v>
      </c>
    </row>
    <row r="205" spans="1:5" ht="25.5">
      <c r="A205" s="35" t="s">
        <v>55</v>
      </c>
      <c r="E205" s="39" t="s">
        <v>8471</v>
      </c>
    </row>
    <row r="206" spans="1:5" ht="12.75">
      <c r="A206" s="35" t="s">
        <v>56</v>
      </c>
      <c r="E206" s="40" t="s">
        <v>5</v>
      </c>
    </row>
    <row r="207" spans="1:5" ht="12.75">
      <c r="A207" t="s">
        <v>58</v>
      </c>
      <c r="E207" s="39" t="s">
        <v>5</v>
      </c>
    </row>
    <row r="208" spans="1:16" ht="25.5">
      <c r="A208" t="s">
        <v>49</v>
      </c>
      <c s="34" t="s">
        <v>269</v>
      </c>
      <c s="34" t="s">
        <v>8472</v>
      </c>
      <c s="35" t="s">
        <v>5</v>
      </c>
      <c s="6" t="s">
        <v>8473</v>
      </c>
      <c s="36" t="s">
        <v>95</v>
      </c>
      <c s="37">
        <v>120</v>
      </c>
      <c s="36">
        <v>0</v>
      </c>
      <c s="36">
        <f>ROUND(G208*H208,6)</f>
      </c>
      <c r="L208" s="38">
        <v>0</v>
      </c>
      <c s="32">
        <f>ROUND(ROUND(L208,2)*ROUND(G208,3),2)</f>
      </c>
      <c s="36" t="s">
        <v>529</v>
      </c>
      <c>
        <f>(M208*21)/100</f>
      </c>
      <c t="s">
        <v>27</v>
      </c>
    </row>
    <row r="209" spans="1:5" ht="25.5">
      <c r="A209" s="35" t="s">
        <v>55</v>
      </c>
      <c r="E209" s="39" t="s">
        <v>8473</v>
      </c>
    </row>
    <row r="210" spans="1:5" ht="12.75">
      <c r="A210" s="35" t="s">
        <v>56</v>
      </c>
      <c r="E210" s="40" t="s">
        <v>5</v>
      </c>
    </row>
    <row r="211" spans="1:5" ht="12.75">
      <c r="A211" t="s">
        <v>58</v>
      </c>
      <c r="E211" s="39" t="s">
        <v>5</v>
      </c>
    </row>
    <row r="212" spans="1:16" ht="12.75">
      <c r="A212" t="s">
        <v>49</v>
      </c>
      <c s="34" t="s">
        <v>273</v>
      </c>
      <c s="34" t="s">
        <v>8474</v>
      </c>
      <c s="35" t="s">
        <v>5</v>
      </c>
      <c s="6" t="s">
        <v>8475</v>
      </c>
      <c s="36" t="s">
        <v>90</v>
      </c>
      <c s="37">
        <v>26</v>
      </c>
      <c s="36">
        <v>0</v>
      </c>
      <c s="36">
        <f>ROUND(G212*H212,6)</f>
      </c>
      <c r="L212" s="38">
        <v>0</v>
      </c>
      <c s="32">
        <f>ROUND(ROUND(L212,2)*ROUND(G212,3),2)</f>
      </c>
      <c s="36" t="s">
        <v>2862</v>
      </c>
      <c>
        <f>(M212*21)/100</f>
      </c>
      <c t="s">
        <v>27</v>
      </c>
    </row>
    <row r="213" spans="1:5" ht="25.5">
      <c r="A213" s="35" t="s">
        <v>55</v>
      </c>
      <c r="E213" s="39" t="s">
        <v>8476</v>
      </c>
    </row>
    <row r="214" spans="1:5" ht="51">
      <c r="A214" s="35" t="s">
        <v>56</v>
      </c>
      <c r="E214" s="42" t="s">
        <v>8477</v>
      </c>
    </row>
    <row r="215" spans="1:5" ht="12.75">
      <c r="A215" t="s">
        <v>58</v>
      </c>
      <c r="E215" s="39" t="s">
        <v>5</v>
      </c>
    </row>
    <row r="216" spans="1:16" ht="25.5">
      <c r="A216" t="s">
        <v>49</v>
      </c>
      <c s="34" t="s">
        <v>278</v>
      </c>
      <c s="34" t="s">
        <v>8478</v>
      </c>
      <c s="35" t="s">
        <v>5</v>
      </c>
      <c s="6" t="s">
        <v>8479</v>
      </c>
      <c s="36" t="s">
        <v>1908</v>
      </c>
      <c s="37">
        <v>4000</v>
      </c>
      <c s="36">
        <v>0</v>
      </c>
      <c s="36">
        <f>ROUND(G216*H216,6)</f>
      </c>
      <c r="L216" s="38">
        <v>0</v>
      </c>
      <c s="32">
        <f>ROUND(ROUND(L216,2)*ROUND(G216,3),2)</f>
      </c>
      <c s="36" t="s">
        <v>2862</v>
      </c>
      <c>
        <f>(M216*21)/100</f>
      </c>
      <c t="s">
        <v>27</v>
      </c>
    </row>
    <row r="217" spans="1:5" ht="25.5">
      <c r="A217" s="35" t="s">
        <v>55</v>
      </c>
      <c r="E217" s="39" t="s">
        <v>8480</v>
      </c>
    </row>
    <row r="218" spans="1:5" ht="51">
      <c r="A218" s="35" t="s">
        <v>56</v>
      </c>
      <c r="E218" s="42" t="s">
        <v>8481</v>
      </c>
    </row>
    <row r="219" spans="1:5" ht="63.75">
      <c r="A219" t="s">
        <v>58</v>
      </c>
      <c r="E219" s="39" t="s">
        <v>8482</v>
      </c>
    </row>
    <row r="220" spans="1:13" ht="12.75">
      <c r="A220" t="s">
        <v>46</v>
      </c>
      <c r="C220" s="31" t="s">
        <v>8483</v>
      </c>
      <c r="E220" s="33" t="s">
        <v>8484</v>
      </c>
      <c r="J220" s="32">
        <f>0</f>
      </c>
      <c s="32">
        <f>0</f>
      </c>
      <c s="32">
        <f>0+L221+L225+L229+L233+L237+L241+L245+L249</f>
      </c>
      <c s="32">
        <f>0+M221+M225+M229+M233+M237+M241+M245+M249</f>
      </c>
    </row>
    <row r="221" spans="1:16" ht="12.75">
      <c r="A221" t="s">
        <v>49</v>
      </c>
      <c s="34" t="s">
        <v>282</v>
      </c>
      <c s="34" t="s">
        <v>8485</v>
      </c>
      <c s="35" t="s">
        <v>5</v>
      </c>
      <c s="6" t="s">
        <v>8486</v>
      </c>
      <c s="36" t="s">
        <v>469</v>
      </c>
      <c s="37">
        <v>427.462</v>
      </c>
      <c s="36">
        <v>0</v>
      </c>
      <c s="36">
        <f>ROUND(G221*H221,6)</f>
      </c>
      <c r="L221" s="38">
        <v>0</v>
      </c>
      <c s="32">
        <f>ROUND(ROUND(L221,2)*ROUND(G221,3),2)</f>
      </c>
      <c s="36" t="s">
        <v>2862</v>
      </c>
      <c>
        <f>(M221*21)/100</f>
      </c>
      <c t="s">
        <v>27</v>
      </c>
    </row>
    <row r="222" spans="1:5" ht="12.75">
      <c r="A222" s="35" t="s">
        <v>55</v>
      </c>
      <c r="E222" s="39" t="s">
        <v>8487</v>
      </c>
    </row>
    <row r="223" spans="1:5" ht="51">
      <c r="A223" s="35" t="s">
        <v>56</v>
      </c>
      <c r="E223" s="42" t="s">
        <v>8488</v>
      </c>
    </row>
    <row r="224" spans="1:5" ht="12.75">
      <c r="A224" t="s">
        <v>58</v>
      </c>
      <c r="E224" s="39" t="s">
        <v>5</v>
      </c>
    </row>
    <row r="225" spans="1:16" ht="12.75">
      <c r="A225" t="s">
        <v>49</v>
      </c>
      <c s="34" t="s">
        <v>286</v>
      </c>
      <c s="34" t="s">
        <v>8489</v>
      </c>
      <c s="35" t="s">
        <v>5</v>
      </c>
      <c s="6" t="s">
        <v>8490</v>
      </c>
      <c s="36" t="s">
        <v>469</v>
      </c>
      <c s="37">
        <v>427.462</v>
      </c>
      <c s="36">
        <v>0.009</v>
      </c>
      <c s="36">
        <f>ROUND(G225*H225,6)</f>
      </c>
      <c r="L225" s="38">
        <v>0</v>
      </c>
      <c s="32">
        <f>ROUND(ROUND(L225,2)*ROUND(G225,3),2)</f>
      </c>
      <c s="36" t="s">
        <v>2862</v>
      </c>
      <c>
        <f>(M225*21)/100</f>
      </c>
      <c t="s">
        <v>27</v>
      </c>
    </row>
    <row r="226" spans="1:5" ht="25.5">
      <c r="A226" s="35" t="s">
        <v>55</v>
      </c>
      <c r="E226" s="39" t="s">
        <v>8491</v>
      </c>
    </row>
    <row r="227" spans="1:5" ht="51">
      <c r="A227" s="35" t="s">
        <v>56</v>
      </c>
      <c r="E227" s="42" t="s">
        <v>8492</v>
      </c>
    </row>
    <row r="228" spans="1:5" ht="12.75">
      <c r="A228" t="s">
        <v>58</v>
      </c>
      <c r="E228" s="39" t="s">
        <v>5</v>
      </c>
    </row>
    <row r="229" spans="1:16" ht="25.5">
      <c r="A229" t="s">
        <v>49</v>
      </c>
      <c s="34" t="s">
        <v>290</v>
      </c>
      <c s="34" t="s">
        <v>8493</v>
      </c>
      <c s="35" t="s">
        <v>5</v>
      </c>
      <c s="6" t="s">
        <v>8494</v>
      </c>
      <c s="36" t="s">
        <v>469</v>
      </c>
      <c s="37">
        <v>427.462</v>
      </c>
      <c s="36">
        <v>0.0018</v>
      </c>
      <c s="36">
        <f>ROUND(G229*H229,6)</f>
      </c>
      <c r="L229" s="38">
        <v>0</v>
      </c>
      <c s="32">
        <f>ROUND(ROUND(L229,2)*ROUND(G229,3),2)</f>
      </c>
      <c s="36" t="s">
        <v>2862</v>
      </c>
      <c>
        <f>(M229*21)/100</f>
      </c>
      <c t="s">
        <v>27</v>
      </c>
    </row>
    <row r="230" spans="1:5" ht="25.5">
      <c r="A230" s="35" t="s">
        <v>55</v>
      </c>
      <c r="E230" s="39" t="s">
        <v>8495</v>
      </c>
    </row>
    <row r="231" spans="1:5" ht="12.75">
      <c r="A231" s="35" t="s">
        <v>56</v>
      </c>
      <c r="E231" s="40" t="s">
        <v>5</v>
      </c>
    </row>
    <row r="232" spans="1:5" ht="12.75">
      <c r="A232" t="s">
        <v>58</v>
      </c>
      <c r="E232" s="39" t="s">
        <v>5</v>
      </c>
    </row>
    <row r="233" spans="1:16" ht="12.75">
      <c r="A233" t="s">
        <v>49</v>
      </c>
      <c s="34" t="s">
        <v>294</v>
      </c>
      <c s="34" t="s">
        <v>8496</v>
      </c>
      <c s="35" t="s">
        <v>5</v>
      </c>
      <c s="6" t="s">
        <v>8497</v>
      </c>
      <c s="36" t="s">
        <v>469</v>
      </c>
      <c s="37">
        <v>427.462</v>
      </c>
      <c s="36">
        <v>0.00071</v>
      </c>
      <c s="36">
        <f>ROUND(G233*H233,6)</f>
      </c>
      <c r="L233" s="38">
        <v>0</v>
      </c>
      <c s="32">
        <f>ROUND(ROUND(L233,2)*ROUND(G233,3),2)</f>
      </c>
      <c s="36" t="s">
        <v>2862</v>
      </c>
      <c>
        <f>(M233*21)/100</f>
      </c>
      <c t="s">
        <v>27</v>
      </c>
    </row>
    <row r="234" spans="1:5" ht="12.75">
      <c r="A234" s="35" t="s">
        <v>55</v>
      </c>
      <c r="E234" s="39" t="s">
        <v>8498</v>
      </c>
    </row>
    <row r="235" spans="1:5" ht="51">
      <c r="A235" s="35" t="s">
        <v>56</v>
      </c>
      <c r="E235" s="42" t="s">
        <v>8499</v>
      </c>
    </row>
    <row r="236" spans="1:5" ht="12.75">
      <c r="A236" t="s">
        <v>58</v>
      </c>
      <c r="E236" s="39" t="s">
        <v>5</v>
      </c>
    </row>
    <row r="237" spans="1:16" ht="12.75">
      <c r="A237" t="s">
        <v>49</v>
      </c>
      <c s="34" t="s">
        <v>50</v>
      </c>
      <c s="34" t="s">
        <v>8500</v>
      </c>
      <c s="35" t="s">
        <v>5</v>
      </c>
      <c s="6" t="s">
        <v>8501</v>
      </c>
      <c s="36" t="s">
        <v>469</v>
      </c>
      <c s="37">
        <v>427.462</v>
      </c>
      <c s="36">
        <v>0.0054</v>
      </c>
      <c s="36">
        <f>ROUND(G237*H237,6)</f>
      </c>
      <c r="L237" s="38">
        <v>0</v>
      </c>
      <c s="32">
        <f>ROUND(ROUND(L237,2)*ROUND(G237,3),2)</f>
      </c>
      <c s="36" t="s">
        <v>2862</v>
      </c>
      <c>
        <f>(M237*21)/100</f>
      </c>
      <c t="s">
        <v>27</v>
      </c>
    </row>
    <row r="238" spans="1:5" ht="12.75">
      <c r="A238" s="35" t="s">
        <v>55</v>
      </c>
      <c r="E238" s="39" t="s">
        <v>8502</v>
      </c>
    </row>
    <row r="239" spans="1:5" ht="51">
      <c r="A239" s="35" t="s">
        <v>56</v>
      </c>
      <c r="E239" s="42" t="s">
        <v>8503</v>
      </c>
    </row>
    <row r="240" spans="1:5" ht="12.75">
      <c r="A240" t="s">
        <v>58</v>
      </c>
      <c r="E240" s="39" t="s">
        <v>5</v>
      </c>
    </row>
    <row r="241" spans="1:16" ht="12.75">
      <c r="A241" t="s">
        <v>49</v>
      </c>
      <c s="34" t="s">
        <v>60</v>
      </c>
      <c s="34" t="s">
        <v>8504</v>
      </c>
      <c s="35" t="s">
        <v>5</v>
      </c>
      <c s="6" t="s">
        <v>8505</v>
      </c>
      <c s="36" t="s">
        <v>469</v>
      </c>
      <c s="37">
        <v>427.462</v>
      </c>
      <c s="36">
        <v>0.00025</v>
      </c>
      <c s="36">
        <f>ROUND(G241*H241,6)</f>
      </c>
      <c r="L241" s="38">
        <v>0</v>
      </c>
      <c s="32">
        <f>ROUND(ROUND(L241,2)*ROUND(G241,3),2)</f>
      </c>
      <c s="36" t="s">
        <v>2862</v>
      </c>
      <c>
        <f>(M241*21)/100</f>
      </c>
      <c t="s">
        <v>27</v>
      </c>
    </row>
    <row r="242" spans="1:5" ht="12.75">
      <c r="A242" s="35" t="s">
        <v>55</v>
      </c>
      <c r="E242" s="39" t="s">
        <v>8506</v>
      </c>
    </row>
    <row r="243" spans="1:5" ht="51">
      <c r="A243" s="35" t="s">
        <v>56</v>
      </c>
      <c r="E243" s="42" t="s">
        <v>8507</v>
      </c>
    </row>
    <row r="244" spans="1:5" ht="12.75">
      <c r="A244" t="s">
        <v>58</v>
      </c>
      <c r="E244" s="39" t="s">
        <v>5</v>
      </c>
    </row>
    <row r="245" spans="1:16" ht="12.75">
      <c r="A245" t="s">
        <v>49</v>
      </c>
      <c s="34" t="s">
        <v>64</v>
      </c>
      <c s="34" t="s">
        <v>8508</v>
      </c>
      <c s="35" t="s">
        <v>5</v>
      </c>
      <c s="6" t="s">
        <v>8509</v>
      </c>
      <c s="36" t="s">
        <v>469</v>
      </c>
      <c s="37">
        <v>427.462</v>
      </c>
      <c s="36">
        <v>4E-05</v>
      </c>
      <c s="36">
        <f>ROUND(G245*H245,6)</f>
      </c>
      <c r="L245" s="38">
        <v>0</v>
      </c>
      <c s="32">
        <f>ROUND(ROUND(L245,2)*ROUND(G245,3),2)</f>
      </c>
      <c s="36" t="s">
        <v>2862</v>
      </c>
      <c>
        <f>(M245*21)/100</f>
      </c>
      <c t="s">
        <v>27</v>
      </c>
    </row>
    <row r="246" spans="1:5" ht="12.75">
      <c r="A246" s="35" t="s">
        <v>55</v>
      </c>
      <c r="E246" s="39" t="s">
        <v>8510</v>
      </c>
    </row>
    <row r="247" spans="1:5" ht="51">
      <c r="A247" s="35" t="s">
        <v>56</v>
      </c>
      <c r="E247" s="42" t="s">
        <v>8511</v>
      </c>
    </row>
    <row r="248" spans="1:5" ht="12.75">
      <c r="A248" t="s">
        <v>58</v>
      </c>
      <c r="E248" s="39" t="s">
        <v>5</v>
      </c>
    </row>
    <row r="249" spans="1:16" ht="12.75">
      <c r="A249" t="s">
        <v>49</v>
      </c>
      <c s="34" t="s">
        <v>2075</v>
      </c>
      <c s="34" t="s">
        <v>8512</v>
      </c>
      <c s="35" t="s">
        <v>5</v>
      </c>
      <c s="6" t="s">
        <v>8513</v>
      </c>
      <c s="36" t="s">
        <v>53</v>
      </c>
      <c s="37">
        <v>8.464</v>
      </c>
      <c s="36">
        <v>0</v>
      </c>
      <c s="36">
        <f>ROUND(G249*H249,6)</f>
      </c>
      <c r="L249" s="38">
        <v>0</v>
      </c>
      <c s="32">
        <f>ROUND(ROUND(L249,2)*ROUND(G249,3),2)</f>
      </c>
      <c s="36" t="s">
        <v>2862</v>
      </c>
      <c>
        <f>(M249*21)/100</f>
      </c>
      <c t="s">
        <v>27</v>
      </c>
    </row>
    <row r="250" spans="1:5" ht="25.5">
      <c r="A250" s="35" t="s">
        <v>55</v>
      </c>
      <c r="E250" s="39" t="s">
        <v>8514</v>
      </c>
    </row>
    <row r="251" spans="1:5" ht="12.75">
      <c r="A251" s="35" t="s">
        <v>56</v>
      </c>
      <c r="E251" s="40" t="s">
        <v>5</v>
      </c>
    </row>
    <row r="252" spans="1:5" ht="114.75">
      <c r="A252" t="s">
        <v>58</v>
      </c>
      <c r="E252" s="39" t="s">
        <v>8515</v>
      </c>
    </row>
    <row r="253" spans="1:13" ht="12.75">
      <c r="A253" t="s">
        <v>46</v>
      </c>
      <c r="C253" s="31" t="s">
        <v>8516</v>
      </c>
      <c r="E253" s="33" t="s">
        <v>8517</v>
      </c>
      <c r="J253" s="32">
        <f>0</f>
      </c>
      <c s="32">
        <f>0</f>
      </c>
      <c s="32">
        <f>0+L254+L258+L262+L266+L270+L274</f>
      </c>
      <c s="32">
        <f>0+M254+M258+M262+M266+M270+M274</f>
      </c>
    </row>
    <row r="254" spans="1:16" ht="12.75">
      <c r="A254" t="s">
        <v>49</v>
      </c>
      <c s="34" t="s">
        <v>150</v>
      </c>
      <c s="34" t="s">
        <v>8518</v>
      </c>
      <c s="35" t="s">
        <v>5</v>
      </c>
      <c s="6" t="s">
        <v>8519</v>
      </c>
      <c s="36" t="s">
        <v>469</v>
      </c>
      <c s="37">
        <v>108.5</v>
      </c>
      <c s="36">
        <v>0.0118</v>
      </c>
      <c s="36">
        <f>ROUND(G254*H254,6)</f>
      </c>
      <c r="L254" s="38">
        <v>0</v>
      </c>
      <c s="32">
        <f>ROUND(ROUND(L254,2)*ROUND(G254,3),2)</f>
      </c>
      <c s="36" t="s">
        <v>2862</v>
      </c>
      <c>
        <f>(M254*21)/100</f>
      </c>
      <c t="s">
        <v>27</v>
      </c>
    </row>
    <row r="255" spans="1:5" ht="12.75">
      <c r="A255" s="35" t="s">
        <v>55</v>
      </c>
      <c r="E255" s="39" t="s">
        <v>8519</v>
      </c>
    </row>
    <row r="256" spans="1:5" ht="12.75">
      <c r="A256" s="35" t="s">
        <v>56</v>
      </c>
      <c r="E256" s="40" t="s">
        <v>5</v>
      </c>
    </row>
    <row r="257" spans="1:5" ht="12.75">
      <c r="A257" t="s">
        <v>58</v>
      </c>
      <c r="E257" s="39" t="s">
        <v>5</v>
      </c>
    </row>
    <row r="258" spans="1:16" ht="12.75">
      <c r="A258" t="s">
        <v>49</v>
      </c>
      <c s="34" t="s">
        <v>67</v>
      </c>
      <c s="34" t="s">
        <v>8520</v>
      </c>
      <c s="35" t="s">
        <v>5</v>
      </c>
      <c s="6" t="s">
        <v>8521</v>
      </c>
      <c s="36" t="s">
        <v>469</v>
      </c>
      <c s="37">
        <v>98.636</v>
      </c>
      <c s="36">
        <v>0.0003</v>
      </c>
      <c s="36">
        <f>ROUND(G258*H258,6)</f>
      </c>
      <c r="L258" s="38">
        <v>0</v>
      </c>
      <c s="32">
        <f>ROUND(ROUND(L258,2)*ROUND(G258,3),2)</f>
      </c>
      <c s="36" t="s">
        <v>2862</v>
      </c>
      <c>
        <f>(M258*21)/100</f>
      </c>
      <c t="s">
        <v>27</v>
      </c>
    </row>
    <row r="259" spans="1:5" ht="12.75">
      <c r="A259" s="35" t="s">
        <v>55</v>
      </c>
      <c r="E259" s="39" t="s">
        <v>8522</v>
      </c>
    </row>
    <row r="260" spans="1:5" ht="76.5">
      <c r="A260" s="35" t="s">
        <v>56</v>
      </c>
      <c r="E260" s="42" t="s">
        <v>8523</v>
      </c>
    </row>
    <row r="261" spans="1:5" ht="89.25">
      <c r="A261" t="s">
        <v>58</v>
      </c>
      <c r="E261" s="39" t="s">
        <v>8524</v>
      </c>
    </row>
    <row r="262" spans="1:16" ht="25.5">
      <c r="A262" t="s">
        <v>49</v>
      </c>
      <c s="34" t="s">
        <v>764</v>
      </c>
      <c s="34" t="s">
        <v>8525</v>
      </c>
      <c s="35" t="s">
        <v>5</v>
      </c>
      <c s="6" t="s">
        <v>8526</v>
      </c>
      <c s="36" t="s">
        <v>469</v>
      </c>
      <c s="37">
        <v>98.636</v>
      </c>
      <c s="36">
        <v>0.006</v>
      </c>
      <c s="36">
        <f>ROUND(G262*H262,6)</f>
      </c>
      <c r="L262" s="38">
        <v>0</v>
      </c>
      <c s="32">
        <f>ROUND(ROUND(L262,2)*ROUND(G262,3),2)</f>
      </c>
      <c s="36" t="s">
        <v>2862</v>
      </c>
      <c>
        <f>(M262*21)/100</f>
      </c>
      <c t="s">
        <v>27</v>
      </c>
    </row>
    <row r="263" spans="1:5" ht="25.5">
      <c r="A263" s="35" t="s">
        <v>55</v>
      </c>
      <c r="E263" s="39" t="s">
        <v>8527</v>
      </c>
    </row>
    <row r="264" spans="1:5" ht="76.5">
      <c r="A264" s="35" t="s">
        <v>56</v>
      </c>
      <c r="E264" s="42" t="s">
        <v>8523</v>
      </c>
    </row>
    <row r="265" spans="1:5" ht="12.75">
      <c r="A265" t="s">
        <v>58</v>
      </c>
      <c r="E265" s="39" t="s">
        <v>8528</v>
      </c>
    </row>
    <row r="266" spans="1:16" ht="25.5">
      <c r="A266" t="s">
        <v>49</v>
      </c>
      <c s="34" t="s">
        <v>767</v>
      </c>
      <c s="34" t="s">
        <v>8529</v>
      </c>
      <c s="35" t="s">
        <v>5</v>
      </c>
      <c s="6" t="s">
        <v>8530</v>
      </c>
      <c s="36" t="s">
        <v>469</v>
      </c>
      <c s="37">
        <v>98.636</v>
      </c>
      <c s="36">
        <v>0</v>
      </c>
      <c s="36">
        <f>ROUND(G266*H266,6)</f>
      </c>
      <c r="L266" s="38">
        <v>0</v>
      </c>
      <c s="32">
        <f>ROUND(ROUND(L266,2)*ROUND(G266,3),2)</f>
      </c>
      <c s="36" t="s">
        <v>2862</v>
      </c>
      <c>
        <f>(M266*21)/100</f>
      </c>
      <c t="s">
        <v>27</v>
      </c>
    </row>
    <row r="267" spans="1:5" ht="25.5">
      <c r="A267" s="35" t="s">
        <v>55</v>
      </c>
      <c r="E267" s="39" t="s">
        <v>8531</v>
      </c>
    </row>
    <row r="268" spans="1:5" ht="12.75">
      <c r="A268" s="35" t="s">
        <v>56</v>
      </c>
      <c r="E268" s="40" t="s">
        <v>5</v>
      </c>
    </row>
    <row r="269" spans="1:5" ht="12.75">
      <c r="A269" t="s">
        <v>58</v>
      </c>
      <c r="E269" s="39" t="s">
        <v>8528</v>
      </c>
    </row>
    <row r="270" spans="1:16" ht="25.5">
      <c r="A270" t="s">
        <v>49</v>
      </c>
      <c s="34" t="s">
        <v>770</v>
      </c>
      <c s="34" t="s">
        <v>8532</v>
      </c>
      <c s="35" t="s">
        <v>5</v>
      </c>
      <c s="6" t="s">
        <v>8533</v>
      </c>
      <c s="36" t="s">
        <v>469</v>
      </c>
      <c s="37">
        <v>98.636</v>
      </c>
      <c s="36">
        <v>0</v>
      </c>
      <c s="36">
        <f>ROUND(G270*H270,6)</f>
      </c>
      <c r="L270" s="38">
        <v>0</v>
      </c>
      <c s="32">
        <f>ROUND(ROUND(L270,2)*ROUND(G270,3),2)</f>
      </c>
      <c s="36" t="s">
        <v>2862</v>
      </c>
      <c>
        <f>(M270*21)/100</f>
      </c>
      <c t="s">
        <v>27</v>
      </c>
    </row>
    <row r="271" spans="1:5" ht="25.5">
      <c r="A271" s="35" t="s">
        <v>55</v>
      </c>
      <c r="E271" s="39" t="s">
        <v>8534</v>
      </c>
    </row>
    <row r="272" spans="1:5" ht="12.75">
      <c r="A272" s="35" t="s">
        <v>56</v>
      </c>
      <c r="E272" s="40" t="s">
        <v>5</v>
      </c>
    </row>
    <row r="273" spans="1:5" ht="12.75">
      <c r="A273" t="s">
        <v>58</v>
      </c>
      <c r="E273" s="39" t="s">
        <v>8528</v>
      </c>
    </row>
    <row r="274" spans="1:16" ht="12.75">
      <c r="A274" t="s">
        <v>49</v>
      </c>
      <c s="34" t="s">
        <v>2078</v>
      </c>
      <c s="34" t="s">
        <v>8535</v>
      </c>
      <c s="35" t="s">
        <v>5</v>
      </c>
      <c s="6" t="s">
        <v>8536</v>
      </c>
      <c s="36" t="s">
        <v>53</v>
      </c>
      <c s="37">
        <v>1.902</v>
      </c>
      <c s="36">
        <v>0</v>
      </c>
      <c s="36">
        <f>ROUND(G274*H274,6)</f>
      </c>
      <c r="L274" s="38">
        <v>0</v>
      </c>
      <c s="32">
        <f>ROUND(ROUND(L274,2)*ROUND(G274,3),2)</f>
      </c>
      <c s="36" t="s">
        <v>2862</v>
      </c>
      <c>
        <f>(M274*21)/100</f>
      </c>
      <c t="s">
        <v>27</v>
      </c>
    </row>
    <row r="275" spans="1:5" ht="25.5">
      <c r="A275" s="35" t="s">
        <v>55</v>
      </c>
      <c r="E275" s="39" t="s">
        <v>8537</v>
      </c>
    </row>
    <row r="276" spans="1:5" ht="12.75">
      <c r="A276" s="35" t="s">
        <v>56</v>
      </c>
      <c r="E276" s="40" t="s">
        <v>5</v>
      </c>
    </row>
    <row r="277" spans="1:5" ht="114.75">
      <c r="A277" t="s">
        <v>58</v>
      </c>
      <c r="E277" s="39" t="s">
        <v>3261</v>
      </c>
    </row>
    <row r="278" spans="1:13" ht="12.75">
      <c r="A278" t="s">
        <v>46</v>
      </c>
      <c r="C278" s="31" t="s">
        <v>8538</v>
      </c>
      <c r="E278" s="33" t="s">
        <v>8539</v>
      </c>
      <c r="J278" s="32">
        <f>0</f>
      </c>
      <c s="32">
        <f>0</f>
      </c>
      <c s="32">
        <f>0+L279+L283+L287+L291+L295+L299</f>
      </c>
      <c s="32">
        <f>0+M279+M283+M287+M291+M295+M299</f>
      </c>
    </row>
    <row r="279" spans="1:16" ht="25.5">
      <c r="A279" t="s">
        <v>49</v>
      </c>
      <c s="34" t="s">
        <v>773</v>
      </c>
      <c s="34" t="s">
        <v>8540</v>
      </c>
      <c s="35" t="s">
        <v>5</v>
      </c>
      <c s="6" t="s">
        <v>8541</v>
      </c>
      <c s="36" t="s">
        <v>469</v>
      </c>
      <c s="37">
        <v>104</v>
      </c>
      <c s="36">
        <v>7E-05</v>
      </c>
      <c s="36">
        <f>ROUND(G279*H279,6)</f>
      </c>
      <c r="L279" s="38">
        <v>0</v>
      </c>
      <c s="32">
        <f>ROUND(ROUND(L279,2)*ROUND(G279,3),2)</f>
      </c>
      <c s="36" t="s">
        <v>2862</v>
      </c>
      <c>
        <f>(M279*21)/100</f>
      </c>
      <c t="s">
        <v>27</v>
      </c>
    </row>
    <row r="280" spans="1:5" ht="25.5">
      <c r="A280" s="35" t="s">
        <v>55</v>
      </c>
      <c r="E280" s="39" t="s">
        <v>8542</v>
      </c>
    </row>
    <row r="281" spans="1:5" ht="51">
      <c r="A281" s="35" t="s">
        <v>56</v>
      </c>
      <c r="E281" s="42" t="s">
        <v>8543</v>
      </c>
    </row>
    <row r="282" spans="1:5" ht="12.75">
      <c r="A282" t="s">
        <v>58</v>
      </c>
      <c r="E282" s="39" t="s">
        <v>5</v>
      </c>
    </row>
    <row r="283" spans="1:16" ht="12.75">
      <c r="A283" t="s">
        <v>49</v>
      </c>
      <c s="34" t="s">
        <v>776</v>
      </c>
      <c s="34" t="s">
        <v>8544</v>
      </c>
      <c s="35" t="s">
        <v>5</v>
      </c>
      <c s="6" t="s">
        <v>8545</v>
      </c>
      <c s="36" t="s">
        <v>469</v>
      </c>
      <c s="37">
        <v>104</v>
      </c>
      <c s="36">
        <v>0.00015</v>
      </c>
      <c s="36">
        <f>ROUND(G283*H283,6)</f>
      </c>
      <c r="L283" s="38">
        <v>0</v>
      </c>
      <c s="32">
        <f>ROUND(ROUND(L283,2)*ROUND(G283,3),2)</f>
      </c>
      <c s="36" t="s">
        <v>2862</v>
      </c>
      <c>
        <f>(M283*21)/100</f>
      </c>
      <c t="s">
        <v>27</v>
      </c>
    </row>
    <row r="284" spans="1:5" ht="12.75">
      <c r="A284" s="35" t="s">
        <v>55</v>
      </c>
      <c r="E284" s="39" t="s">
        <v>8546</v>
      </c>
    </row>
    <row r="285" spans="1:5" ht="51">
      <c r="A285" s="35" t="s">
        <v>56</v>
      </c>
      <c r="E285" s="42" t="s">
        <v>8547</v>
      </c>
    </row>
    <row r="286" spans="1:5" ht="12.75">
      <c r="A286" t="s">
        <v>58</v>
      </c>
      <c r="E286" s="39" t="s">
        <v>5</v>
      </c>
    </row>
    <row r="287" spans="1:16" ht="12.75">
      <c r="A287" t="s">
        <v>49</v>
      </c>
      <c s="34" t="s">
        <v>779</v>
      </c>
      <c s="34" t="s">
        <v>8548</v>
      </c>
      <c s="35" t="s">
        <v>5</v>
      </c>
      <c s="6" t="s">
        <v>8549</v>
      </c>
      <c s="36" t="s">
        <v>469</v>
      </c>
      <c s="37">
        <v>104</v>
      </c>
      <c s="36">
        <v>0.00017</v>
      </c>
      <c s="36">
        <f>ROUND(G287*H287,6)</f>
      </c>
      <c r="L287" s="38">
        <v>0</v>
      </c>
      <c s="32">
        <f>ROUND(ROUND(L287,2)*ROUND(G287,3),2)</f>
      </c>
      <c s="36" t="s">
        <v>2862</v>
      </c>
      <c>
        <f>(M287*21)/100</f>
      </c>
      <c t="s">
        <v>27</v>
      </c>
    </row>
    <row r="288" spans="1:5" ht="12.75">
      <c r="A288" s="35" t="s">
        <v>55</v>
      </c>
      <c r="E288" s="39" t="s">
        <v>8550</v>
      </c>
    </row>
    <row r="289" spans="1:5" ht="51">
      <c r="A289" s="35" t="s">
        <v>56</v>
      </c>
      <c r="E289" s="42" t="s">
        <v>8551</v>
      </c>
    </row>
    <row r="290" spans="1:5" ht="12.75">
      <c r="A290" t="s">
        <v>58</v>
      </c>
      <c r="E290" s="39" t="s">
        <v>5</v>
      </c>
    </row>
    <row r="291" spans="1:16" ht="12.75">
      <c r="A291" t="s">
        <v>49</v>
      </c>
      <c s="34" t="s">
        <v>782</v>
      </c>
      <c s="34" t="s">
        <v>8552</v>
      </c>
      <c s="35" t="s">
        <v>5</v>
      </c>
      <c s="6" t="s">
        <v>8553</v>
      </c>
      <c s="36" t="s">
        <v>95</v>
      </c>
      <c s="37">
        <v>100</v>
      </c>
      <c s="36">
        <v>5E-05</v>
      </c>
      <c s="36">
        <f>ROUND(G291*H291,6)</f>
      </c>
      <c r="L291" s="38">
        <v>0</v>
      </c>
      <c s="32">
        <f>ROUND(ROUND(L291,2)*ROUND(G291,3),2)</f>
      </c>
      <c s="36" t="s">
        <v>2862</v>
      </c>
      <c>
        <f>(M291*21)/100</f>
      </c>
      <c t="s">
        <v>27</v>
      </c>
    </row>
    <row r="292" spans="1:5" ht="12.75">
      <c r="A292" s="35" t="s">
        <v>55</v>
      </c>
      <c r="E292" s="39" t="s">
        <v>8554</v>
      </c>
    </row>
    <row r="293" spans="1:5" ht="51">
      <c r="A293" s="35" t="s">
        <v>56</v>
      </c>
      <c r="E293" s="42" t="s">
        <v>8555</v>
      </c>
    </row>
    <row r="294" spans="1:5" ht="25.5">
      <c r="A294" t="s">
        <v>58</v>
      </c>
      <c r="E294" s="39" t="s">
        <v>8556</v>
      </c>
    </row>
    <row r="295" spans="1:16" ht="12.75">
      <c r="A295" t="s">
        <v>49</v>
      </c>
      <c s="34" t="s">
        <v>785</v>
      </c>
      <c s="34" t="s">
        <v>8557</v>
      </c>
      <c s="35" t="s">
        <v>5</v>
      </c>
      <c s="6" t="s">
        <v>8558</v>
      </c>
      <c s="36" t="s">
        <v>469</v>
      </c>
      <c s="37">
        <v>8</v>
      </c>
      <c s="36">
        <v>0.0048</v>
      </c>
      <c s="36">
        <f>ROUND(G295*H295,6)</f>
      </c>
      <c r="L295" s="38">
        <v>0</v>
      </c>
      <c s="32">
        <f>ROUND(ROUND(L295,2)*ROUND(G295,3),2)</f>
      </c>
      <c s="36" t="s">
        <v>2862</v>
      </c>
      <c>
        <f>(M295*21)/100</f>
      </c>
      <c t="s">
        <v>27</v>
      </c>
    </row>
    <row r="296" spans="1:5" ht="25.5">
      <c r="A296" s="35" t="s">
        <v>55</v>
      </c>
      <c r="E296" s="39" t="s">
        <v>8559</v>
      </c>
    </row>
    <row r="297" spans="1:5" ht="51">
      <c r="A297" s="35" t="s">
        <v>56</v>
      </c>
      <c r="E297" s="42" t="s">
        <v>8560</v>
      </c>
    </row>
    <row r="298" spans="1:5" ht="12.75">
      <c r="A298" t="s">
        <v>58</v>
      </c>
      <c r="E298" s="39" t="s">
        <v>5</v>
      </c>
    </row>
    <row r="299" spans="1:16" ht="25.5">
      <c r="A299" t="s">
        <v>49</v>
      </c>
      <c s="34" t="s">
        <v>789</v>
      </c>
      <c s="34" t="s">
        <v>8561</v>
      </c>
      <c s="35" t="s">
        <v>5</v>
      </c>
      <c s="6" t="s">
        <v>8562</v>
      </c>
      <c s="36" t="s">
        <v>469</v>
      </c>
      <c s="37">
        <v>8</v>
      </c>
      <c s="36">
        <v>0.0016</v>
      </c>
      <c s="36">
        <f>ROUND(G299*H299,6)</f>
      </c>
      <c r="L299" s="38">
        <v>0</v>
      </c>
      <c s="32">
        <f>ROUND(ROUND(L299,2)*ROUND(G299,3),2)</f>
      </c>
      <c s="36" t="s">
        <v>2862</v>
      </c>
      <c>
        <f>(M299*21)/100</f>
      </c>
      <c t="s">
        <v>27</v>
      </c>
    </row>
    <row r="300" spans="1:5" ht="25.5">
      <c r="A300" s="35" t="s">
        <v>55</v>
      </c>
      <c r="E300" s="39" t="s">
        <v>8563</v>
      </c>
    </row>
    <row r="301" spans="1:5" ht="12.75">
      <c r="A301" s="35" t="s">
        <v>56</v>
      </c>
      <c r="E301" s="40" t="s">
        <v>5</v>
      </c>
    </row>
    <row r="302" spans="1:5" ht="12.75">
      <c r="A302" t="s">
        <v>58</v>
      </c>
      <c r="E302" s="39" t="s">
        <v>5</v>
      </c>
    </row>
    <row r="303" spans="1:13" ht="12.75">
      <c r="A303" t="s">
        <v>46</v>
      </c>
      <c r="C303" s="31" t="s">
        <v>8564</v>
      </c>
      <c r="E303" s="33" t="s">
        <v>8565</v>
      </c>
      <c r="J303" s="32">
        <f>0</f>
      </c>
      <c s="32">
        <f>0</f>
      </c>
      <c s="32">
        <f>0+L304+L308+L312</f>
      </c>
      <c s="32">
        <f>0+M304+M308+M312</f>
      </c>
    </row>
    <row r="304" spans="1:16" ht="12.75">
      <c r="A304" t="s">
        <v>49</v>
      </c>
      <c s="34" t="s">
        <v>792</v>
      </c>
      <c s="34" t="s">
        <v>8566</v>
      </c>
      <c s="35" t="s">
        <v>5</v>
      </c>
      <c s="6" t="s">
        <v>8567</v>
      </c>
      <c s="36" t="s">
        <v>469</v>
      </c>
      <c s="37">
        <v>1401.558</v>
      </c>
      <c s="36">
        <v>0</v>
      </c>
      <c s="36">
        <f>ROUND(G304*H304,6)</f>
      </c>
      <c r="L304" s="38">
        <v>0</v>
      </c>
      <c s="32">
        <f>ROUND(ROUND(L304,2)*ROUND(G304,3),2)</f>
      </c>
      <c s="36" t="s">
        <v>2862</v>
      </c>
      <c>
        <f>(M304*21)/100</f>
      </c>
      <c t="s">
        <v>27</v>
      </c>
    </row>
    <row r="305" spans="1:5" ht="12.75">
      <c r="A305" s="35" t="s">
        <v>55</v>
      </c>
      <c r="E305" s="39" t="s">
        <v>8568</v>
      </c>
    </row>
    <row r="306" spans="1:5" ht="89.25">
      <c r="A306" s="35" t="s">
        <v>56</v>
      </c>
      <c r="E306" s="42" t="s">
        <v>8569</v>
      </c>
    </row>
    <row r="307" spans="1:5" ht="12.75">
      <c r="A307" t="s">
        <v>58</v>
      </c>
      <c r="E307" s="39" t="s">
        <v>5</v>
      </c>
    </row>
    <row r="308" spans="1:16" ht="12.75">
      <c r="A308" t="s">
        <v>49</v>
      </c>
      <c s="34" t="s">
        <v>795</v>
      </c>
      <c s="34" t="s">
        <v>8570</v>
      </c>
      <c s="35" t="s">
        <v>5</v>
      </c>
      <c s="6" t="s">
        <v>8571</v>
      </c>
      <c s="36" t="s">
        <v>469</v>
      </c>
      <c s="37">
        <v>1401.558</v>
      </c>
      <c s="36">
        <v>0.0002</v>
      </c>
      <c s="36">
        <f>ROUND(G308*H308,6)</f>
      </c>
      <c r="L308" s="38">
        <v>0</v>
      </c>
      <c s="32">
        <f>ROUND(ROUND(L308,2)*ROUND(G308,3),2)</f>
      </c>
      <c s="36" t="s">
        <v>2862</v>
      </c>
      <c>
        <f>(M308*21)/100</f>
      </c>
      <c t="s">
        <v>27</v>
      </c>
    </row>
    <row r="309" spans="1:5" ht="12.75">
      <c r="A309" s="35" t="s">
        <v>55</v>
      </c>
      <c r="E309" s="39" t="s">
        <v>8572</v>
      </c>
    </row>
    <row r="310" spans="1:5" ht="12.75">
      <c r="A310" s="35" t="s">
        <v>56</v>
      </c>
      <c r="E310" s="40" t="s">
        <v>5</v>
      </c>
    </row>
    <row r="311" spans="1:5" ht="12.75">
      <c r="A311" t="s">
        <v>58</v>
      </c>
      <c r="E311" s="39" t="s">
        <v>5</v>
      </c>
    </row>
    <row r="312" spans="1:16" ht="25.5">
      <c r="A312" t="s">
        <v>49</v>
      </c>
      <c s="34" t="s">
        <v>798</v>
      </c>
      <c s="34" t="s">
        <v>8573</v>
      </c>
      <c s="35" t="s">
        <v>5</v>
      </c>
      <c s="6" t="s">
        <v>8574</v>
      </c>
      <c s="36" t="s">
        <v>469</v>
      </c>
      <c s="37">
        <v>1401.558</v>
      </c>
      <c s="36">
        <v>0.00026</v>
      </c>
      <c s="36">
        <f>ROUND(G312*H312,6)</f>
      </c>
      <c r="L312" s="38">
        <v>0</v>
      </c>
      <c s="32">
        <f>ROUND(ROUND(L312,2)*ROUND(G312,3),2)</f>
      </c>
      <c s="36" t="s">
        <v>2862</v>
      </c>
      <c>
        <f>(M312*21)/100</f>
      </c>
      <c t="s">
        <v>27</v>
      </c>
    </row>
    <row r="313" spans="1:5" ht="25.5">
      <c r="A313" s="35" t="s">
        <v>55</v>
      </c>
      <c r="E313" s="39" t="s">
        <v>8575</v>
      </c>
    </row>
    <row r="314" spans="1:5" ht="12.75">
      <c r="A314" s="35" t="s">
        <v>56</v>
      </c>
      <c r="E314" s="40" t="s">
        <v>5</v>
      </c>
    </row>
    <row r="315" spans="1:5" ht="12.75">
      <c r="A315" t="s">
        <v>58</v>
      </c>
      <c r="E315" s="39" t="s">
        <v>5</v>
      </c>
    </row>
    <row r="316" spans="1:13" ht="12.75">
      <c r="A316" t="s">
        <v>46</v>
      </c>
      <c r="C316" s="31" t="s">
        <v>108</v>
      </c>
      <c r="E316" s="33" t="s">
        <v>8576</v>
      </c>
      <c r="J316" s="32">
        <f>0</f>
      </c>
      <c s="32">
        <f>0</f>
      </c>
      <c s="32">
        <f>0+L317+L321+L325+L329+L333+L337+L341+L345</f>
      </c>
      <c s="32">
        <f>0+M317+M321+M325+M329+M333+M337+M341+M345</f>
      </c>
    </row>
    <row r="317" spans="1:16" ht="12.75">
      <c r="A317" t="s">
        <v>49</v>
      </c>
      <c s="34" t="s">
        <v>801</v>
      </c>
      <c s="34" t="s">
        <v>8577</v>
      </c>
      <c s="35" t="s">
        <v>5</v>
      </c>
      <c s="6" t="s">
        <v>8578</v>
      </c>
      <c s="36" t="s">
        <v>75</v>
      </c>
      <c s="37">
        <v>2.312</v>
      </c>
      <c s="36">
        <v>0</v>
      </c>
      <c s="36">
        <f>ROUND(G317*H317,6)</f>
      </c>
      <c r="L317" s="38">
        <v>0</v>
      </c>
      <c s="32">
        <f>ROUND(ROUND(L317,2)*ROUND(G317,3),2)</f>
      </c>
      <c s="36" t="s">
        <v>2862</v>
      </c>
      <c>
        <f>(M317*21)/100</f>
      </c>
      <c t="s">
        <v>27</v>
      </c>
    </row>
    <row r="318" spans="1:5" ht="12.75">
      <c r="A318" s="35" t="s">
        <v>55</v>
      </c>
      <c r="E318" s="39" t="s">
        <v>8579</v>
      </c>
    </row>
    <row r="319" spans="1:5" ht="153">
      <c r="A319" s="35" t="s">
        <v>56</v>
      </c>
      <c r="E319" s="42" t="s">
        <v>8580</v>
      </c>
    </row>
    <row r="320" spans="1:5" ht="12.75">
      <c r="A320" t="s">
        <v>58</v>
      </c>
      <c r="E320" s="39" t="s">
        <v>5</v>
      </c>
    </row>
    <row r="321" spans="1:16" ht="25.5">
      <c r="A321" t="s">
        <v>49</v>
      </c>
      <c s="34" t="s">
        <v>804</v>
      </c>
      <c s="34" t="s">
        <v>8581</v>
      </c>
      <c s="35" t="s">
        <v>5</v>
      </c>
      <c s="6" t="s">
        <v>8582</v>
      </c>
      <c s="36" t="s">
        <v>75</v>
      </c>
      <c s="37">
        <v>2.312</v>
      </c>
      <c s="36">
        <v>0</v>
      </c>
      <c s="36">
        <f>ROUND(G321*H321,6)</f>
      </c>
      <c r="L321" s="38">
        <v>0</v>
      </c>
      <c s="32">
        <f>ROUND(ROUND(L321,2)*ROUND(G321,3),2)</f>
      </c>
      <c s="36" t="s">
        <v>2862</v>
      </c>
      <c>
        <f>(M321*21)/100</f>
      </c>
      <c t="s">
        <v>27</v>
      </c>
    </row>
    <row r="322" spans="1:5" ht="25.5">
      <c r="A322" s="35" t="s">
        <v>55</v>
      </c>
      <c r="E322" s="39" t="s">
        <v>8583</v>
      </c>
    </row>
    <row r="323" spans="1:5" ht="153">
      <c r="A323" s="35" t="s">
        <v>56</v>
      </c>
      <c r="E323" s="42" t="s">
        <v>8584</v>
      </c>
    </row>
    <row r="324" spans="1:5" ht="12.75">
      <c r="A324" t="s">
        <v>58</v>
      </c>
      <c r="E324" s="39" t="s">
        <v>5</v>
      </c>
    </row>
    <row r="325" spans="1:16" ht="12.75">
      <c r="A325" t="s">
        <v>49</v>
      </c>
      <c s="34" t="s">
        <v>806</v>
      </c>
      <c s="34" t="s">
        <v>8585</v>
      </c>
      <c s="35" t="s">
        <v>5</v>
      </c>
      <c s="6" t="s">
        <v>8586</v>
      </c>
      <c s="36" t="s">
        <v>469</v>
      </c>
      <c s="37">
        <v>1.7</v>
      </c>
      <c s="36">
        <v>0</v>
      </c>
      <c s="36">
        <f>ROUND(G325*H325,6)</f>
      </c>
      <c r="L325" s="38">
        <v>0</v>
      </c>
      <c s="32">
        <f>ROUND(ROUND(L325,2)*ROUND(G325,3),2)</f>
      </c>
      <c s="36" t="s">
        <v>2862</v>
      </c>
      <c>
        <f>(M325*21)/100</f>
      </c>
      <c t="s">
        <v>27</v>
      </c>
    </row>
    <row r="326" spans="1:5" ht="12.75">
      <c r="A326" s="35" t="s">
        <v>55</v>
      </c>
      <c r="E326" s="39" t="s">
        <v>8586</v>
      </c>
    </row>
    <row r="327" spans="1:5" ht="51">
      <c r="A327" s="35" t="s">
        <v>56</v>
      </c>
      <c r="E327" s="42" t="s">
        <v>8587</v>
      </c>
    </row>
    <row r="328" spans="1:5" ht="38.25">
      <c r="A328" t="s">
        <v>58</v>
      </c>
      <c r="E328" s="39" t="s">
        <v>8588</v>
      </c>
    </row>
    <row r="329" spans="1:16" ht="12.75">
      <c r="A329" t="s">
        <v>49</v>
      </c>
      <c s="34" t="s">
        <v>809</v>
      </c>
      <c s="34" t="s">
        <v>8589</v>
      </c>
      <c s="35" t="s">
        <v>5</v>
      </c>
      <c s="6" t="s">
        <v>8590</v>
      </c>
      <c s="36" t="s">
        <v>469</v>
      </c>
      <c s="37">
        <v>96.9</v>
      </c>
      <c s="36">
        <v>0</v>
      </c>
      <c s="36">
        <f>ROUND(G329*H329,6)</f>
      </c>
      <c r="L329" s="38">
        <v>0</v>
      </c>
      <c s="32">
        <f>ROUND(ROUND(L329,2)*ROUND(G329,3),2)</f>
      </c>
      <c s="36" t="s">
        <v>2862</v>
      </c>
      <c>
        <f>(M329*21)/100</f>
      </c>
      <c t="s">
        <v>27</v>
      </c>
    </row>
    <row r="330" spans="1:5" ht="12.75">
      <c r="A330" s="35" t="s">
        <v>55</v>
      </c>
      <c r="E330" s="39" t="s">
        <v>8591</v>
      </c>
    </row>
    <row r="331" spans="1:5" ht="12.75">
      <c r="A331" s="35" t="s">
        <v>56</v>
      </c>
      <c r="E331" s="40" t="s">
        <v>5</v>
      </c>
    </row>
    <row r="332" spans="1:5" ht="38.25">
      <c r="A332" t="s">
        <v>58</v>
      </c>
      <c r="E332" s="39" t="s">
        <v>8588</v>
      </c>
    </row>
    <row r="333" spans="1:16" ht="25.5">
      <c r="A333" t="s">
        <v>49</v>
      </c>
      <c s="34" t="s">
        <v>812</v>
      </c>
      <c s="34" t="s">
        <v>8592</v>
      </c>
      <c s="35" t="s">
        <v>5</v>
      </c>
      <c s="6" t="s">
        <v>8593</v>
      </c>
      <c s="36" t="s">
        <v>75</v>
      </c>
      <c s="37">
        <v>2.312</v>
      </c>
      <c s="36">
        <v>0</v>
      </c>
      <c s="36">
        <f>ROUND(G333*H333,6)</f>
      </c>
      <c r="L333" s="38">
        <v>0</v>
      </c>
      <c s="32">
        <f>ROUND(ROUND(L333,2)*ROUND(G333,3),2)</f>
      </c>
      <c s="36" t="s">
        <v>2862</v>
      </c>
      <c>
        <f>(M333*21)/100</f>
      </c>
      <c t="s">
        <v>27</v>
      </c>
    </row>
    <row r="334" spans="1:5" ht="25.5">
      <c r="A334" s="35" t="s">
        <v>55</v>
      </c>
      <c r="E334" s="39" t="s">
        <v>8594</v>
      </c>
    </row>
    <row r="335" spans="1:5" ht="12.75">
      <c r="A335" s="35" t="s">
        <v>56</v>
      </c>
      <c r="E335" s="40" t="s">
        <v>5</v>
      </c>
    </row>
    <row r="336" spans="1:5" ht="12.75">
      <c r="A336" t="s">
        <v>58</v>
      </c>
      <c r="E336" s="39" t="s">
        <v>5</v>
      </c>
    </row>
    <row r="337" spans="1:16" ht="12.75">
      <c r="A337" t="s">
        <v>49</v>
      </c>
      <c s="34" t="s">
        <v>815</v>
      </c>
      <c s="34" t="s">
        <v>8595</v>
      </c>
      <c s="35" t="s">
        <v>5</v>
      </c>
      <c s="6" t="s">
        <v>8596</v>
      </c>
      <c s="36" t="s">
        <v>90</v>
      </c>
      <c s="37">
        <v>1</v>
      </c>
      <c s="36">
        <v>0</v>
      </c>
      <c s="36">
        <f>ROUND(G337*H337,6)</f>
      </c>
      <c r="L337" s="38">
        <v>0</v>
      </c>
      <c s="32">
        <f>ROUND(ROUND(L337,2)*ROUND(G337,3),2)</f>
      </c>
      <c s="36" t="s">
        <v>2862</v>
      </c>
      <c>
        <f>(M337*21)/100</f>
      </c>
      <c t="s">
        <v>27</v>
      </c>
    </row>
    <row r="338" spans="1:5" ht="38.25">
      <c r="A338" s="35" t="s">
        <v>55</v>
      </c>
      <c r="E338" s="39" t="s">
        <v>8597</v>
      </c>
    </row>
    <row r="339" spans="1:5" ht="51">
      <c r="A339" s="35" t="s">
        <v>56</v>
      </c>
      <c r="E339" s="42" t="s">
        <v>8598</v>
      </c>
    </row>
    <row r="340" spans="1:5" ht="12.75">
      <c r="A340" t="s">
        <v>58</v>
      </c>
      <c r="E340" s="39" t="s">
        <v>5</v>
      </c>
    </row>
    <row r="341" spans="1:16" ht="12.75">
      <c r="A341" t="s">
        <v>49</v>
      </c>
      <c s="34" t="s">
        <v>819</v>
      </c>
      <c s="34" t="s">
        <v>8599</v>
      </c>
      <c s="35" t="s">
        <v>5</v>
      </c>
      <c s="6" t="s">
        <v>8600</v>
      </c>
      <c s="36" t="s">
        <v>75</v>
      </c>
      <c s="37">
        <v>0.512</v>
      </c>
      <c s="36">
        <v>0</v>
      </c>
      <c s="36">
        <f>ROUND(G341*H341,6)</f>
      </c>
      <c r="L341" s="38">
        <v>0</v>
      </c>
      <c s="32">
        <f>ROUND(ROUND(L341,2)*ROUND(G341,3),2)</f>
      </c>
      <c s="36" t="s">
        <v>2862</v>
      </c>
      <c>
        <f>(M341*21)/100</f>
      </c>
      <c t="s">
        <v>27</v>
      </c>
    </row>
    <row r="342" spans="1:5" ht="38.25">
      <c r="A342" s="35" t="s">
        <v>55</v>
      </c>
      <c r="E342" s="39" t="s">
        <v>8601</v>
      </c>
    </row>
    <row r="343" spans="1:5" ht="51">
      <c r="A343" s="35" t="s">
        <v>56</v>
      </c>
      <c r="E343" s="42" t="s">
        <v>8602</v>
      </c>
    </row>
    <row r="344" spans="1:5" ht="12.75">
      <c r="A344" t="s">
        <v>58</v>
      </c>
      <c r="E344" s="39" t="s">
        <v>5</v>
      </c>
    </row>
    <row r="345" spans="1:16" ht="12.75">
      <c r="A345" t="s">
        <v>49</v>
      </c>
      <c s="34" t="s">
        <v>823</v>
      </c>
      <c s="34" t="s">
        <v>8603</v>
      </c>
      <c s="35" t="s">
        <v>5</v>
      </c>
      <c s="6" t="s">
        <v>8604</v>
      </c>
      <c s="36" t="s">
        <v>95</v>
      </c>
      <c s="37">
        <v>9</v>
      </c>
      <c s="36">
        <v>0</v>
      </c>
      <c s="36">
        <f>ROUND(G345*H345,6)</f>
      </c>
      <c r="L345" s="38">
        <v>0</v>
      </c>
      <c s="32">
        <f>ROUND(ROUND(L345,2)*ROUND(G345,3),2)</f>
      </c>
      <c s="36" t="s">
        <v>2862</v>
      </c>
      <c>
        <f>(M345*21)/100</f>
      </c>
      <c t="s">
        <v>27</v>
      </c>
    </row>
    <row r="346" spans="1:5" ht="38.25">
      <c r="A346" s="35" t="s">
        <v>55</v>
      </c>
      <c r="E346" s="39" t="s">
        <v>8605</v>
      </c>
    </row>
    <row r="347" spans="1:5" ht="89.25">
      <c r="A347" s="35" t="s">
        <v>56</v>
      </c>
      <c r="E347" s="42" t="s">
        <v>8606</v>
      </c>
    </row>
    <row r="348" spans="1:5" ht="12.75">
      <c r="A348" t="s">
        <v>58</v>
      </c>
      <c r="E348" s="39" t="s">
        <v>5</v>
      </c>
    </row>
    <row r="349" spans="1:13" ht="12.75">
      <c r="A349" t="s">
        <v>46</v>
      </c>
      <c r="C349" s="31" t="s">
        <v>8607</v>
      </c>
      <c r="E349" s="33" t="s">
        <v>8608</v>
      </c>
      <c r="J349" s="32">
        <f>0</f>
      </c>
      <c s="32">
        <f>0</f>
      </c>
      <c s="32">
        <f>0+L350+L354+L358+L362+L366+L370</f>
      </c>
      <c s="32">
        <f>0+M350+M354+M358+M362+M366+M370</f>
      </c>
    </row>
    <row r="350" spans="1:16" ht="12.75">
      <c r="A350" t="s">
        <v>49</v>
      </c>
      <c s="34" t="s">
        <v>826</v>
      </c>
      <c s="34" t="s">
        <v>8609</v>
      </c>
      <c s="35" t="s">
        <v>5</v>
      </c>
      <c s="6" t="s">
        <v>8610</v>
      </c>
      <c s="36" t="s">
        <v>53</v>
      </c>
      <c s="37">
        <v>48.681</v>
      </c>
      <c s="36">
        <v>0</v>
      </c>
      <c s="36">
        <f>ROUND(G350*H350,6)</f>
      </c>
      <c r="L350" s="38">
        <v>0</v>
      </c>
      <c s="32">
        <f>ROUND(ROUND(L350,2)*ROUND(G350,3),2)</f>
      </c>
      <c s="36" t="s">
        <v>2862</v>
      </c>
      <c>
        <f>(M350*21)/100</f>
      </c>
      <c t="s">
        <v>27</v>
      </c>
    </row>
    <row r="351" spans="1:5" ht="12.75">
      <c r="A351" s="35" t="s">
        <v>55</v>
      </c>
      <c r="E351" s="39" t="s">
        <v>8611</v>
      </c>
    </row>
    <row r="352" spans="1:5" ht="12.75">
      <c r="A352" s="35" t="s">
        <v>56</v>
      </c>
      <c r="E352" s="40" t="s">
        <v>5</v>
      </c>
    </row>
    <row r="353" spans="1:5" ht="25.5">
      <c r="A353" t="s">
        <v>58</v>
      </c>
      <c r="E353" s="39" t="s">
        <v>8612</v>
      </c>
    </row>
    <row r="354" spans="1:16" ht="12.75">
      <c r="A354" t="s">
        <v>49</v>
      </c>
      <c s="34" t="s">
        <v>2054</v>
      </c>
      <c s="34" t="s">
        <v>8613</v>
      </c>
      <c s="35" t="s">
        <v>5</v>
      </c>
      <c s="6" t="s">
        <v>8614</v>
      </c>
      <c s="36" t="s">
        <v>53</v>
      </c>
      <c s="37">
        <v>48.681</v>
      </c>
      <c s="36">
        <v>0</v>
      </c>
      <c s="36">
        <f>ROUND(G354*H354,6)</f>
      </c>
      <c r="L354" s="38">
        <v>0</v>
      </c>
      <c s="32">
        <f>ROUND(ROUND(L354,2)*ROUND(G354,3),2)</f>
      </c>
      <c s="36" t="s">
        <v>2862</v>
      </c>
      <c>
        <f>(M354*21)/100</f>
      </c>
      <c t="s">
        <v>27</v>
      </c>
    </row>
    <row r="355" spans="1:5" ht="25.5">
      <c r="A355" s="35" t="s">
        <v>55</v>
      </c>
      <c r="E355" s="39" t="s">
        <v>8615</v>
      </c>
    </row>
    <row r="356" spans="1:5" ht="12.75">
      <c r="A356" s="35" t="s">
        <v>56</v>
      </c>
      <c r="E356" s="40" t="s">
        <v>5</v>
      </c>
    </row>
    <row r="357" spans="1:5" ht="165.75">
      <c r="A357" t="s">
        <v>58</v>
      </c>
      <c r="E357" s="39" t="s">
        <v>8616</v>
      </c>
    </row>
    <row r="358" spans="1:16" ht="25.5">
      <c r="A358" t="s">
        <v>49</v>
      </c>
      <c s="34" t="s">
        <v>2057</v>
      </c>
      <c s="34" t="s">
        <v>8617</v>
      </c>
      <c s="35" t="s">
        <v>5</v>
      </c>
      <c s="6" t="s">
        <v>8618</v>
      </c>
      <c s="36" t="s">
        <v>53</v>
      </c>
      <c s="37">
        <v>48.681</v>
      </c>
      <c s="36">
        <v>0</v>
      </c>
      <c s="36">
        <f>ROUND(G358*H358,6)</f>
      </c>
      <c r="L358" s="38">
        <v>0</v>
      </c>
      <c s="32">
        <f>ROUND(ROUND(L358,2)*ROUND(G358,3),2)</f>
      </c>
      <c s="36" t="s">
        <v>2862</v>
      </c>
      <c>
        <f>(M358*21)/100</f>
      </c>
      <c t="s">
        <v>27</v>
      </c>
    </row>
    <row r="359" spans="1:5" ht="38.25">
      <c r="A359" s="35" t="s">
        <v>55</v>
      </c>
      <c r="E359" s="39" t="s">
        <v>8619</v>
      </c>
    </row>
    <row r="360" spans="1:5" ht="12.75">
      <c r="A360" s="35" t="s">
        <v>56</v>
      </c>
      <c r="E360" s="40" t="s">
        <v>5</v>
      </c>
    </row>
    <row r="361" spans="1:5" ht="165.75">
      <c r="A361" t="s">
        <v>58</v>
      </c>
      <c r="E361" s="39" t="s">
        <v>8616</v>
      </c>
    </row>
    <row r="362" spans="1:16" ht="12.75">
      <c r="A362" t="s">
        <v>49</v>
      </c>
      <c s="34" t="s">
        <v>2060</v>
      </c>
      <c s="34" t="s">
        <v>8620</v>
      </c>
      <c s="35" t="s">
        <v>5</v>
      </c>
      <c s="6" t="s">
        <v>8621</v>
      </c>
      <c s="36" t="s">
        <v>53</v>
      </c>
      <c s="37">
        <v>48.681</v>
      </c>
      <c s="36">
        <v>0</v>
      </c>
      <c s="36">
        <f>ROUND(G362*H362,6)</f>
      </c>
      <c r="L362" s="38">
        <v>0</v>
      </c>
      <c s="32">
        <f>ROUND(ROUND(L362,2)*ROUND(G362,3),2)</f>
      </c>
      <c s="36" t="s">
        <v>2862</v>
      </c>
      <c>
        <f>(M362*21)/100</f>
      </c>
      <c t="s">
        <v>27</v>
      </c>
    </row>
    <row r="363" spans="1:5" ht="25.5">
      <c r="A363" s="35" t="s">
        <v>55</v>
      </c>
      <c r="E363" s="39" t="s">
        <v>8622</v>
      </c>
    </row>
    <row r="364" spans="1:5" ht="12.75">
      <c r="A364" s="35" t="s">
        <v>56</v>
      </c>
      <c r="E364" s="40" t="s">
        <v>5</v>
      </c>
    </row>
    <row r="365" spans="1:5" ht="89.25">
      <c r="A365" t="s">
        <v>58</v>
      </c>
      <c r="E365" s="39" t="s">
        <v>8623</v>
      </c>
    </row>
    <row r="366" spans="1:16" ht="12.75">
      <c r="A366" t="s">
        <v>49</v>
      </c>
      <c s="34" t="s">
        <v>2063</v>
      </c>
      <c s="34" t="s">
        <v>8624</v>
      </c>
      <c s="35" t="s">
        <v>5</v>
      </c>
      <c s="6" t="s">
        <v>8625</v>
      </c>
      <c s="36" t="s">
        <v>53</v>
      </c>
      <c s="37">
        <v>1898.559</v>
      </c>
      <c s="36">
        <v>0</v>
      </c>
      <c s="36">
        <f>ROUND(G366*H366,6)</f>
      </c>
      <c r="L366" s="38">
        <v>0</v>
      </c>
      <c s="32">
        <f>ROUND(ROUND(L366,2)*ROUND(G366,3),2)</f>
      </c>
      <c s="36" t="s">
        <v>2862</v>
      </c>
      <c>
        <f>(M366*21)/100</f>
      </c>
      <c t="s">
        <v>27</v>
      </c>
    </row>
    <row r="367" spans="1:5" ht="25.5">
      <c r="A367" s="35" t="s">
        <v>55</v>
      </c>
      <c r="E367" s="39" t="s">
        <v>8626</v>
      </c>
    </row>
    <row r="368" spans="1:5" ht="12.75">
      <c r="A368" s="35" t="s">
        <v>56</v>
      </c>
      <c r="E368" s="40" t="s">
        <v>5</v>
      </c>
    </row>
    <row r="369" spans="1:5" ht="89.25">
      <c r="A369" t="s">
        <v>58</v>
      </c>
      <c r="E369" s="39" t="s">
        <v>8623</v>
      </c>
    </row>
    <row r="370" spans="1:16" ht="25.5">
      <c r="A370" t="s">
        <v>49</v>
      </c>
      <c s="34" t="s">
        <v>2067</v>
      </c>
      <c s="34" t="s">
        <v>8627</v>
      </c>
      <c s="35" t="s">
        <v>5</v>
      </c>
      <c s="6" t="s">
        <v>8628</v>
      </c>
      <c s="36" t="s">
        <v>53</v>
      </c>
      <c s="37">
        <v>48.681</v>
      </c>
      <c s="36">
        <v>0</v>
      </c>
      <c s="36">
        <f>ROUND(G370*H370,6)</f>
      </c>
      <c r="L370" s="38">
        <v>0</v>
      </c>
      <c s="32">
        <f>ROUND(ROUND(L370,2)*ROUND(G370,3),2)</f>
      </c>
      <c s="36" t="s">
        <v>2862</v>
      </c>
      <c>
        <f>(M370*21)/100</f>
      </c>
      <c t="s">
        <v>27</v>
      </c>
    </row>
    <row r="371" spans="1:5" ht="25.5">
      <c r="A371" s="35" t="s">
        <v>55</v>
      </c>
      <c r="E371" s="39" t="s">
        <v>8629</v>
      </c>
    </row>
    <row r="372" spans="1:5" ht="12.75">
      <c r="A372" s="35" t="s">
        <v>56</v>
      </c>
      <c r="E372" s="40" t="s">
        <v>5</v>
      </c>
    </row>
    <row r="373" spans="1:5" ht="76.5">
      <c r="A373" t="s">
        <v>58</v>
      </c>
      <c r="E373" s="39" t="s">
        <v>8630</v>
      </c>
    </row>
    <row r="374" spans="1:13" ht="12.75">
      <c r="A374" t="s">
        <v>46</v>
      </c>
      <c r="C374" s="31" t="s">
        <v>8202</v>
      </c>
      <c r="E374" s="33" t="s">
        <v>8203</v>
      </c>
      <c r="J374" s="32">
        <f>0</f>
      </c>
      <c s="32">
        <f>0</f>
      </c>
      <c s="32">
        <f>0+L375</f>
      </c>
      <c s="32">
        <f>0+M375</f>
      </c>
    </row>
    <row r="375" spans="1:16" ht="12.75">
      <c r="A375" t="s">
        <v>49</v>
      </c>
      <c s="34" t="s">
        <v>2069</v>
      </c>
      <c s="34" t="s">
        <v>8631</v>
      </c>
      <c s="35" t="s">
        <v>5</v>
      </c>
      <c s="6" t="s">
        <v>8632</v>
      </c>
      <c s="36" t="s">
        <v>53</v>
      </c>
      <c s="37">
        <v>34.058</v>
      </c>
      <c s="36">
        <v>0</v>
      </c>
      <c s="36">
        <f>ROUND(G375*H375,6)</f>
      </c>
      <c r="L375" s="38">
        <v>0</v>
      </c>
      <c s="32">
        <f>ROUND(ROUND(L375,2)*ROUND(G375,3),2)</f>
      </c>
      <c s="36" t="s">
        <v>2862</v>
      </c>
      <c>
        <f>(M375*21)/100</f>
      </c>
      <c t="s">
        <v>27</v>
      </c>
    </row>
    <row r="376" spans="1:5" ht="38.25">
      <c r="A376" s="35" t="s">
        <v>55</v>
      </c>
      <c r="E376" s="39" t="s">
        <v>8633</v>
      </c>
    </row>
    <row r="377" spans="1:5" ht="12.75">
      <c r="A377" s="35" t="s">
        <v>56</v>
      </c>
      <c r="E377" s="40" t="s">
        <v>5</v>
      </c>
    </row>
    <row r="378" spans="1:5" ht="76.5">
      <c r="A378" t="s">
        <v>58</v>
      </c>
      <c r="E378" s="39" t="s">
        <v>8207</v>
      </c>
    </row>
    <row r="379" spans="1:13" ht="12.75">
      <c r="A379" t="s">
        <v>3159</v>
      </c>
      <c r="C379" s="31" t="s">
        <v>8634</v>
      </c>
      <c r="E379" s="33" t="s">
        <v>8635</v>
      </c>
      <c r="J379" s="32">
        <f>0+J380+J405+J454+J459</f>
      </c>
      <c s="32">
        <f>0+K380+K405+K454+K459</f>
      </c>
      <c s="32">
        <f>0+L380+L405+L454+L459</f>
      </c>
      <c s="32">
        <f>0+M380+M405+M454+M459</f>
      </c>
    </row>
    <row r="380" spans="1:13" ht="12.75">
      <c r="A380" t="s">
        <v>46</v>
      </c>
      <c r="C380" s="31" t="s">
        <v>795</v>
      </c>
      <c r="E380" s="33" t="s">
        <v>8216</v>
      </c>
      <c r="J380" s="32">
        <f>0</f>
      </c>
      <c s="32">
        <f>0</f>
      </c>
      <c s="32">
        <f>0+L381+L385+L389+L393+L397+L401</f>
      </c>
      <c s="32">
        <f>0+M381+M385+M389+M393+M397+M401</f>
      </c>
    </row>
    <row r="381" spans="1:16" ht="12.75">
      <c r="A381" t="s">
        <v>49</v>
      </c>
      <c s="34" t="s">
        <v>71</v>
      </c>
      <c s="34" t="s">
        <v>8217</v>
      </c>
      <c s="35" t="s">
        <v>5</v>
      </c>
      <c s="6" t="s">
        <v>8218</v>
      </c>
      <c s="36" t="s">
        <v>5413</v>
      </c>
      <c s="37">
        <v>2</v>
      </c>
      <c s="36">
        <v>0</v>
      </c>
      <c s="36">
        <f>ROUND(G381*H381,6)</f>
      </c>
      <c r="L381" s="38">
        <v>0</v>
      </c>
      <c s="32">
        <f>ROUND(ROUND(L381,2)*ROUND(G381,3),2)</f>
      </c>
      <c s="36" t="s">
        <v>529</v>
      </c>
      <c>
        <f>(M381*21)/100</f>
      </c>
      <c t="s">
        <v>27</v>
      </c>
    </row>
    <row r="382" spans="1:5" ht="12.75">
      <c r="A382" s="35" t="s">
        <v>55</v>
      </c>
      <c r="E382" s="39" t="s">
        <v>5</v>
      </c>
    </row>
    <row r="383" spans="1:5" ht="12.75">
      <c r="A383" s="35" t="s">
        <v>56</v>
      </c>
      <c r="E383" s="40" t="s">
        <v>5</v>
      </c>
    </row>
    <row r="384" spans="1:5" ht="38.25">
      <c r="A384" t="s">
        <v>58</v>
      </c>
      <c r="E384" s="39" t="s">
        <v>8219</v>
      </c>
    </row>
    <row r="385" spans="1:16" ht="12.75">
      <c r="A385" t="s">
        <v>49</v>
      </c>
      <c s="34" t="s">
        <v>27</v>
      </c>
      <c s="34" t="s">
        <v>8636</v>
      </c>
      <c s="35" t="s">
        <v>5</v>
      </c>
      <c s="6" t="s">
        <v>8637</v>
      </c>
      <c s="36" t="s">
        <v>95</v>
      </c>
      <c s="37">
        <v>40</v>
      </c>
      <c s="36">
        <v>0</v>
      </c>
      <c s="36">
        <f>ROUND(G385*H385,6)</f>
      </c>
      <c r="L385" s="38">
        <v>0</v>
      </c>
      <c s="32">
        <f>ROUND(ROUND(L385,2)*ROUND(G385,3),2)</f>
      </c>
      <c s="36" t="s">
        <v>529</v>
      </c>
      <c>
        <f>(M385*21)/100</f>
      </c>
      <c t="s">
        <v>27</v>
      </c>
    </row>
    <row r="386" spans="1:5" ht="12.75">
      <c r="A386" s="35" t="s">
        <v>55</v>
      </c>
      <c r="E386" s="39" t="s">
        <v>5</v>
      </c>
    </row>
    <row r="387" spans="1:5" ht="12.75">
      <c r="A387" s="35" t="s">
        <v>56</v>
      </c>
      <c r="E387" s="40" t="s">
        <v>5</v>
      </c>
    </row>
    <row r="388" spans="1:5" ht="38.25">
      <c r="A388" t="s">
        <v>58</v>
      </c>
      <c r="E388" s="39" t="s">
        <v>8219</v>
      </c>
    </row>
    <row r="389" spans="1:16" ht="12.75">
      <c r="A389" t="s">
        <v>49</v>
      </c>
      <c s="34" t="s">
        <v>26</v>
      </c>
      <c s="34" t="s">
        <v>8638</v>
      </c>
      <c s="35" t="s">
        <v>5</v>
      </c>
      <c s="6" t="s">
        <v>8639</v>
      </c>
      <c s="36" t="s">
        <v>95</v>
      </c>
      <c s="37">
        <v>15</v>
      </c>
      <c s="36">
        <v>0</v>
      </c>
      <c s="36">
        <f>ROUND(G389*H389,6)</f>
      </c>
      <c r="L389" s="38">
        <v>0</v>
      </c>
      <c s="32">
        <f>ROUND(ROUND(L389,2)*ROUND(G389,3),2)</f>
      </c>
      <c s="36" t="s">
        <v>529</v>
      </c>
      <c>
        <f>(M389*21)/100</f>
      </c>
      <c t="s">
        <v>27</v>
      </c>
    </row>
    <row r="390" spans="1:5" ht="12.75">
      <c r="A390" s="35" t="s">
        <v>55</v>
      </c>
      <c r="E390" s="39" t="s">
        <v>5</v>
      </c>
    </row>
    <row r="391" spans="1:5" ht="12.75">
      <c r="A391" s="35" t="s">
        <v>56</v>
      </c>
      <c r="E391" s="40" t="s">
        <v>5</v>
      </c>
    </row>
    <row r="392" spans="1:5" ht="38.25">
      <c r="A392" t="s">
        <v>58</v>
      </c>
      <c r="E392" s="39" t="s">
        <v>8219</v>
      </c>
    </row>
    <row r="393" spans="1:16" ht="12.75">
      <c r="A393" t="s">
        <v>49</v>
      </c>
      <c s="34" t="s">
        <v>87</v>
      </c>
      <c s="34" t="s">
        <v>8220</v>
      </c>
      <c s="35" t="s">
        <v>5</v>
      </c>
      <c s="6" t="s">
        <v>8221</v>
      </c>
      <c s="36" t="s">
        <v>276</v>
      </c>
      <c s="37">
        <v>6</v>
      </c>
      <c s="36">
        <v>0</v>
      </c>
      <c s="36">
        <f>ROUND(G393*H393,6)</f>
      </c>
      <c r="L393" s="38">
        <v>0</v>
      </c>
      <c s="32">
        <f>ROUND(ROUND(L393,2)*ROUND(G393,3),2)</f>
      </c>
      <c s="36" t="s">
        <v>529</v>
      </c>
      <c>
        <f>(M393*21)/100</f>
      </c>
      <c t="s">
        <v>27</v>
      </c>
    </row>
    <row r="394" spans="1:5" ht="12.75">
      <c r="A394" s="35" t="s">
        <v>55</v>
      </c>
      <c r="E394" s="39" t="s">
        <v>5</v>
      </c>
    </row>
    <row r="395" spans="1:5" ht="12.75">
      <c r="A395" s="35" t="s">
        <v>56</v>
      </c>
      <c r="E395" s="40" t="s">
        <v>5</v>
      </c>
    </row>
    <row r="396" spans="1:5" ht="38.25">
      <c r="A396" t="s">
        <v>58</v>
      </c>
      <c r="E396" s="39" t="s">
        <v>8219</v>
      </c>
    </row>
    <row r="397" spans="1:16" ht="12.75">
      <c r="A397" t="s">
        <v>49</v>
      </c>
      <c s="34" t="s">
        <v>92</v>
      </c>
      <c s="34" t="s">
        <v>8222</v>
      </c>
      <c s="35" t="s">
        <v>5</v>
      </c>
      <c s="6" t="s">
        <v>8223</v>
      </c>
      <c s="36" t="s">
        <v>5413</v>
      </c>
      <c s="37">
        <v>3</v>
      </c>
      <c s="36">
        <v>0</v>
      </c>
      <c s="36">
        <f>ROUND(G397*H397,6)</f>
      </c>
      <c r="L397" s="38">
        <v>0</v>
      </c>
      <c s="32">
        <f>ROUND(ROUND(L397,2)*ROUND(G397,3),2)</f>
      </c>
      <c s="36" t="s">
        <v>529</v>
      </c>
      <c>
        <f>(M397*21)/100</f>
      </c>
      <c t="s">
        <v>27</v>
      </c>
    </row>
    <row r="398" spans="1:5" ht="12.75">
      <c r="A398" s="35" t="s">
        <v>55</v>
      </c>
      <c r="E398" s="39" t="s">
        <v>5</v>
      </c>
    </row>
    <row r="399" spans="1:5" ht="12.75">
      <c r="A399" s="35" t="s">
        <v>56</v>
      </c>
      <c r="E399" s="40" t="s">
        <v>5</v>
      </c>
    </row>
    <row r="400" spans="1:5" ht="38.25">
      <c r="A400" t="s">
        <v>58</v>
      </c>
      <c r="E400" s="39" t="s">
        <v>8219</v>
      </c>
    </row>
    <row r="401" spans="1:16" ht="12.75">
      <c r="A401" t="s">
        <v>49</v>
      </c>
      <c s="34" t="s">
        <v>97</v>
      </c>
      <c s="34" t="s">
        <v>8224</v>
      </c>
      <c s="35" t="s">
        <v>5</v>
      </c>
      <c s="6" t="s">
        <v>8225</v>
      </c>
      <c s="36" t="s">
        <v>5413</v>
      </c>
      <c s="37">
        <v>2</v>
      </c>
      <c s="36">
        <v>0</v>
      </c>
      <c s="36">
        <f>ROUND(G401*H401,6)</f>
      </c>
      <c r="L401" s="38">
        <v>0</v>
      </c>
      <c s="32">
        <f>ROUND(ROUND(L401,2)*ROUND(G401,3),2)</f>
      </c>
      <c s="36" t="s">
        <v>529</v>
      </c>
      <c>
        <f>(M401*21)/100</f>
      </c>
      <c t="s">
        <v>27</v>
      </c>
    </row>
    <row r="402" spans="1:5" ht="12.75">
      <c r="A402" s="35" t="s">
        <v>55</v>
      </c>
      <c r="E402" s="39" t="s">
        <v>5</v>
      </c>
    </row>
    <row r="403" spans="1:5" ht="12.75">
      <c r="A403" s="35" t="s">
        <v>56</v>
      </c>
      <c r="E403" s="40" t="s">
        <v>5</v>
      </c>
    </row>
    <row r="404" spans="1:5" ht="38.25">
      <c r="A404" t="s">
        <v>58</v>
      </c>
      <c r="E404" s="39" t="s">
        <v>8219</v>
      </c>
    </row>
    <row r="405" spans="1:13" ht="12.75">
      <c r="A405" t="s">
        <v>46</v>
      </c>
      <c r="C405" s="31" t="s">
        <v>1381</v>
      </c>
      <c r="E405" s="33" t="s">
        <v>1944</v>
      </c>
      <c r="J405" s="32">
        <f>0</f>
      </c>
      <c s="32">
        <f>0</f>
      </c>
      <c s="32">
        <f>0+L406+L410+L414+L418+L422+L426+L430+L434+L438+L442+L446+L450</f>
      </c>
      <c s="32">
        <f>0+M406+M410+M414+M418+M422+M426+M430+M434+M438+M442+M446+M450</f>
      </c>
    </row>
    <row r="406" spans="1:16" ht="12.75">
      <c r="A406" t="s">
        <v>49</v>
      </c>
      <c s="34" t="s">
        <v>85</v>
      </c>
      <c s="34" t="s">
        <v>8267</v>
      </c>
      <c s="35" t="s">
        <v>5</v>
      </c>
      <c s="6" t="s">
        <v>8268</v>
      </c>
      <c s="36" t="s">
        <v>5413</v>
      </c>
      <c s="37">
        <v>6</v>
      </c>
      <c s="36">
        <v>0</v>
      </c>
      <c s="36">
        <f>ROUND(G406*H406,6)</f>
      </c>
      <c r="L406" s="38">
        <v>0</v>
      </c>
      <c s="32">
        <f>ROUND(ROUND(L406,2)*ROUND(G406,3),2)</f>
      </c>
      <c s="36" t="s">
        <v>529</v>
      </c>
      <c>
        <f>(M406*21)/100</f>
      </c>
      <c t="s">
        <v>27</v>
      </c>
    </row>
    <row r="407" spans="1:5" ht="12.75">
      <c r="A407" s="35" t="s">
        <v>55</v>
      </c>
      <c r="E407" s="39" t="s">
        <v>5</v>
      </c>
    </row>
    <row r="408" spans="1:5" ht="12.75">
      <c r="A408" s="35" t="s">
        <v>56</v>
      </c>
      <c r="E408" s="40" t="s">
        <v>5</v>
      </c>
    </row>
    <row r="409" spans="1:5" ht="38.25">
      <c r="A409" t="s">
        <v>58</v>
      </c>
      <c r="E409" s="39" t="s">
        <v>8219</v>
      </c>
    </row>
    <row r="410" spans="1:16" ht="12.75">
      <c r="A410" t="s">
        <v>49</v>
      </c>
      <c s="34" t="s">
        <v>104</v>
      </c>
      <c s="34" t="s">
        <v>8269</v>
      </c>
      <c s="35" t="s">
        <v>5</v>
      </c>
      <c s="6" t="s">
        <v>8270</v>
      </c>
      <c s="36" t="s">
        <v>5413</v>
      </c>
      <c s="37">
        <v>1</v>
      </c>
      <c s="36">
        <v>0</v>
      </c>
      <c s="36">
        <f>ROUND(G410*H410,6)</f>
      </c>
      <c r="L410" s="38">
        <v>0</v>
      </c>
      <c s="32">
        <f>ROUND(ROUND(L410,2)*ROUND(G410,3),2)</f>
      </c>
      <c s="36" t="s">
        <v>529</v>
      </c>
      <c>
        <f>(M410*21)/100</f>
      </c>
      <c t="s">
        <v>27</v>
      </c>
    </row>
    <row r="411" spans="1:5" ht="12.75">
      <c r="A411" s="35" t="s">
        <v>55</v>
      </c>
      <c r="E411" s="39" t="s">
        <v>5</v>
      </c>
    </row>
    <row r="412" spans="1:5" ht="12.75">
      <c r="A412" s="35" t="s">
        <v>56</v>
      </c>
      <c r="E412" s="40" t="s">
        <v>5</v>
      </c>
    </row>
    <row r="413" spans="1:5" ht="38.25">
      <c r="A413" t="s">
        <v>58</v>
      </c>
      <c r="E413" s="39" t="s">
        <v>8219</v>
      </c>
    </row>
    <row r="414" spans="1:16" ht="12.75">
      <c r="A414" t="s">
        <v>49</v>
      </c>
      <c s="34" t="s">
        <v>108</v>
      </c>
      <c s="34" t="s">
        <v>8271</v>
      </c>
      <c s="35" t="s">
        <v>5</v>
      </c>
      <c s="6" t="s">
        <v>8272</v>
      </c>
      <c s="36" t="s">
        <v>5413</v>
      </c>
      <c s="37">
        <v>150</v>
      </c>
      <c s="36">
        <v>0</v>
      </c>
      <c s="36">
        <f>ROUND(G414*H414,6)</f>
      </c>
      <c r="L414" s="38">
        <v>0</v>
      </c>
      <c s="32">
        <f>ROUND(ROUND(L414,2)*ROUND(G414,3),2)</f>
      </c>
      <c s="36" t="s">
        <v>529</v>
      </c>
      <c>
        <f>(M414*21)/100</f>
      </c>
      <c t="s">
        <v>27</v>
      </c>
    </row>
    <row r="415" spans="1:5" ht="12.75">
      <c r="A415" s="35" t="s">
        <v>55</v>
      </c>
      <c r="E415" s="39" t="s">
        <v>8273</v>
      </c>
    </row>
    <row r="416" spans="1:5" ht="12.75">
      <c r="A416" s="35" t="s">
        <v>56</v>
      </c>
      <c r="E416" s="40" t="s">
        <v>5</v>
      </c>
    </row>
    <row r="417" spans="1:5" ht="38.25">
      <c r="A417" t="s">
        <v>58</v>
      </c>
      <c r="E417" s="39" t="s">
        <v>8219</v>
      </c>
    </row>
    <row r="418" spans="1:16" ht="12.75">
      <c r="A418" t="s">
        <v>49</v>
      </c>
      <c s="34" t="s">
        <v>112</v>
      </c>
      <c s="34" t="s">
        <v>8274</v>
      </c>
      <c s="35" t="s">
        <v>5</v>
      </c>
      <c s="6" t="s">
        <v>8275</v>
      </c>
      <c s="36" t="s">
        <v>95</v>
      </c>
      <c s="37">
        <v>20</v>
      </c>
      <c s="36">
        <v>0</v>
      </c>
      <c s="36">
        <f>ROUND(G418*H418,6)</f>
      </c>
      <c r="L418" s="38">
        <v>0</v>
      </c>
      <c s="32">
        <f>ROUND(ROUND(L418,2)*ROUND(G418,3),2)</f>
      </c>
      <c s="36" t="s">
        <v>529</v>
      </c>
      <c>
        <f>(M418*21)/100</f>
      </c>
      <c t="s">
        <v>27</v>
      </c>
    </row>
    <row r="419" spans="1:5" ht="12.75">
      <c r="A419" s="35" t="s">
        <v>55</v>
      </c>
      <c r="E419" s="39" t="s">
        <v>5</v>
      </c>
    </row>
    <row r="420" spans="1:5" ht="12.75">
      <c r="A420" s="35" t="s">
        <v>56</v>
      </c>
      <c r="E420" s="40" t="s">
        <v>5</v>
      </c>
    </row>
    <row r="421" spans="1:5" ht="38.25">
      <c r="A421" t="s">
        <v>58</v>
      </c>
      <c r="E421" s="39" t="s">
        <v>8219</v>
      </c>
    </row>
    <row r="422" spans="1:16" ht="12.75">
      <c r="A422" t="s">
        <v>49</v>
      </c>
      <c s="34" t="s">
        <v>116</v>
      </c>
      <c s="34" t="s">
        <v>8276</v>
      </c>
      <c s="35" t="s">
        <v>5</v>
      </c>
      <c s="6" t="s">
        <v>8277</v>
      </c>
      <c s="36" t="s">
        <v>95</v>
      </c>
      <c s="37">
        <v>45</v>
      </c>
      <c s="36">
        <v>0</v>
      </c>
      <c s="36">
        <f>ROUND(G422*H422,6)</f>
      </c>
      <c r="L422" s="38">
        <v>0</v>
      </c>
      <c s="32">
        <f>ROUND(ROUND(L422,2)*ROUND(G422,3),2)</f>
      </c>
      <c s="36" t="s">
        <v>529</v>
      </c>
      <c>
        <f>(M422*21)/100</f>
      </c>
      <c t="s">
        <v>27</v>
      </c>
    </row>
    <row r="423" spans="1:5" ht="12.75">
      <c r="A423" s="35" t="s">
        <v>55</v>
      </c>
      <c r="E423" s="39" t="s">
        <v>5</v>
      </c>
    </row>
    <row r="424" spans="1:5" ht="12.75">
      <c r="A424" s="35" t="s">
        <v>56</v>
      </c>
      <c r="E424" s="40" t="s">
        <v>5</v>
      </c>
    </row>
    <row r="425" spans="1:5" ht="38.25">
      <c r="A425" t="s">
        <v>58</v>
      </c>
      <c r="E425" s="39" t="s">
        <v>8219</v>
      </c>
    </row>
    <row r="426" spans="1:16" ht="12.75">
      <c r="A426" t="s">
        <v>49</v>
      </c>
      <c s="34" t="s">
        <v>120</v>
      </c>
      <c s="34" t="s">
        <v>8284</v>
      </c>
      <c s="35" t="s">
        <v>5</v>
      </c>
      <c s="6" t="s">
        <v>8285</v>
      </c>
      <c s="36" t="s">
        <v>95</v>
      </c>
      <c s="37">
        <v>60</v>
      </c>
      <c s="36">
        <v>0</v>
      </c>
      <c s="36">
        <f>ROUND(G426*H426,6)</f>
      </c>
      <c r="L426" s="38">
        <v>0</v>
      </c>
      <c s="32">
        <f>ROUND(ROUND(L426,2)*ROUND(G426,3),2)</f>
      </c>
      <c s="36" t="s">
        <v>529</v>
      </c>
      <c>
        <f>(M426*21)/100</f>
      </c>
      <c t="s">
        <v>27</v>
      </c>
    </row>
    <row r="427" spans="1:5" ht="12.75">
      <c r="A427" s="35" t="s">
        <v>55</v>
      </c>
      <c r="E427" s="39" t="s">
        <v>5</v>
      </c>
    </row>
    <row r="428" spans="1:5" ht="12.75">
      <c r="A428" s="35" t="s">
        <v>56</v>
      </c>
      <c r="E428" s="40" t="s">
        <v>5</v>
      </c>
    </row>
    <row r="429" spans="1:5" ht="38.25">
      <c r="A429" t="s">
        <v>58</v>
      </c>
      <c r="E429" s="39" t="s">
        <v>8219</v>
      </c>
    </row>
    <row r="430" spans="1:16" ht="12.75">
      <c r="A430" t="s">
        <v>49</v>
      </c>
      <c s="34" t="s">
        <v>126</v>
      </c>
      <c s="34" t="s">
        <v>8640</v>
      </c>
      <c s="35" t="s">
        <v>5</v>
      </c>
      <c s="6" t="s">
        <v>8641</v>
      </c>
      <c s="36" t="s">
        <v>95</v>
      </c>
      <c s="37">
        <v>105</v>
      </c>
      <c s="36">
        <v>0</v>
      </c>
      <c s="36">
        <f>ROUND(G430*H430,6)</f>
      </c>
      <c r="L430" s="38">
        <v>0</v>
      </c>
      <c s="32">
        <f>ROUND(ROUND(L430,2)*ROUND(G430,3),2)</f>
      </c>
      <c s="36" t="s">
        <v>529</v>
      </c>
      <c>
        <f>(M430*21)/100</f>
      </c>
      <c t="s">
        <v>27</v>
      </c>
    </row>
    <row r="431" spans="1:5" ht="12.75">
      <c r="A431" s="35" t="s">
        <v>55</v>
      </c>
      <c r="E431" s="39" t="s">
        <v>5</v>
      </c>
    </row>
    <row r="432" spans="1:5" ht="12.75">
      <c r="A432" s="35" t="s">
        <v>56</v>
      </c>
      <c r="E432" s="40" t="s">
        <v>5</v>
      </c>
    </row>
    <row r="433" spans="1:5" ht="38.25">
      <c r="A433" t="s">
        <v>58</v>
      </c>
      <c r="E433" s="39" t="s">
        <v>8219</v>
      </c>
    </row>
    <row r="434" spans="1:16" ht="12.75">
      <c r="A434" t="s">
        <v>49</v>
      </c>
      <c s="34" t="s">
        <v>130</v>
      </c>
      <c s="34" t="s">
        <v>8294</v>
      </c>
      <c s="35" t="s">
        <v>5</v>
      </c>
      <c s="6" t="s">
        <v>8295</v>
      </c>
      <c s="36" t="s">
        <v>1908</v>
      </c>
      <c s="37">
        <v>10</v>
      </c>
      <c s="36">
        <v>0</v>
      </c>
      <c s="36">
        <f>ROUND(G434*H434,6)</f>
      </c>
      <c r="L434" s="38">
        <v>0</v>
      </c>
      <c s="32">
        <f>ROUND(ROUND(L434,2)*ROUND(G434,3),2)</f>
      </c>
      <c s="36" t="s">
        <v>529</v>
      </c>
      <c>
        <f>(M434*21)/100</f>
      </c>
      <c t="s">
        <v>27</v>
      </c>
    </row>
    <row r="435" spans="1:5" ht="12.75">
      <c r="A435" s="35" t="s">
        <v>55</v>
      </c>
      <c r="E435" s="39" t="s">
        <v>5</v>
      </c>
    </row>
    <row r="436" spans="1:5" ht="12.75">
      <c r="A436" s="35" t="s">
        <v>56</v>
      </c>
      <c r="E436" s="40" t="s">
        <v>5</v>
      </c>
    </row>
    <row r="437" spans="1:5" ht="38.25">
      <c r="A437" t="s">
        <v>58</v>
      </c>
      <c r="E437" s="39" t="s">
        <v>8219</v>
      </c>
    </row>
    <row r="438" spans="1:16" ht="12.75">
      <c r="A438" t="s">
        <v>49</v>
      </c>
      <c s="34" t="s">
        <v>134</v>
      </c>
      <c s="34" t="s">
        <v>8296</v>
      </c>
      <c s="35" t="s">
        <v>5</v>
      </c>
      <c s="6" t="s">
        <v>8642</v>
      </c>
      <c s="36" t="s">
        <v>95</v>
      </c>
      <c s="37">
        <v>40</v>
      </c>
      <c s="36">
        <v>0</v>
      </c>
      <c s="36">
        <f>ROUND(G438*H438,6)</f>
      </c>
      <c r="L438" s="38">
        <v>0</v>
      </c>
      <c s="32">
        <f>ROUND(ROUND(L438,2)*ROUND(G438,3),2)</f>
      </c>
      <c s="36" t="s">
        <v>529</v>
      </c>
      <c>
        <f>(M438*21)/100</f>
      </c>
      <c t="s">
        <v>27</v>
      </c>
    </row>
    <row r="439" spans="1:5" ht="12.75">
      <c r="A439" s="35" t="s">
        <v>55</v>
      </c>
      <c r="E439" s="39" t="s">
        <v>8298</v>
      </c>
    </row>
    <row r="440" spans="1:5" ht="12.75">
      <c r="A440" s="35" t="s">
        <v>56</v>
      </c>
      <c r="E440" s="40" t="s">
        <v>5</v>
      </c>
    </row>
    <row r="441" spans="1:5" ht="38.25">
      <c r="A441" t="s">
        <v>58</v>
      </c>
      <c r="E441" s="39" t="s">
        <v>8219</v>
      </c>
    </row>
    <row r="442" spans="1:16" ht="12.75">
      <c r="A442" t="s">
        <v>49</v>
      </c>
      <c s="34" t="s">
        <v>138</v>
      </c>
      <c s="34" t="s">
        <v>8299</v>
      </c>
      <c s="35" t="s">
        <v>5</v>
      </c>
      <c s="6" t="s">
        <v>8643</v>
      </c>
      <c s="36" t="s">
        <v>95</v>
      </c>
      <c s="37">
        <v>20</v>
      </c>
      <c s="36">
        <v>0</v>
      </c>
      <c s="36">
        <f>ROUND(G442*H442,6)</f>
      </c>
      <c r="L442" s="38">
        <v>0</v>
      </c>
      <c s="32">
        <f>ROUND(ROUND(L442,2)*ROUND(G442,3),2)</f>
      </c>
      <c s="36" t="s">
        <v>529</v>
      </c>
      <c>
        <f>(M442*21)/100</f>
      </c>
      <c t="s">
        <v>27</v>
      </c>
    </row>
    <row r="443" spans="1:5" ht="12.75">
      <c r="A443" s="35" t="s">
        <v>55</v>
      </c>
      <c r="E443" s="39" t="s">
        <v>8298</v>
      </c>
    </row>
    <row r="444" spans="1:5" ht="12.75">
      <c r="A444" s="35" t="s">
        <v>56</v>
      </c>
      <c r="E444" s="40" t="s">
        <v>5</v>
      </c>
    </row>
    <row r="445" spans="1:5" ht="38.25">
      <c r="A445" t="s">
        <v>58</v>
      </c>
      <c r="E445" s="39" t="s">
        <v>8219</v>
      </c>
    </row>
    <row r="446" spans="1:16" ht="12.75">
      <c r="A446" t="s">
        <v>49</v>
      </c>
      <c s="34" t="s">
        <v>142</v>
      </c>
      <c s="34" t="s">
        <v>8306</v>
      </c>
      <c s="35" t="s">
        <v>5</v>
      </c>
      <c s="6" t="s">
        <v>8307</v>
      </c>
      <c s="36" t="s">
        <v>5413</v>
      </c>
      <c s="37">
        <v>1</v>
      </c>
      <c s="36">
        <v>0</v>
      </c>
      <c s="36">
        <f>ROUND(G446*H446,6)</f>
      </c>
      <c r="L446" s="38">
        <v>0</v>
      </c>
      <c s="32">
        <f>ROUND(ROUND(L446,2)*ROUND(G446,3),2)</f>
      </c>
      <c s="36" t="s">
        <v>529</v>
      </c>
      <c>
        <f>(M446*21)/100</f>
      </c>
      <c t="s">
        <v>27</v>
      </c>
    </row>
    <row r="447" spans="1:5" ht="12.75">
      <c r="A447" s="35" t="s">
        <v>55</v>
      </c>
      <c r="E447" s="39" t="s">
        <v>5</v>
      </c>
    </row>
    <row r="448" spans="1:5" ht="12.75">
      <c r="A448" s="35" t="s">
        <v>56</v>
      </c>
      <c r="E448" s="40" t="s">
        <v>5</v>
      </c>
    </row>
    <row r="449" spans="1:5" ht="38.25">
      <c r="A449" t="s">
        <v>58</v>
      </c>
      <c r="E449" s="39" t="s">
        <v>8219</v>
      </c>
    </row>
    <row r="450" spans="1:16" ht="12.75">
      <c r="A450" t="s">
        <v>49</v>
      </c>
      <c s="34" t="s">
        <v>146</v>
      </c>
      <c s="34" t="s">
        <v>8644</v>
      </c>
      <c s="35" t="s">
        <v>5</v>
      </c>
      <c s="6" t="s">
        <v>8645</v>
      </c>
      <c s="36" t="s">
        <v>5413</v>
      </c>
      <c s="37">
        <v>2</v>
      </c>
      <c s="36">
        <v>0</v>
      </c>
      <c s="36">
        <f>ROUND(G450*H450,6)</f>
      </c>
      <c r="L450" s="38">
        <v>0</v>
      </c>
      <c s="32">
        <f>ROUND(ROUND(L450,2)*ROUND(G450,3),2)</f>
      </c>
      <c s="36" t="s">
        <v>529</v>
      </c>
      <c>
        <f>(M450*21)/100</f>
      </c>
      <c t="s">
        <v>27</v>
      </c>
    </row>
    <row r="451" spans="1:5" ht="12.75">
      <c r="A451" s="35" t="s">
        <v>55</v>
      </c>
      <c r="E451" s="39" t="s">
        <v>5</v>
      </c>
    </row>
    <row r="452" spans="1:5" ht="12.75">
      <c r="A452" s="35" t="s">
        <v>56</v>
      </c>
      <c r="E452" s="40" t="s">
        <v>5</v>
      </c>
    </row>
    <row r="453" spans="1:5" ht="38.25">
      <c r="A453" t="s">
        <v>58</v>
      </c>
      <c r="E453" s="39" t="s">
        <v>8219</v>
      </c>
    </row>
    <row r="454" spans="1:13" ht="12.75">
      <c r="A454" t="s">
        <v>46</v>
      </c>
      <c r="C454" s="31" t="s">
        <v>1503</v>
      </c>
      <c r="E454" s="33" t="s">
        <v>1504</v>
      </c>
      <c r="J454" s="32">
        <f>0</f>
      </c>
      <c s="32">
        <f>0</f>
      </c>
      <c s="32">
        <f>0+L455</f>
      </c>
      <c s="32">
        <f>0+M455</f>
      </c>
    </row>
    <row r="455" spans="1:16" ht="12.75">
      <c r="A455" t="s">
        <v>49</v>
      </c>
      <c s="34" t="s">
        <v>150</v>
      </c>
      <c s="34" t="s">
        <v>8646</v>
      </c>
      <c s="35" t="s">
        <v>5</v>
      </c>
      <c s="6" t="s">
        <v>8647</v>
      </c>
      <c s="36" t="s">
        <v>5413</v>
      </c>
      <c s="37">
        <v>1</v>
      </c>
      <c s="36">
        <v>0</v>
      </c>
      <c s="36">
        <f>ROUND(G455*H455,6)</f>
      </c>
      <c r="L455" s="38">
        <v>0</v>
      </c>
      <c s="32">
        <f>ROUND(ROUND(L455,2)*ROUND(G455,3),2)</f>
      </c>
      <c s="36" t="s">
        <v>529</v>
      </c>
      <c>
        <f>(M455*21)/100</f>
      </c>
      <c t="s">
        <v>27</v>
      </c>
    </row>
    <row r="456" spans="1:5" ht="12.75">
      <c r="A456" s="35" t="s">
        <v>55</v>
      </c>
      <c r="E456" s="39" t="s">
        <v>8648</v>
      </c>
    </row>
    <row r="457" spans="1:5" ht="12.75">
      <c r="A457" s="35" t="s">
        <v>56</v>
      </c>
      <c r="E457" s="40" t="s">
        <v>5</v>
      </c>
    </row>
    <row r="458" spans="1:5" ht="38.25">
      <c r="A458" t="s">
        <v>58</v>
      </c>
      <c r="E458" s="39" t="s">
        <v>8219</v>
      </c>
    </row>
    <row r="459" spans="1:13" ht="12.75">
      <c r="A459" t="s">
        <v>46</v>
      </c>
      <c r="C459" s="31" t="s">
        <v>1395</v>
      </c>
      <c r="E459" s="33" t="s">
        <v>1577</v>
      </c>
      <c r="J459" s="32">
        <f>0</f>
      </c>
      <c s="32">
        <f>0</f>
      </c>
      <c s="32">
        <f>0+L460+L464+L468+L472</f>
      </c>
      <c s="32">
        <f>0+M460+M464+M468+M472</f>
      </c>
    </row>
    <row r="460" spans="1:16" ht="12.75">
      <c r="A460" t="s">
        <v>49</v>
      </c>
      <c s="34" t="s">
        <v>153</v>
      </c>
      <c s="34" t="s">
        <v>8316</v>
      </c>
      <c s="35" t="s">
        <v>5</v>
      </c>
      <c s="6" t="s">
        <v>8317</v>
      </c>
      <c s="36" t="s">
        <v>5413</v>
      </c>
      <c s="37">
        <v>1</v>
      </c>
      <c s="36">
        <v>0</v>
      </c>
      <c s="36">
        <f>ROUND(G460*H460,6)</f>
      </c>
      <c r="L460" s="38">
        <v>0</v>
      </c>
      <c s="32">
        <f>ROUND(ROUND(L460,2)*ROUND(G460,3),2)</f>
      </c>
      <c s="36" t="s">
        <v>529</v>
      </c>
      <c>
        <f>(M460*21)/100</f>
      </c>
      <c t="s">
        <v>27</v>
      </c>
    </row>
    <row r="461" spans="1:5" ht="12.75">
      <c r="A461" s="35" t="s">
        <v>55</v>
      </c>
      <c r="E461" s="39" t="s">
        <v>5</v>
      </c>
    </row>
    <row r="462" spans="1:5" ht="12.75">
      <c r="A462" s="35" t="s">
        <v>56</v>
      </c>
      <c r="E462" s="40" t="s">
        <v>5</v>
      </c>
    </row>
    <row r="463" spans="1:5" ht="38.25">
      <c r="A463" t="s">
        <v>58</v>
      </c>
      <c r="E463" s="39" t="s">
        <v>8219</v>
      </c>
    </row>
    <row r="464" spans="1:16" ht="12.75">
      <c r="A464" t="s">
        <v>49</v>
      </c>
      <c s="34" t="s">
        <v>157</v>
      </c>
      <c s="34" t="s">
        <v>8318</v>
      </c>
      <c s="35" t="s">
        <v>5</v>
      </c>
      <c s="6" t="s">
        <v>8319</v>
      </c>
      <c s="36" t="s">
        <v>5413</v>
      </c>
      <c s="37">
        <v>1</v>
      </c>
      <c s="36">
        <v>0</v>
      </c>
      <c s="36">
        <f>ROUND(G464*H464,6)</f>
      </c>
      <c r="L464" s="38">
        <v>0</v>
      </c>
      <c s="32">
        <f>ROUND(ROUND(L464,2)*ROUND(G464,3),2)</f>
      </c>
      <c s="36" t="s">
        <v>529</v>
      </c>
      <c>
        <f>(M464*21)/100</f>
      </c>
      <c t="s">
        <v>27</v>
      </c>
    </row>
    <row r="465" spans="1:5" ht="12.75">
      <c r="A465" s="35" t="s">
        <v>55</v>
      </c>
      <c r="E465" s="39" t="s">
        <v>5</v>
      </c>
    </row>
    <row r="466" spans="1:5" ht="12.75">
      <c r="A466" s="35" t="s">
        <v>56</v>
      </c>
      <c r="E466" s="40" t="s">
        <v>5</v>
      </c>
    </row>
    <row r="467" spans="1:5" ht="38.25">
      <c r="A467" t="s">
        <v>58</v>
      </c>
      <c r="E467" s="39" t="s">
        <v>8219</v>
      </c>
    </row>
    <row r="468" spans="1:16" ht="12.75">
      <c r="A468" t="s">
        <v>49</v>
      </c>
      <c s="34" t="s">
        <v>161</v>
      </c>
      <c s="34" t="s">
        <v>8320</v>
      </c>
      <c s="35" t="s">
        <v>5</v>
      </c>
      <c s="6" t="s">
        <v>8321</v>
      </c>
      <c s="36" t="s">
        <v>276</v>
      </c>
      <c s="37">
        <v>4</v>
      </c>
      <c s="36">
        <v>0</v>
      </c>
      <c s="36">
        <f>ROUND(G468*H468,6)</f>
      </c>
      <c r="L468" s="38">
        <v>0</v>
      </c>
      <c s="32">
        <f>ROUND(ROUND(L468,2)*ROUND(G468,3),2)</f>
      </c>
      <c s="36" t="s">
        <v>529</v>
      </c>
      <c>
        <f>(M468*21)/100</f>
      </c>
      <c t="s">
        <v>27</v>
      </c>
    </row>
    <row r="469" spans="1:5" ht="12.75">
      <c r="A469" s="35" t="s">
        <v>55</v>
      </c>
      <c r="E469" s="39" t="s">
        <v>5</v>
      </c>
    </row>
    <row r="470" spans="1:5" ht="12.75">
      <c r="A470" s="35" t="s">
        <v>56</v>
      </c>
      <c r="E470" s="40" t="s">
        <v>5</v>
      </c>
    </row>
    <row r="471" spans="1:5" ht="38.25">
      <c r="A471" t="s">
        <v>58</v>
      </c>
      <c r="E471" s="39" t="s">
        <v>8219</v>
      </c>
    </row>
    <row r="472" spans="1:16" ht="12.75">
      <c r="A472" t="s">
        <v>49</v>
      </c>
      <c s="34" t="s">
        <v>165</v>
      </c>
      <c s="34" t="s">
        <v>8324</v>
      </c>
      <c s="35" t="s">
        <v>5</v>
      </c>
      <c s="6" t="s">
        <v>8325</v>
      </c>
      <c s="36" t="s">
        <v>276</v>
      </c>
      <c s="37">
        <v>6</v>
      </c>
      <c s="36">
        <v>0</v>
      </c>
      <c s="36">
        <f>ROUND(G472*H472,6)</f>
      </c>
      <c r="L472" s="38">
        <v>0</v>
      </c>
      <c s="32">
        <f>ROUND(ROUND(L472,2)*ROUND(G472,3),2)</f>
      </c>
      <c s="36" t="s">
        <v>529</v>
      </c>
      <c>
        <f>(M472*21)/100</f>
      </c>
      <c t="s">
        <v>27</v>
      </c>
    </row>
    <row r="473" spans="1:5" ht="12.75">
      <c r="A473" s="35" t="s">
        <v>55</v>
      </c>
      <c r="E473" s="39" t="s">
        <v>5</v>
      </c>
    </row>
    <row r="474" spans="1:5" ht="12.75">
      <c r="A474" s="35" t="s">
        <v>56</v>
      </c>
      <c r="E474" s="40" t="s">
        <v>5</v>
      </c>
    </row>
    <row r="475" spans="1:5" ht="38.25">
      <c r="A475" t="s">
        <v>58</v>
      </c>
      <c r="E475" s="39" t="s">
        <v>8219</v>
      </c>
    </row>
    <row r="476" spans="1:13" ht="12.75">
      <c r="A476" t="s">
        <v>3159</v>
      </c>
      <c r="C476" s="31" t="s">
        <v>8649</v>
      </c>
      <c r="E476" s="33" t="s">
        <v>8650</v>
      </c>
      <c r="J476" s="32">
        <f>0+J477</f>
      </c>
      <c s="32">
        <f>0+K477</f>
      </c>
      <c s="32">
        <f>0+L477</f>
      </c>
      <c s="32">
        <f>0+M477</f>
      </c>
    </row>
    <row r="477" spans="1:13" ht="12.75">
      <c r="A477" t="s">
        <v>46</v>
      </c>
      <c r="C477" s="31" t="s">
        <v>382</v>
      </c>
      <c r="E477" s="33" t="s">
        <v>383</v>
      </c>
      <c r="J477" s="32">
        <f>0</f>
      </c>
      <c s="32">
        <f>0</f>
      </c>
      <c s="32">
        <f>0+L478+L482+L486+L490+L494+L498+L502+L506+L510+L514+L518+L522+L526</f>
      </c>
      <c s="32">
        <f>0+M478+M482+M486+M490+M494+M498+M502+M506+M510+M514+M518+M522+M526</f>
      </c>
    </row>
    <row r="478" spans="1:16" ht="25.5">
      <c r="A478" t="s">
        <v>49</v>
      </c>
      <c s="34" t="s">
        <v>71</v>
      </c>
      <c s="34" t="s">
        <v>384</v>
      </c>
      <c s="35" t="s">
        <v>5</v>
      </c>
      <c s="6" t="s">
        <v>8651</v>
      </c>
      <c s="36" t="s">
        <v>90</v>
      </c>
      <c s="37">
        <v>2</v>
      </c>
      <c s="36">
        <v>0</v>
      </c>
      <c s="36">
        <f>ROUND(G478*H478,6)</f>
      </c>
      <c r="L478" s="38">
        <v>0</v>
      </c>
      <c s="32">
        <f>ROUND(ROUND(L478,2)*ROUND(G478,3),2)</f>
      </c>
      <c s="36" t="s">
        <v>386</v>
      </c>
      <c>
        <f>(M478*21)/100</f>
      </c>
      <c t="s">
        <v>27</v>
      </c>
    </row>
    <row r="479" spans="1:5" ht="12.75">
      <c r="A479" s="35" t="s">
        <v>55</v>
      </c>
      <c r="E479" s="39" t="s">
        <v>387</v>
      </c>
    </row>
    <row r="480" spans="1:5" ht="12.75">
      <c r="A480" s="35" t="s">
        <v>56</v>
      </c>
      <c r="E480" s="40" t="s">
        <v>5</v>
      </c>
    </row>
    <row r="481" spans="1:5" ht="51">
      <c r="A481" t="s">
        <v>58</v>
      </c>
      <c r="E481" s="39" t="s">
        <v>389</v>
      </c>
    </row>
    <row r="482" spans="1:16" ht="12.75">
      <c r="A482" t="s">
        <v>49</v>
      </c>
      <c s="34" t="s">
        <v>27</v>
      </c>
      <c s="34" t="s">
        <v>390</v>
      </c>
      <c s="35" t="s">
        <v>5</v>
      </c>
      <c s="6" t="s">
        <v>8652</v>
      </c>
      <c s="36" t="s">
        <v>90</v>
      </c>
      <c s="37">
        <v>4</v>
      </c>
      <c s="36">
        <v>0</v>
      </c>
      <c s="36">
        <f>ROUND(G482*H482,6)</f>
      </c>
      <c r="L482" s="38">
        <v>0</v>
      </c>
      <c s="32">
        <f>ROUND(ROUND(L482,2)*ROUND(G482,3),2)</f>
      </c>
      <c s="36" t="s">
        <v>386</v>
      </c>
      <c>
        <f>(M482*21)/100</f>
      </c>
      <c t="s">
        <v>27</v>
      </c>
    </row>
    <row r="483" spans="1:5" ht="12.75">
      <c r="A483" s="35" t="s">
        <v>55</v>
      </c>
      <c r="E483" s="39" t="s">
        <v>392</v>
      </c>
    </row>
    <row r="484" spans="1:5" ht="12.75">
      <c r="A484" s="35" t="s">
        <v>56</v>
      </c>
      <c r="E484" s="40" t="s">
        <v>5</v>
      </c>
    </row>
    <row r="485" spans="1:5" ht="38.25">
      <c r="A485" t="s">
        <v>58</v>
      </c>
      <c r="E485" s="39" t="s">
        <v>393</v>
      </c>
    </row>
    <row r="486" spans="1:16" ht="12.75">
      <c r="A486" t="s">
        <v>49</v>
      </c>
      <c s="34" t="s">
        <v>26</v>
      </c>
      <c s="34" t="s">
        <v>394</v>
      </c>
      <c s="35" t="s">
        <v>5</v>
      </c>
      <c s="6" t="s">
        <v>8653</v>
      </c>
      <c s="36" t="s">
        <v>90</v>
      </c>
      <c s="37">
        <v>2</v>
      </c>
      <c s="36">
        <v>0</v>
      </c>
      <c s="36">
        <f>ROUND(G486*H486,6)</f>
      </c>
      <c r="L486" s="38">
        <v>0</v>
      </c>
      <c s="32">
        <f>ROUND(ROUND(L486,2)*ROUND(G486,3),2)</f>
      </c>
      <c s="36" t="s">
        <v>386</v>
      </c>
      <c>
        <f>(M486*21)/100</f>
      </c>
      <c t="s">
        <v>27</v>
      </c>
    </row>
    <row r="487" spans="1:5" ht="12.75">
      <c r="A487" s="35" t="s">
        <v>55</v>
      </c>
      <c r="E487" s="39" t="s">
        <v>392</v>
      </c>
    </row>
    <row r="488" spans="1:5" ht="12.75">
      <c r="A488" s="35" t="s">
        <v>56</v>
      </c>
      <c r="E488" s="40" t="s">
        <v>5</v>
      </c>
    </row>
    <row r="489" spans="1:5" ht="38.25">
      <c r="A489" t="s">
        <v>58</v>
      </c>
      <c r="E489" s="39" t="s">
        <v>393</v>
      </c>
    </row>
    <row r="490" spans="1:16" ht="12.75">
      <c r="A490" t="s">
        <v>49</v>
      </c>
      <c s="34" t="s">
        <v>87</v>
      </c>
      <c s="34" t="s">
        <v>398</v>
      </c>
      <c s="35" t="s">
        <v>5</v>
      </c>
      <c s="6" t="s">
        <v>395</v>
      </c>
      <c s="36" t="s">
        <v>90</v>
      </c>
      <c s="37">
        <v>4</v>
      </c>
      <c s="36">
        <v>0</v>
      </c>
      <c s="36">
        <f>ROUND(G490*H490,6)</f>
      </c>
      <c r="L490" s="38">
        <v>0</v>
      </c>
      <c s="32">
        <f>ROUND(ROUND(L490,2)*ROUND(G490,3),2)</f>
      </c>
      <c s="36" t="s">
        <v>386</v>
      </c>
      <c>
        <f>(M490*21)/100</f>
      </c>
      <c t="s">
        <v>27</v>
      </c>
    </row>
    <row r="491" spans="1:5" ht="12.75">
      <c r="A491" s="35" t="s">
        <v>55</v>
      </c>
      <c r="E491" s="39" t="s">
        <v>8653</v>
      </c>
    </row>
    <row r="492" spans="1:5" ht="12.75">
      <c r="A492" s="35" t="s">
        <v>56</v>
      </c>
      <c r="E492" s="40" t="s">
        <v>5</v>
      </c>
    </row>
    <row r="493" spans="1:5" ht="38.25">
      <c r="A493" t="s">
        <v>58</v>
      </c>
      <c r="E493" s="39" t="s">
        <v>397</v>
      </c>
    </row>
    <row r="494" spans="1:16" ht="12.75">
      <c r="A494" t="s">
        <v>49</v>
      </c>
      <c s="34" t="s">
        <v>92</v>
      </c>
      <c s="34" t="s">
        <v>401</v>
      </c>
      <c s="35" t="s">
        <v>5</v>
      </c>
      <c s="6" t="s">
        <v>399</v>
      </c>
      <c s="36" t="s">
        <v>90</v>
      </c>
      <c s="37">
        <v>4</v>
      </c>
      <c s="36">
        <v>0</v>
      </c>
      <c s="36">
        <f>ROUND(G494*H494,6)</f>
      </c>
      <c r="L494" s="38">
        <v>0</v>
      </c>
      <c s="32">
        <f>ROUND(ROUND(L494,2)*ROUND(G494,3),2)</f>
      </c>
      <c s="36" t="s">
        <v>386</v>
      </c>
      <c>
        <f>(M494*21)/100</f>
      </c>
      <c t="s">
        <v>27</v>
      </c>
    </row>
    <row r="495" spans="1:5" ht="12.75">
      <c r="A495" s="35" t="s">
        <v>55</v>
      </c>
      <c r="E495" s="39" t="s">
        <v>399</v>
      </c>
    </row>
    <row r="496" spans="1:5" ht="12.75">
      <c r="A496" s="35" t="s">
        <v>56</v>
      </c>
      <c r="E496" s="40" t="s">
        <v>5</v>
      </c>
    </row>
    <row r="497" spans="1:5" ht="38.25">
      <c r="A497" t="s">
        <v>58</v>
      </c>
      <c r="E497" s="39" t="s">
        <v>400</v>
      </c>
    </row>
    <row r="498" spans="1:16" ht="12.75">
      <c r="A498" t="s">
        <v>49</v>
      </c>
      <c s="34" t="s">
        <v>97</v>
      </c>
      <c s="34" t="s">
        <v>404</v>
      </c>
      <c s="35" t="s">
        <v>5</v>
      </c>
      <c s="6" t="s">
        <v>8331</v>
      </c>
      <c s="36" t="s">
        <v>90</v>
      </c>
      <c s="37">
        <v>10</v>
      </c>
      <c s="36">
        <v>0</v>
      </c>
      <c s="36">
        <f>ROUND(G498*H498,6)</f>
      </c>
      <c r="L498" s="38">
        <v>0</v>
      </c>
      <c s="32">
        <f>ROUND(ROUND(L498,2)*ROUND(G498,3),2)</f>
      </c>
      <c s="36" t="s">
        <v>386</v>
      </c>
      <c>
        <f>(M498*21)/100</f>
      </c>
      <c t="s">
        <v>27</v>
      </c>
    </row>
    <row r="499" spans="1:5" ht="12.75">
      <c r="A499" s="35" t="s">
        <v>55</v>
      </c>
      <c r="E499" s="39" t="s">
        <v>8332</v>
      </c>
    </row>
    <row r="500" spans="1:5" ht="12.75">
      <c r="A500" s="35" t="s">
        <v>56</v>
      </c>
      <c r="E500" s="40" t="s">
        <v>5</v>
      </c>
    </row>
    <row r="501" spans="1:5" ht="38.25">
      <c r="A501" t="s">
        <v>58</v>
      </c>
      <c r="E501" s="39" t="s">
        <v>400</v>
      </c>
    </row>
    <row r="502" spans="1:16" ht="12.75">
      <c r="A502" t="s">
        <v>49</v>
      </c>
      <c s="34" t="s">
        <v>85</v>
      </c>
      <c s="34" t="s">
        <v>409</v>
      </c>
      <c s="35" t="s">
        <v>5</v>
      </c>
      <c s="6" t="s">
        <v>8654</v>
      </c>
      <c s="36" t="s">
        <v>90</v>
      </c>
      <c s="37">
        <v>6</v>
      </c>
      <c s="36">
        <v>0</v>
      </c>
      <c s="36">
        <f>ROUND(G502*H502,6)</f>
      </c>
      <c r="L502" s="38">
        <v>0</v>
      </c>
      <c s="32">
        <f>ROUND(ROUND(L502,2)*ROUND(G502,3),2)</f>
      </c>
      <c s="36" t="s">
        <v>386</v>
      </c>
      <c>
        <f>(M502*21)/100</f>
      </c>
      <c t="s">
        <v>27</v>
      </c>
    </row>
    <row r="503" spans="1:5" ht="12.75">
      <c r="A503" s="35" t="s">
        <v>55</v>
      </c>
      <c r="E503" s="39" t="s">
        <v>403</v>
      </c>
    </row>
    <row r="504" spans="1:5" ht="12.75">
      <c r="A504" s="35" t="s">
        <v>56</v>
      </c>
      <c r="E504" s="40" t="s">
        <v>5</v>
      </c>
    </row>
    <row r="505" spans="1:5" ht="38.25">
      <c r="A505" t="s">
        <v>58</v>
      </c>
      <c r="E505" s="39" t="s">
        <v>400</v>
      </c>
    </row>
    <row r="506" spans="1:16" ht="12.75">
      <c r="A506" t="s">
        <v>49</v>
      </c>
      <c s="34" t="s">
        <v>104</v>
      </c>
      <c s="34" t="s">
        <v>412</v>
      </c>
      <c s="35" t="s">
        <v>5</v>
      </c>
      <c s="6" t="s">
        <v>405</v>
      </c>
      <c s="36" t="s">
        <v>406</v>
      </c>
      <c s="37">
        <v>16</v>
      </c>
      <c s="36">
        <v>0</v>
      </c>
      <c s="36">
        <f>ROUND(G506*H506,6)</f>
      </c>
      <c r="L506" s="38">
        <v>0</v>
      </c>
      <c s="32">
        <f>ROUND(ROUND(L506,2)*ROUND(G506,3),2)</f>
      </c>
      <c s="36" t="s">
        <v>386</v>
      </c>
      <c>
        <f>(M506*21)/100</f>
      </c>
      <c t="s">
        <v>27</v>
      </c>
    </row>
    <row r="507" spans="1:5" ht="12.75">
      <c r="A507" s="35" t="s">
        <v>55</v>
      </c>
      <c r="E507" s="39" t="s">
        <v>407</v>
      </c>
    </row>
    <row r="508" spans="1:5" ht="12.75">
      <c r="A508" s="35" t="s">
        <v>56</v>
      </c>
      <c r="E508" s="40" t="s">
        <v>5</v>
      </c>
    </row>
    <row r="509" spans="1:5" ht="51">
      <c r="A509" t="s">
        <v>58</v>
      </c>
      <c r="E509" s="39" t="s">
        <v>408</v>
      </c>
    </row>
    <row r="510" spans="1:16" ht="12.75">
      <c r="A510" t="s">
        <v>49</v>
      </c>
      <c s="34" t="s">
        <v>108</v>
      </c>
      <c s="34" t="s">
        <v>415</v>
      </c>
      <c s="35" t="s">
        <v>5</v>
      </c>
      <c s="6" t="s">
        <v>410</v>
      </c>
      <c s="36" t="s">
        <v>90</v>
      </c>
      <c s="37">
        <v>4</v>
      </c>
      <c s="36">
        <v>0</v>
      </c>
      <c s="36">
        <f>ROUND(G510*H510,6)</f>
      </c>
      <c r="L510" s="38">
        <v>0</v>
      </c>
      <c s="32">
        <f>ROUND(ROUND(L510,2)*ROUND(G510,3),2)</f>
      </c>
      <c s="36" t="s">
        <v>386</v>
      </c>
      <c>
        <f>(M510*21)/100</f>
      </c>
      <c t="s">
        <v>27</v>
      </c>
    </row>
    <row r="511" spans="1:5" ht="12.75">
      <c r="A511" s="35" t="s">
        <v>55</v>
      </c>
      <c r="E511" s="39" t="s">
        <v>411</v>
      </c>
    </row>
    <row r="512" spans="1:5" ht="12.75">
      <c r="A512" s="35" t="s">
        <v>56</v>
      </c>
      <c r="E512" s="40" t="s">
        <v>5</v>
      </c>
    </row>
    <row r="513" spans="1:5" ht="51">
      <c r="A513" t="s">
        <v>58</v>
      </c>
      <c r="E513" s="39" t="s">
        <v>408</v>
      </c>
    </row>
    <row r="514" spans="1:16" ht="12.75">
      <c r="A514" t="s">
        <v>49</v>
      </c>
      <c s="34" t="s">
        <v>112</v>
      </c>
      <c s="34" t="s">
        <v>418</v>
      </c>
      <c s="35" t="s">
        <v>5</v>
      </c>
      <c s="6" t="s">
        <v>8655</v>
      </c>
      <c s="36" t="s">
        <v>90</v>
      </c>
      <c s="37">
        <v>2</v>
      </c>
      <c s="36">
        <v>0</v>
      </c>
      <c s="36">
        <f>ROUND(G514*H514,6)</f>
      </c>
      <c r="L514" s="38">
        <v>0</v>
      </c>
      <c s="32">
        <f>ROUND(ROUND(L514,2)*ROUND(G514,3),2)</f>
      </c>
      <c s="36" t="s">
        <v>386</v>
      </c>
      <c>
        <f>(M514*21)/100</f>
      </c>
      <c t="s">
        <v>27</v>
      </c>
    </row>
    <row r="515" spans="1:5" ht="12.75">
      <c r="A515" s="35" t="s">
        <v>55</v>
      </c>
      <c r="E515" s="39" t="s">
        <v>414</v>
      </c>
    </row>
    <row r="516" spans="1:5" ht="12.75">
      <c r="A516" s="35" t="s">
        <v>56</v>
      </c>
      <c r="E516" s="40" t="s">
        <v>5</v>
      </c>
    </row>
    <row r="517" spans="1:5" ht="51">
      <c r="A517" t="s">
        <v>58</v>
      </c>
      <c r="E517" s="39" t="s">
        <v>408</v>
      </c>
    </row>
    <row r="518" spans="1:16" ht="12.75">
      <c r="A518" t="s">
        <v>49</v>
      </c>
      <c s="34" t="s">
        <v>116</v>
      </c>
      <c s="34" t="s">
        <v>421</v>
      </c>
      <c s="35" t="s">
        <v>5</v>
      </c>
      <c s="6" t="s">
        <v>416</v>
      </c>
      <c s="36" t="s">
        <v>90</v>
      </c>
      <c s="37">
        <v>2</v>
      </c>
      <c s="36">
        <v>0</v>
      </c>
      <c s="36">
        <f>ROUND(G518*H518,6)</f>
      </c>
      <c r="L518" s="38">
        <v>0</v>
      </c>
      <c s="32">
        <f>ROUND(ROUND(L518,2)*ROUND(G518,3),2)</f>
      </c>
      <c s="36" t="s">
        <v>386</v>
      </c>
      <c>
        <f>(M518*21)/100</f>
      </c>
      <c t="s">
        <v>27</v>
      </c>
    </row>
    <row r="519" spans="1:5" ht="12.75">
      <c r="A519" s="35" t="s">
        <v>55</v>
      </c>
      <c r="E519" s="39" t="s">
        <v>417</v>
      </c>
    </row>
    <row r="520" spans="1:5" ht="12.75">
      <c r="A520" s="35" t="s">
        <v>56</v>
      </c>
      <c r="E520" s="40" t="s">
        <v>5</v>
      </c>
    </row>
    <row r="521" spans="1:5" ht="51">
      <c r="A521" t="s">
        <v>58</v>
      </c>
      <c r="E521" s="39" t="s">
        <v>408</v>
      </c>
    </row>
    <row r="522" spans="1:16" ht="12.75">
      <c r="A522" t="s">
        <v>49</v>
      </c>
      <c s="34" t="s">
        <v>120</v>
      </c>
      <c s="34" t="s">
        <v>8334</v>
      </c>
      <c s="35" t="s">
        <v>5</v>
      </c>
      <c s="6" t="s">
        <v>419</v>
      </c>
      <c s="36" t="s">
        <v>90</v>
      </c>
      <c s="37">
        <v>4</v>
      </c>
      <c s="36">
        <v>0</v>
      </c>
      <c s="36">
        <f>ROUND(G522*H522,6)</f>
      </c>
      <c r="L522" s="38">
        <v>0</v>
      </c>
      <c s="32">
        <f>ROUND(ROUND(L522,2)*ROUND(G522,3),2)</f>
      </c>
      <c s="36" t="s">
        <v>386</v>
      </c>
      <c>
        <f>(M522*21)/100</f>
      </c>
      <c t="s">
        <v>27</v>
      </c>
    </row>
    <row r="523" spans="1:5" ht="12.75">
      <c r="A523" s="35" t="s">
        <v>55</v>
      </c>
      <c r="E523" s="39" t="s">
        <v>420</v>
      </c>
    </row>
    <row r="524" spans="1:5" ht="12.75">
      <c r="A524" s="35" t="s">
        <v>56</v>
      </c>
      <c r="E524" s="40" t="s">
        <v>5</v>
      </c>
    </row>
    <row r="525" spans="1:5" ht="51">
      <c r="A525" t="s">
        <v>58</v>
      </c>
      <c r="E525" s="39" t="s">
        <v>408</v>
      </c>
    </row>
    <row r="526" spans="1:16" ht="12.75">
      <c r="A526" t="s">
        <v>49</v>
      </c>
      <c s="34" t="s">
        <v>126</v>
      </c>
      <c s="34" t="s">
        <v>8656</v>
      </c>
      <c s="35" t="s">
        <v>5</v>
      </c>
      <c s="6" t="s">
        <v>8657</v>
      </c>
      <c s="36" t="s">
        <v>90</v>
      </c>
      <c s="37">
        <v>2</v>
      </c>
      <c s="36">
        <v>0</v>
      </c>
      <c s="36">
        <f>ROUND(G526*H526,6)</f>
      </c>
      <c r="L526" s="38">
        <v>0</v>
      </c>
      <c s="32">
        <f>ROUND(ROUND(L526,2)*ROUND(G526,3),2)</f>
      </c>
      <c s="36" t="s">
        <v>386</v>
      </c>
      <c>
        <f>(M526*21)/100</f>
      </c>
      <c t="s">
        <v>27</v>
      </c>
    </row>
    <row r="527" spans="1:5" ht="12.75">
      <c r="A527" s="35" t="s">
        <v>55</v>
      </c>
      <c r="E527" s="39" t="s">
        <v>423</v>
      </c>
    </row>
    <row r="528" spans="1:5" ht="12.75">
      <c r="A528" s="35" t="s">
        <v>56</v>
      </c>
      <c r="E528" s="40" t="s">
        <v>5</v>
      </c>
    </row>
    <row r="529" spans="1:5" ht="51">
      <c r="A529" t="s">
        <v>58</v>
      </c>
      <c r="E529"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8132</v>
      </c>
      <c s="41">
        <f>Rekapitulace!C130</f>
      </c>
      <c s="20" t="s">
        <v>0</v>
      </c>
      <c t="s">
        <v>23</v>
      </c>
      <c t="s">
        <v>27</v>
      </c>
    </row>
    <row r="4" spans="1:16" ht="32" customHeight="1">
      <c r="A4" s="24" t="s">
        <v>20</v>
      </c>
      <c s="25" t="s">
        <v>28</v>
      </c>
      <c s="27" t="s">
        <v>8132</v>
      </c>
      <c r="E4" s="26" t="s">
        <v>8133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COUNTIFS(L8:L591,"=0",A8:A591,"P")+COUNTIFS(L8:L591,"",A8:A591,"P")+SUM(Q8:Q591)</f>
      </c>
    </row>
    <row r="8" spans="1:13" ht="12.75">
      <c r="A8" t="s">
        <v>44</v>
      </c>
      <c r="C8" s="28" t="s">
        <v>8660</v>
      </c>
      <c r="E8" s="30" t="s">
        <v>8659</v>
      </c>
      <c r="J8" s="29">
        <f>0+J9</f>
      </c>
      <c s="29">
        <f>0+K9</f>
      </c>
      <c s="29">
        <f>0+L9</f>
      </c>
      <c s="29">
        <f>0+M9</f>
      </c>
    </row>
    <row r="9" spans="1:13" ht="12.75">
      <c r="A9" t="s">
        <v>3159</v>
      </c>
      <c r="C9" s="31" t="s">
        <v>8661</v>
      </c>
      <c r="E9" s="33" t="s">
        <v>8659</v>
      </c>
      <c r="J9" s="32">
        <f>0+J10+J35+J64+J81+J90+J127+J156+J161+J182+J215+J228+J261+J286+J291</f>
      </c>
      <c s="32">
        <f>0+K10+K35+K64+K81+K90+K127+K156+K161+K182+K215+K228+K261+K286+K291</f>
      </c>
      <c s="32">
        <f>0+L10+L35+L64+L81+L90+L127+L156+L161+L182+L215+L228+L261+L286+L291</f>
      </c>
      <c s="32">
        <f>0+M10+M35+M64+M81+M90+M127+M156+M161+M182+M215+M228+M261+M286+M291</f>
      </c>
    </row>
    <row r="10" spans="1:13" ht="12.75">
      <c r="A10" t="s">
        <v>46</v>
      </c>
      <c r="C10" s="31" t="s">
        <v>71</v>
      </c>
      <c r="E10" s="33" t="s">
        <v>72</v>
      </c>
      <c r="J10" s="32">
        <f>0</f>
      </c>
      <c s="32">
        <f>0</f>
      </c>
      <c s="32">
        <f>0+L11+L15+L19+L23+L27+L31</f>
      </c>
      <c s="32">
        <f>0+M11+M15+M19+M23+M27+M31</f>
      </c>
    </row>
    <row r="11" spans="1:16" ht="25.5">
      <c r="A11" t="s">
        <v>49</v>
      </c>
      <c s="34" t="s">
        <v>27</v>
      </c>
      <c s="34" t="s">
        <v>8662</v>
      </c>
      <c s="35" t="s">
        <v>5</v>
      </c>
      <c s="6" t="s">
        <v>8663</v>
      </c>
      <c s="36" t="s">
        <v>75</v>
      </c>
      <c s="37">
        <v>3.976</v>
      </c>
      <c s="36">
        <v>0</v>
      </c>
      <c s="36">
        <f>ROUND(G11*H11,6)</f>
      </c>
      <c r="L11" s="38">
        <v>0</v>
      </c>
      <c s="32">
        <f>ROUND(ROUND(L11,2)*ROUND(G11,3),2)</f>
      </c>
      <c s="36" t="s">
        <v>2862</v>
      </c>
      <c>
        <f>(M11*21)/100</f>
      </c>
      <c t="s">
        <v>27</v>
      </c>
    </row>
    <row r="12" spans="1:5" ht="25.5">
      <c r="A12" s="35" t="s">
        <v>55</v>
      </c>
      <c r="E12" s="39" t="s">
        <v>8664</v>
      </c>
    </row>
    <row r="13" spans="1:5" ht="63.75">
      <c r="A13" s="35" t="s">
        <v>56</v>
      </c>
      <c r="E13" s="42" t="s">
        <v>8665</v>
      </c>
    </row>
    <row r="14" spans="1:5" ht="63.75">
      <c r="A14" t="s">
        <v>58</v>
      </c>
      <c r="E14" s="39" t="s">
        <v>8666</v>
      </c>
    </row>
    <row r="15" spans="1:16" ht="25.5">
      <c r="A15" t="s">
        <v>49</v>
      </c>
      <c s="34" t="s">
        <v>26</v>
      </c>
      <c s="34" t="s">
        <v>8344</v>
      </c>
      <c s="35" t="s">
        <v>5</v>
      </c>
      <c s="6" t="s">
        <v>8345</v>
      </c>
      <c s="36" t="s">
        <v>75</v>
      </c>
      <c s="37">
        <v>8.85</v>
      </c>
      <c s="36">
        <v>0</v>
      </c>
      <c s="36">
        <f>ROUND(G15*H15,6)</f>
      </c>
      <c r="L15" s="38">
        <v>0</v>
      </c>
      <c s="32">
        <f>ROUND(ROUND(L15,2)*ROUND(G15,3),2)</f>
      </c>
      <c s="36" t="s">
        <v>2862</v>
      </c>
      <c>
        <f>(M15*21)/100</f>
      </c>
      <c t="s">
        <v>27</v>
      </c>
    </row>
    <row r="16" spans="1:5" ht="12.75">
      <c r="A16" s="35" t="s">
        <v>55</v>
      </c>
      <c r="E16" s="39" t="s">
        <v>8346</v>
      </c>
    </row>
    <row r="17" spans="1:5" ht="63.75">
      <c r="A17" s="35" t="s">
        <v>56</v>
      </c>
      <c r="E17" s="42" t="s">
        <v>8667</v>
      </c>
    </row>
    <row r="18" spans="1:5" ht="38.25">
      <c r="A18" t="s">
        <v>58</v>
      </c>
      <c r="E18" s="39" t="s">
        <v>8348</v>
      </c>
    </row>
    <row r="19" spans="1:16" ht="25.5">
      <c r="A19" t="s">
        <v>49</v>
      </c>
      <c s="34" t="s">
        <v>87</v>
      </c>
      <c s="34" t="s">
        <v>8152</v>
      </c>
      <c s="35" t="s">
        <v>5</v>
      </c>
      <c s="6" t="s">
        <v>2928</v>
      </c>
      <c s="36" t="s">
        <v>75</v>
      </c>
      <c s="37">
        <v>8.85</v>
      </c>
      <c s="36">
        <v>0</v>
      </c>
      <c s="36">
        <f>ROUND(G19*H19,6)</f>
      </c>
      <c r="L19" s="38">
        <v>0</v>
      </c>
      <c s="32">
        <f>ROUND(ROUND(L19,2)*ROUND(G19,3),2)</f>
      </c>
      <c s="36" t="s">
        <v>2862</v>
      </c>
      <c>
        <f>(M19*21)/100</f>
      </c>
      <c t="s">
        <v>27</v>
      </c>
    </row>
    <row r="20" spans="1:5" ht="38.25">
      <c r="A20" s="35" t="s">
        <v>55</v>
      </c>
      <c r="E20" s="39" t="s">
        <v>2929</v>
      </c>
    </row>
    <row r="21" spans="1:5" ht="76.5">
      <c r="A21" s="35" t="s">
        <v>56</v>
      </c>
      <c r="E21" s="42" t="s">
        <v>8668</v>
      </c>
    </row>
    <row r="22" spans="1:5" ht="63.75">
      <c r="A22" t="s">
        <v>58</v>
      </c>
      <c r="E22" s="39" t="s">
        <v>2931</v>
      </c>
    </row>
    <row r="23" spans="1:16" ht="25.5">
      <c r="A23" t="s">
        <v>49</v>
      </c>
      <c s="34" t="s">
        <v>92</v>
      </c>
      <c s="34" t="s">
        <v>8154</v>
      </c>
      <c s="35" t="s">
        <v>5</v>
      </c>
      <c s="6" t="s">
        <v>2933</v>
      </c>
      <c s="36" t="s">
        <v>75</v>
      </c>
      <c s="37">
        <v>265.5</v>
      </c>
      <c s="36">
        <v>0</v>
      </c>
      <c s="36">
        <f>ROUND(G23*H23,6)</f>
      </c>
      <c r="L23" s="38">
        <v>0</v>
      </c>
      <c s="32">
        <f>ROUND(ROUND(L23,2)*ROUND(G23,3),2)</f>
      </c>
      <c s="36" t="s">
        <v>2862</v>
      </c>
      <c>
        <f>(M23*21)/100</f>
      </c>
      <c t="s">
        <v>27</v>
      </c>
    </row>
    <row r="24" spans="1:5" ht="51">
      <c r="A24" s="35" t="s">
        <v>55</v>
      </c>
      <c r="E24" s="39" t="s">
        <v>2934</v>
      </c>
    </row>
    <row r="25" spans="1:5" ht="12.75">
      <c r="A25" s="35" t="s">
        <v>56</v>
      </c>
      <c r="E25" s="40" t="s">
        <v>5</v>
      </c>
    </row>
    <row r="26" spans="1:5" ht="63.75">
      <c r="A26" t="s">
        <v>58</v>
      </c>
      <c r="E26" s="39" t="s">
        <v>2931</v>
      </c>
    </row>
    <row r="27" spans="1:16" ht="12.75">
      <c r="A27" t="s">
        <v>49</v>
      </c>
      <c s="34" t="s">
        <v>97</v>
      </c>
      <c s="34" t="s">
        <v>8158</v>
      </c>
      <c s="35" t="s">
        <v>5</v>
      </c>
      <c s="6" t="s">
        <v>8159</v>
      </c>
      <c s="36" t="s">
        <v>53</v>
      </c>
      <c s="37">
        <v>15.93</v>
      </c>
      <c s="36">
        <v>0</v>
      </c>
      <c s="36">
        <f>ROUND(G27*H27,6)</f>
      </c>
      <c r="L27" s="38">
        <v>0</v>
      </c>
      <c s="32">
        <f>ROUND(ROUND(L27,2)*ROUND(G27,3),2)</f>
      </c>
      <c s="36" t="s">
        <v>2862</v>
      </c>
      <c>
        <f>(M27*21)/100</f>
      </c>
      <c t="s">
        <v>27</v>
      </c>
    </row>
    <row r="28" spans="1:5" ht="25.5">
      <c r="A28" s="35" t="s">
        <v>55</v>
      </c>
      <c r="E28" s="39" t="s">
        <v>8160</v>
      </c>
    </row>
    <row r="29" spans="1:5" ht="51">
      <c r="A29" s="35" t="s">
        <v>56</v>
      </c>
      <c r="E29" s="42" t="s">
        <v>8669</v>
      </c>
    </row>
    <row r="30" spans="1:5" ht="38.25">
      <c r="A30" t="s">
        <v>58</v>
      </c>
      <c r="E30" s="39" t="s">
        <v>8162</v>
      </c>
    </row>
    <row r="31" spans="1:16" ht="12.75">
      <c r="A31" t="s">
        <v>49</v>
      </c>
      <c s="34" t="s">
        <v>85</v>
      </c>
      <c s="34" t="s">
        <v>2941</v>
      </c>
      <c s="35" t="s">
        <v>5</v>
      </c>
      <c s="6" t="s">
        <v>2942</v>
      </c>
      <c s="36" t="s">
        <v>75</v>
      </c>
      <c s="37">
        <v>3.976</v>
      </c>
      <c s="36">
        <v>0</v>
      </c>
      <c s="36">
        <f>ROUND(G31*H31,6)</f>
      </c>
      <c r="L31" s="38">
        <v>0</v>
      </c>
      <c s="32">
        <f>ROUND(ROUND(L31,2)*ROUND(G31,3),2)</f>
      </c>
      <c s="36" t="s">
        <v>2862</v>
      </c>
      <c>
        <f>(M31*21)/100</f>
      </c>
      <c t="s">
        <v>27</v>
      </c>
    </row>
    <row r="32" spans="1:5" ht="25.5">
      <c r="A32" s="35" t="s">
        <v>55</v>
      </c>
      <c r="E32" s="39" t="s">
        <v>2943</v>
      </c>
    </row>
    <row r="33" spans="1:5" ht="63.75">
      <c r="A33" s="35" t="s">
        <v>56</v>
      </c>
      <c r="E33" s="42" t="s">
        <v>8670</v>
      </c>
    </row>
    <row r="34" spans="1:5" ht="242.25">
      <c r="A34" t="s">
        <v>58</v>
      </c>
      <c r="E34" s="39" t="s">
        <v>2944</v>
      </c>
    </row>
    <row r="35" spans="1:13" ht="12.75">
      <c r="A35" t="s">
        <v>46</v>
      </c>
      <c r="C35" s="31" t="s">
        <v>27</v>
      </c>
      <c r="E35" s="33" t="s">
        <v>2959</v>
      </c>
      <c r="J35" s="32">
        <f>0</f>
      </c>
      <c s="32">
        <f>0</f>
      </c>
      <c s="32">
        <f>0+L36+L40+L44+L48+L52+L56+L60</f>
      </c>
      <c s="32">
        <f>0+M36+M40+M44+M48+M52+M56+M60</f>
      </c>
    </row>
    <row r="36" spans="1:16" ht="12.75">
      <c r="A36" t="s">
        <v>49</v>
      </c>
      <c s="34" t="s">
        <v>104</v>
      </c>
      <c s="34" t="s">
        <v>8167</v>
      </c>
      <c s="35" t="s">
        <v>5</v>
      </c>
      <c s="6" t="s">
        <v>8168</v>
      </c>
      <c s="36" t="s">
        <v>75</v>
      </c>
      <c s="37">
        <v>0.994</v>
      </c>
      <c s="36">
        <v>1.98</v>
      </c>
      <c s="36">
        <f>ROUND(G36*H36,6)</f>
      </c>
      <c r="L36" s="38">
        <v>0</v>
      </c>
      <c s="32">
        <f>ROUND(ROUND(L36,2)*ROUND(G36,3),2)</f>
      </c>
      <c s="36" t="s">
        <v>2862</v>
      </c>
      <c>
        <f>(M36*21)/100</f>
      </c>
      <c t="s">
        <v>27</v>
      </c>
    </row>
    <row r="37" spans="1:5" ht="25.5">
      <c r="A37" s="35" t="s">
        <v>55</v>
      </c>
      <c r="E37" s="39" t="s">
        <v>8169</v>
      </c>
    </row>
    <row r="38" spans="1:5" ht="51">
      <c r="A38" s="35" t="s">
        <v>56</v>
      </c>
      <c r="E38" s="42" t="s">
        <v>8671</v>
      </c>
    </row>
    <row r="39" spans="1:5" ht="51">
      <c r="A39" t="s">
        <v>58</v>
      </c>
      <c r="E39" s="39" t="s">
        <v>8171</v>
      </c>
    </row>
    <row r="40" spans="1:16" ht="12.75">
      <c r="A40" t="s">
        <v>49</v>
      </c>
      <c s="34" t="s">
        <v>108</v>
      </c>
      <c s="34" t="s">
        <v>8172</v>
      </c>
      <c s="35" t="s">
        <v>5</v>
      </c>
      <c s="6" t="s">
        <v>8173</v>
      </c>
      <c s="36" t="s">
        <v>75</v>
      </c>
      <c s="37">
        <v>1.988</v>
      </c>
      <c s="36">
        <v>2.45329</v>
      </c>
      <c s="36">
        <f>ROUND(G40*H40,6)</f>
      </c>
      <c r="L40" s="38">
        <v>0</v>
      </c>
      <c s="32">
        <f>ROUND(ROUND(L40,2)*ROUND(G40,3),2)</f>
      </c>
      <c s="36" t="s">
        <v>2862</v>
      </c>
      <c>
        <f>(M40*21)/100</f>
      </c>
      <c t="s">
        <v>27</v>
      </c>
    </row>
    <row r="41" spans="1:5" ht="25.5">
      <c r="A41" s="35" t="s">
        <v>55</v>
      </c>
      <c r="E41" s="39" t="s">
        <v>8174</v>
      </c>
    </row>
    <row r="42" spans="1:5" ht="51">
      <c r="A42" s="35" t="s">
        <v>56</v>
      </c>
      <c r="E42" s="42" t="s">
        <v>8672</v>
      </c>
    </row>
    <row r="43" spans="1:5" ht="153">
      <c r="A43" t="s">
        <v>58</v>
      </c>
      <c r="E43" s="39" t="s">
        <v>8176</v>
      </c>
    </row>
    <row r="44" spans="1:16" ht="12.75">
      <c r="A44" t="s">
        <v>49</v>
      </c>
      <c s="34" t="s">
        <v>112</v>
      </c>
      <c s="34" t="s">
        <v>8185</v>
      </c>
      <c s="35" t="s">
        <v>5</v>
      </c>
      <c s="6" t="s">
        <v>8186</v>
      </c>
      <c s="36" t="s">
        <v>53</v>
      </c>
      <c s="37">
        <v>0.097</v>
      </c>
      <c s="36">
        <v>1.06277</v>
      </c>
      <c s="36">
        <f>ROUND(G44*H44,6)</f>
      </c>
      <c r="L44" s="38">
        <v>0</v>
      </c>
      <c s="32">
        <f>ROUND(ROUND(L44,2)*ROUND(G44,3),2)</f>
      </c>
      <c s="36" t="s">
        <v>2862</v>
      </c>
      <c>
        <f>(M44*21)/100</f>
      </c>
      <c t="s">
        <v>27</v>
      </c>
    </row>
    <row r="45" spans="1:5" ht="12.75">
      <c r="A45" s="35" t="s">
        <v>55</v>
      </c>
      <c r="E45" s="39" t="s">
        <v>8187</v>
      </c>
    </row>
    <row r="46" spans="1:5" ht="51">
      <c r="A46" s="35" t="s">
        <v>56</v>
      </c>
      <c r="E46" s="42" t="s">
        <v>8673</v>
      </c>
    </row>
    <row r="47" spans="1:5" ht="25.5">
      <c r="A47" t="s">
        <v>58</v>
      </c>
      <c r="E47" s="39" t="s">
        <v>8189</v>
      </c>
    </row>
    <row r="48" spans="1:16" ht="12.75">
      <c r="A48" t="s">
        <v>49</v>
      </c>
      <c s="34" t="s">
        <v>116</v>
      </c>
      <c s="34" t="s">
        <v>8354</v>
      </c>
      <c s="35" t="s">
        <v>5</v>
      </c>
      <c s="6" t="s">
        <v>8355</v>
      </c>
      <c s="36" t="s">
        <v>75</v>
      </c>
      <c s="37">
        <v>1.869</v>
      </c>
      <c s="36">
        <v>2.45329</v>
      </c>
      <c s="36">
        <f>ROUND(G48*H48,6)</f>
      </c>
      <c r="L48" s="38">
        <v>0</v>
      </c>
      <c s="32">
        <f>ROUND(ROUND(L48,2)*ROUND(G48,3),2)</f>
      </c>
      <c s="36" t="s">
        <v>2862</v>
      </c>
      <c>
        <f>(M48*21)/100</f>
      </c>
      <c t="s">
        <v>27</v>
      </c>
    </row>
    <row r="49" spans="1:5" ht="25.5">
      <c r="A49" s="35" t="s">
        <v>55</v>
      </c>
      <c r="E49" s="39" t="s">
        <v>8356</v>
      </c>
    </row>
    <row r="50" spans="1:5" ht="63.75">
      <c r="A50" s="35" t="s">
        <v>56</v>
      </c>
      <c r="E50" s="42" t="s">
        <v>8674</v>
      </c>
    </row>
    <row r="51" spans="1:5" ht="153">
      <c r="A51" t="s">
        <v>58</v>
      </c>
      <c r="E51" s="39" t="s">
        <v>8176</v>
      </c>
    </row>
    <row r="52" spans="1:16" ht="12.75">
      <c r="A52" t="s">
        <v>49</v>
      </c>
      <c s="34" t="s">
        <v>120</v>
      </c>
      <c s="34" t="s">
        <v>8358</v>
      </c>
      <c s="35" t="s">
        <v>5</v>
      </c>
      <c s="6" t="s">
        <v>8359</v>
      </c>
      <c s="36" t="s">
        <v>469</v>
      </c>
      <c s="37">
        <v>23.79</v>
      </c>
      <c s="36">
        <v>0.00269</v>
      </c>
      <c s="36">
        <f>ROUND(G52*H52,6)</f>
      </c>
      <c r="L52" s="38">
        <v>0</v>
      </c>
      <c s="32">
        <f>ROUND(ROUND(L52,2)*ROUND(G52,3),2)</f>
      </c>
      <c s="36" t="s">
        <v>2862</v>
      </c>
      <c>
        <f>(M52*21)/100</f>
      </c>
      <c t="s">
        <v>27</v>
      </c>
    </row>
    <row r="53" spans="1:5" ht="12.75">
      <c r="A53" s="35" t="s">
        <v>55</v>
      </c>
      <c r="E53" s="39" t="s">
        <v>8360</v>
      </c>
    </row>
    <row r="54" spans="1:5" ht="63.75">
      <c r="A54" s="35" t="s">
        <v>56</v>
      </c>
      <c r="E54" s="42" t="s">
        <v>8675</v>
      </c>
    </row>
    <row r="55" spans="1:5" ht="38.25">
      <c r="A55" t="s">
        <v>58</v>
      </c>
      <c r="E55" s="39" t="s">
        <v>8181</v>
      </c>
    </row>
    <row r="56" spans="1:16" ht="12.75">
      <c r="A56" t="s">
        <v>49</v>
      </c>
      <c s="34" t="s">
        <v>126</v>
      </c>
      <c s="34" t="s">
        <v>8362</v>
      </c>
      <c s="35" t="s">
        <v>5</v>
      </c>
      <c s="6" t="s">
        <v>8363</v>
      </c>
      <c s="36" t="s">
        <v>469</v>
      </c>
      <c s="37">
        <v>23.79</v>
      </c>
      <c s="36">
        <v>0</v>
      </c>
      <c s="36">
        <f>ROUND(G56*H56,6)</f>
      </c>
      <c r="L56" s="38">
        <v>0</v>
      </c>
      <c s="32">
        <f>ROUND(ROUND(L56,2)*ROUND(G56,3),2)</f>
      </c>
      <c s="36" t="s">
        <v>2862</v>
      </c>
      <c>
        <f>(M56*21)/100</f>
      </c>
      <c t="s">
        <v>27</v>
      </c>
    </row>
    <row r="57" spans="1:5" ht="12.75">
      <c r="A57" s="35" t="s">
        <v>55</v>
      </c>
      <c r="E57" s="39" t="s">
        <v>8364</v>
      </c>
    </row>
    <row r="58" spans="1:5" ht="12.75">
      <c r="A58" s="35" t="s">
        <v>56</v>
      </c>
      <c r="E58" s="40" t="s">
        <v>5</v>
      </c>
    </row>
    <row r="59" spans="1:5" ht="38.25">
      <c r="A59" t="s">
        <v>58</v>
      </c>
      <c r="E59" s="39" t="s">
        <v>8181</v>
      </c>
    </row>
    <row r="60" spans="1:16" ht="12.75">
      <c r="A60" t="s">
        <v>49</v>
      </c>
      <c s="34" t="s">
        <v>130</v>
      </c>
      <c s="34" t="s">
        <v>8365</v>
      </c>
      <c s="35" t="s">
        <v>5</v>
      </c>
      <c s="6" t="s">
        <v>8366</v>
      </c>
      <c s="36" t="s">
        <v>53</v>
      </c>
      <c s="37">
        <v>0.099</v>
      </c>
      <c s="36">
        <v>1.06277</v>
      </c>
      <c s="36">
        <f>ROUND(G60*H60,6)</f>
      </c>
      <c r="L60" s="38">
        <v>0</v>
      </c>
      <c s="32">
        <f>ROUND(ROUND(L60,2)*ROUND(G60,3),2)</f>
      </c>
      <c s="36" t="s">
        <v>2862</v>
      </c>
      <c>
        <f>(M60*21)/100</f>
      </c>
      <c t="s">
        <v>27</v>
      </c>
    </row>
    <row r="61" spans="1:5" ht="12.75">
      <c r="A61" s="35" t="s">
        <v>55</v>
      </c>
      <c r="E61" s="39" t="s">
        <v>8367</v>
      </c>
    </row>
    <row r="62" spans="1:5" ht="76.5">
      <c r="A62" s="35" t="s">
        <v>56</v>
      </c>
      <c r="E62" s="42" t="s">
        <v>8676</v>
      </c>
    </row>
    <row r="63" spans="1:5" ht="25.5">
      <c r="A63" t="s">
        <v>58</v>
      </c>
      <c r="E63" s="39" t="s">
        <v>8189</v>
      </c>
    </row>
    <row r="64" spans="1:13" ht="12.75">
      <c r="A64" t="s">
        <v>46</v>
      </c>
      <c r="C64" s="31" t="s">
        <v>26</v>
      </c>
      <c r="E64" s="33" t="s">
        <v>3223</v>
      </c>
      <c r="J64" s="32">
        <f>0</f>
      </c>
      <c s="32">
        <f>0</f>
      </c>
      <c s="32">
        <f>0+L65+L69+L73+L77</f>
      </c>
      <c s="32">
        <f>0+M65+M69+M73+M77</f>
      </c>
    </row>
    <row r="65" spans="1:16" ht="25.5">
      <c r="A65" t="s">
        <v>49</v>
      </c>
      <c s="34" t="s">
        <v>134</v>
      </c>
      <c s="34" t="s">
        <v>8677</v>
      </c>
      <c s="35" t="s">
        <v>5</v>
      </c>
      <c s="6" t="s">
        <v>8678</v>
      </c>
      <c s="36" t="s">
        <v>90</v>
      </c>
      <c s="37">
        <v>1</v>
      </c>
      <c s="36">
        <v>0.07367</v>
      </c>
      <c s="36">
        <f>ROUND(G65*H65,6)</f>
      </c>
      <c r="L65" s="38">
        <v>0</v>
      </c>
      <c s="32">
        <f>ROUND(ROUND(L65,2)*ROUND(G65,3),2)</f>
      </c>
      <c s="36" t="s">
        <v>2862</v>
      </c>
      <c>
        <f>(M65*21)/100</f>
      </c>
      <c t="s">
        <v>27</v>
      </c>
    </row>
    <row r="66" spans="1:5" ht="25.5">
      <c r="A66" s="35" t="s">
        <v>55</v>
      </c>
      <c r="E66" s="39" t="s">
        <v>8679</v>
      </c>
    </row>
    <row r="67" spans="1:5" ht="51">
      <c r="A67" s="35" t="s">
        <v>56</v>
      </c>
      <c r="E67" s="42" t="s">
        <v>8680</v>
      </c>
    </row>
    <row r="68" spans="1:5" ht="12.75">
      <c r="A68" t="s">
        <v>58</v>
      </c>
      <c r="E68" s="39" t="s">
        <v>5</v>
      </c>
    </row>
    <row r="69" spans="1:16" ht="12.75">
      <c r="A69" t="s">
        <v>49</v>
      </c>
      <c s="34" t="s">
        <v>138</v>
      </c>
      <c s="34" t="s">
        <v>8373</v>
      </c>
      <c s="35" t="s">
        <v>5</v>
      </c>
      <c s="6" t="s">
        <v>8374</v>
      </c>
      <c s="36" t="s">
        <v>75</v>
      </c>
      <c s="37">
        <v>0.076</v>
      </c>
      <c s="36">
        <v>1.94302</v>
      </c>
      <c s="36">
        <f>ROUND(G69*H69,6)</f>
      </c>
      <c r="L69" s="38">
        <v>0</v>
      </c>
      <c s="32">
        <f>ROUND(ROUND(L69,2)*ROUND(G69,3),2)</f>
      </c>
      <c s="36" t="s">
        <v>2862</v>
      </c>
      <c>
        <f>(M69*21)/100</f>
      </c>
      <c t="s">
        <v>27</v>
      </c>
    </row>
    <row r="70" spans="1:5" ht="12.75">
      <c r="A70" s="35" t="s">
        <v>55</v>
      </c>
      <c r="E70" s="39" t="s">
        <v>8375</v>
      </c>
    </row>
    <row r="71" spans="1:5" ht="63.75">
      <c r="A71" s="35" t="s">
        <v>56</v>
      </c>
      <c r="E71" s="42" t="s">
        <v>8681</v>
      </c>
    </row>
    <row r="72" spans="1:5" ht="89.25">
      <c r="A72" t="s">
        <v>58</v>
      </c>
      <c r="E72" s="39" t="s">
        <v>8377</v>
      </c>
    </row>
    <row r="73" spans="1:16" ht="12.75">
      <c r="A73" t="s">
        <v>49</v>
      </c>
      <c s="34" t="s">
        <v>142</v>
      </c>
      <c s="34" t="s">
        <v>8383</v>
      </c>
      <c s="35" t="s">
        <v>5</v>
      </c>
      <c s="6" t="s">
        <v>8384</v>
      </c>
      <c s="36" t="s">
        <v>53</v>
      </c>
      <c s="37">
        <v>0.03</v>
      </c>
      <c s="36">
        <v>1.09</v>
      </c>
      <c s="36">
        <f>ROUND(G73*H73,6)</f>
      </c>
      <c r="L73" s="38">
        <v>0</v>
      </c>
      <c s="32">
        <f>ROUND(ROUND(L73,2)*ROUND(G73,3),2)</f>
      </c>
      <c s="36" t="s">
        <v>2862</v>
      </c>
      <c>
        <f>(M73*21)/100</f>
      </c>
      <c t="s">
        <v>27</v>
      </c>
    </row>
    <row r="74" spans="1:5" ht="25.5">
      <c r="A74" s="35" t="s">
        <v>55</v>
      </c>
      <c r="E74" s="39" t="s">
        <v>8385</v>
      </c>
    </row>
    <row r="75" spans="1:5" ht="63.75">
      <c r="A75" s="35" t="s">
        <v>56</v>
      </c>
      <c r="E75" s="42" t="s">
        <v>8682</v>
      </c>
    </row>
    <row r="76" spans="1:5" ht="25.5">
      <c r="A76" t="s">
        <v>58</v>
      </c>
      <c r="E76" s="39" t="s">
        <v>8382</v>
      </c>
    </row>
    <row r="77" spans="1:16" ht="12.75">
      <c r="A77" t="s">
        <v>49</v>
      </c>
      <c s="34" t="s">
        <v>146</v>
      </c>
      <c s="34" t="s">
        <v>8391</v>
      </c>
      <c s="35" t="s">
        <v>5</v>
      </c>
      <c s="6" t="s">
        <v>8392</v>
      </c>
      <c s="36" t="s">
        <v>469</v>
      </c>
      <c s="37">
        <v>0.38</v>
      </c>
      <c s="36">
        <v>0.17818</v>
      </c>
      <c s="36">
        <f>ROUND(G77*H77,6)</f>
      </c>
      <c r="L77" s="38">
        <v>0</v>
      </c>
      <c s="32">
        <f>ROUND(ROUND(L77,2)*ROUND(G77,3),2)</f>
      </c>
      <c s="36" t="s">
        <v>2862</v>
      </c>
      <c>
        <f>(M77*21)/100</f>
      </c>
      <c t="s">
        <v>27</v>
      </c>
    </row>
    <row r="78" spans="1:5" ht="25.5">
      <c r="A78" s="35" t="s">
        <v>55</v>
      </c>
      <c r="E78" s="39" t="s">
        <v>8393</v>
      </c>
    </row>
    <row r="79" spans="1:5" ht="63.75">
      <c r="A79" s="35" t="s">
        <v>56</v>
      </c>
      <c r="E79" s="42" t="s">
        <v>8683</v>
      </c>
    </row>
    <row r="80" spans="1:5" ht="12.75">
      <c r="A80" t="s">
        <v>58</v>
      </c>
      <c r="E80" s="39" t="s">
        <v>5</v>
      </c>
    </row>
    <row r="81" spans="1:13" ht="12.75">
      <c r="A81" t="s">
        <v>46</v>
      </c>
      <c r="C81" s="31" t="s">
        <v>92</v>
      </c>
      <c r="E81" s="33" t="s">
        <v>8684</v>
      </c>
      <c r="J81" s="32">
        <f>0</f>
      </c>
      <c s="32">
        <f>0</f>
      </c>
      <c s="32">
        <f>0+L82+L86</f>
      </c>
      <c s="32">
        <f>0+M82+M86</f>
      </c>
    </row>
    <row r="82" spans="1:16" ht="12.75">
      <c r="A82" t="s">
        <v>49</v>
      </c>
      <c s="34" t="s">
        <v>150</v>
      </c>
      <c s="34" t="s">
        <v>8685</v>
      </c>
      <c s="35" t="s">
        <v>5</v>
      </c>
      <c s="6" t="s">
        <v>8686</v>
      </c>
      <c s="36" t="s">
        <v>469</v>
      </c>
      <c s="37">
        <v>1.815</v>
      </c>
      <c s="36">
        <v>0.23</v>
      </c>
      <c s="36">
        <f>ROUND(G82*H82,6)</f>
      </c>
      <c r="L82" s="38">
        <v>0</v>
      </c>
      <c s="32">
        <f>ROUND(ROUND(L82,2)*ROUND(G82,3),2)</f>
      </c>
      <c s="36" t="s">
        <v>2862</v>
      </c>
      <c>
        <f>(M82*21)/100</f>
      </c>
      <c t="s">
        <v>27</v>
      </c>
    </row>
    <row r="83" spans="1:5" ht="25.5">
      <c r="A83" s="35" t="s">
        <v>55</v>
      </c>
      <c r="E83" s="39" t="s">
        <v>8687</v>
      </c>
    </row>
    <row r="84" spans="1:5" ht="51">
      <c r="A84" s="35" t="s">
        <v>56</v>
      </c>
      <c r="E84" s="42" t="s">
        <v>8688</v>
      </c>
    </row>
    <row r="85" spans="1:5" ht="12.75">
      <c r="A85" t="s">
        <v>58</v>
      </c>
      <c r="E85" s="39" t="s">
        <v>5</v>
      </c>
    </row>
    <row r="86" spans="1:16" ht="12.75">
      <c r="A86" t="s">
        <v>49</v>
      </c>
      <c s="34" t="s">
        <v>153</v>
      </c>
      <c s="34" t="s">
        <v>8689</v>
      </c>
      <c s="35" t="s">
        <v>5</v>
      </c>
      <c s="6" t="s">
        <v>8690</v>
      </c>
      <c s="36" t="s">
        <v>469</v>
      </c>
      <c s="37">
        <v>1.815</v>
      </c>
      <c s="36">
        <v>0.08425</v>
      </c>
      <c s="36">
        <f>ROUND(G86*H86,6)</f>
      </c>
      <c r="L86" s="38">
        <v>0</v>
      </c>
      <c s="32">
        <f>ROUND(ROUND(L86,2)*ROUND(G86,3),2)</f>
      </c>
      <c s="36" t="s">
        <v>2862</v>
      </c>
      <c>
        <f>(M86*21)/100</f>
      </c>
      <c t="s">
        <v>27</v>
      </c>
    </row>
    <row r="87" spans="1:5" ht="51">
      <c r="A87" s="35" t="s">
        <v>55</v>
      </c>
      <c r="E87" s="39" t="s">
        <v>8691</v>
      </c>
    </row>
    <row r="88" spans="1:5" ht="51">
      <c r="A88" s="35" t="s">
        <v>56</v>
      </c>
      <c r="E88" s="42" t="s">
        <v>8692</v>
      </c>
    </row>
    <row r="89" spans="1:5" ht="153">
      <c r="A89" t="s">
        <v>58</v>
      </c>
      <c r="E89" s="39" t="s">
        <v>8693</v>
      </c>
    </row>
    <row r="90" spans="1:13" ht="12.75">
      <c r="A90" t="s">
        <v>46</v>
      </c>
      <c r="C90" s="31" t="s">
        <v>97</v>
      </c>
      <c r="E90" s="33" t="s">
        <v>3047</v>
      </c>
      <c r="J90" s="32">
        <f>0</f>
      </c>
      <c s="32">
        <f>0</f>
      </c>
      <c s="32">
        <f>0+L91+L95+L99+L103+L107+L111+L115+L119+L123</f>
      </c>
      <c s="32">
        <f>0+M91+M95+M99+M103+M107+M111+M115+M119+M123</f>
      </c>
    </row>
    <row r="91" spans="1:16" ht="12.75">
      <c r="A91" t="s">
        <v>49</v>
      </c>
      <c s="34" t="s">
        <v>157</v>
      </c>
      <c s="34" t="s">
        <v>8395</v>
      </c>
      <c s="35" t="s">
        <v>5</v>
      </c>
      <c s="6" t="s">
        <v>8396</v>
      </c>
      <c s="36" t="s">
        <v>90</v>
      </c>
      <c s="37">
        <v>5</v>
      </c>
      <c s="36">
        <v>0.0511</v>
      </c>
      <c s="36">
        <f>ROUND(G91*H91,6)</f>
      </c>
      <c r="L91" s="38">
        <v>0</v>
      </c>
      <c s="32">
        <f>ROUND(ROUND(L91,2)*ROUND(G91,3),2)</f>
      </c>
      <c s="36" t="s">
        <v>2862</v>
      </c>
      <c>
        <f>(M91*21)/100</f>
      </c>
      <c t="s">
        <v>27</v>
      </c>
    </row>
    <row r="92" spans="1:5" ht="25.5">
      <c r="A92" s="35" t="s">
        <v>55</v>
      </c>
      <c r="E92" s="39" t="s">
        <v>8397</v>
      </c>
    </row>
    <row r="93" spans="1:5" ht="12.75">
      <c r="A93" s="35" t="s">
        <v>56</v>
      </c>
      <c r="E93" s="40" t="s">
        <v>5</v>
      </c>
    </row>
    <row r="94" spans="1:5" ht="12.75">
      <c r="A94" t="s">
        <v>58</v>
      </c>
      <c r="E94" s="39" t="s">
        <v>5</v>
      </c>
    </row>
    <row r="95" spans="1:16" ht="12.75">
      <c r="A95" t="s">
        <v>49</v>
      </c>
      <c s="34" t="s">
        <v>161</v>
      </c>
      <c s="34" t="s">
        <v>8694</v>
      </c>
      <c s="35" t="s">
        <v>5</v>
      </c>
      <c s="6" t="s">
        <v>8695</v>
      </c>
      <c s="36" t="s">
        <v>469</v>
      </c>
      <c s="37">
        <v>4.032</v>
      </c>
      <c s="36">
        <v>0.03358</v>
      </c>
      <c s="36">
        <f>ROUND(G95*H95,6)</f>
      </c>
      <c r="L95" s="38">
        <v>0</v>
      </c>
      <c s="32">
        <f>ROUND(ROUND(L95,2)*ROUND(G95,3),2)</f>
      </c>
      <c s="36" t="s">
        <v>2862</v>
      </c>
      <c>
        <f>(M95*21)/100</f>
      </c>
      <c t="s">
        <v>27</v>
      </c>
    </row>
    <row r="96" spans="1:5" ht="12.75">
      <c r="A96" s="35" t="s">
        <v>55</v>
      </c>
      <c r="E96" s="39" t="s">
        <v>8696</v>
      </c>
    </row>
    <row r="97" spans="1:5" ht="51">
      <c r="A97" s="35" t="s">
        <v>56</v>
      </c>
      <c r="E97" s="42" t="s">
        <v>8697</v>
      </c>
    </row>
    <row r="98" spans="1:5" ht="38.25">
      <c r="A98" t="s">
        <v>58</v>
      </c>
      <c r="E98" s="39" t="s">
        <v>8698</v>
      </c>
    </row>
    <row r="99" spans="1:16" ht="12.75">
      <c r="A99" t="s">
        <v>49</v>
      </c>
      <c s="34" t="s">
        <v>165</v>
      </c>
      <c s="34" t="s">
        <v>8398</v>
      </c>
      <c s="35" t="s">
        <v>5</v>
      </c>
      <c s="6" t="s">
        <v>8399</v>
      </c>
      <c s="36" t="s">
        <v>90</v>
      </c>
      <c s="37">
        <v>5</v>
      </c>
      <c s="36">
        <v>0.0511</v>
      </c>
      <c s="36">
        <f>ROUND(G99*H99,6)</f>
      </c>
      <c r="L99" s="38">
        <v>0</v>
      </c>
      <c s="32">
        <f>ROUND(ROUND(L99,2)*ROUND(G99,3),2)</f>
      </c>
      <c s="36" t="s">
        <v>2862</v>
      </c>
      <c>
        <f>(M99*21)/100</f>
      </c>
      <c t="s">
        <v>27</v>
      </c>
    </row>
    <row r="100" spans="1:5" ht="25.5">
      <c r="A100" s="35" t="s">
        <v>55</v>
      </c>
      <c r="E100" s="39" t="s">
        <v>8400</v>
      </c>
    </row>
    <row r="101" spans="1:5" ht="12.75">
      <c r="A101" s="35" t="s">
        <v>56</v>
      </c>
      <c r="E101" s="40" t="s">
        <v>5</v>
      </c>
    </row>
    <row r="102" spans="1:5" ht="12.75">
      <c r="A102" t="s">
        <v>58</v>
      </c>
      <c r="E102" s="39" t="s">
        <v>5</v>
      </c>
    </row>
    <row r="103" spans="1:16" ht="12.75">
      <c r="A103" t="s">
        <v>49</v>
      </c>
      <c s="34" t="s">
        <v>169</v>
      </c>
      <c s="34" t="s">
        <v>8699</v>
      </c>
      <c s="35" t="s">
        <v>5</v>
      </c>
      <c s="6" t="s">
        <v>8700</v>
      </c>
      <c s="36" t="s">
        <v>469</v>
      </c>
      <c s="37">
        <v>21.766</v>
      </c>
      <c s="36">
        <v>0</v>
      </c>
      <c s="36">
        <f>ROUND(G103*H103,6)</f>
      </c>
      <c r="L103" s="38">
        <v>0</v>
      </c>
      <c s="32">
        <f>ROUND(ROUND(L103,2)*ROUND(G103,3),2)</f>
      </c>
      <c s="36" t="s">
        <v>529</v>
      </c>
      <c>
        <f>(M103*21)/100</f>
      </c>
      <c t="s">
        <v>27</v>
      </c>
    </row>
    <row r="104" spans="1:5" ht="12.75">
      <c r="A104" s="35" t="s">
        <v>55</v>
      </c>
      <c r="E104" s="39" t="s">
        <v>8700</v>
      </c>
    </row>
    <row r="105" spans="1:5" ht="51">
      <c r="A105" s="35" t="s">
        <v>56</v>
      </c>
      <c r="E105" s="42" t="s">
        <v>8701</v>
      </c>
    </row>
    <row r="106" spans="1:5" ht="12.75">
      <c r="A106" t="s">
        <v>58</v>
      </c>
      <c r="E106" s="39" t="s">
        <v>5</v>
      </c>
    </row>
    <row r="107" spans="1:16" ht="25.5">
      <c r="A107" t="s">
        <v>49</v>
      </c>
      <c s="34" t="s">
        <v>173</v>
      </c>
      <c s="34" t="s">
        <v>8407</v>
      </c>
      <c s="35" t="s">
        <v>5</v>
      </c>
      <c s="6" t="s">
        <v>8408</v>
      </c>
      <c s="36" t="s">
        <v>75</v>
      </c>
      <c s="37">
        <v>0.162</v>
      </c>
      <c s="36">
        <v>2.25634</v>
      </c>
      <c s="36">
        <f>ROUND(G107*H107,6)</f>
      </c>
      <c r="L107" s="38">
        <v>0</v>
      </c>
      <c s="32">
        <f>ROUND(ROUND(L107,2)*ROUND(G107,3),2)</f>
      </c>
      <c s="36" t="s">
        <v>2862</v>
      </c>
      <c>
        <f>(M107*21)/100</f>
      </c>
      <c t="s">
        <v>27</v>
      </c>
    </row>
    <row r="108" spans="1:5" ht="25.5">
      <c r="A108" s="35" t="s">
        <v>55</v>
      </c>
      <c r="E108" s="39" t="s">
        <v>8409</v>
      </c>
    </row>
    <row r="109" spans="1:5" ht="51">
      <c r="A109" s="35" t="s">
        <v>56</v>
      </c>
      <c r="E109" s="42" t="s">
        <v>8702</v>
      </c>
    </row>
    <row r="110" spans="1:5" ht="12.75">
      <c r="A110" t="s">
        <v>58</v>
      </c>
      <c r="E110" s="39" t="s">
        <v>5</v>
      </c>
    </row>
    <row r="111" spans="1:16" ht="12.75">
      <c r="A111" t="s">
        <v>49</v>
      </c>
      <c s="34" t="s">
        <v>177</v>
      </c>
      <c s="34" t="s">
        <v>8411</v>
      </c>
      <c s="35" t="s">
        <v>5</v>
      </c>
      <c s="6" t="s">
        <v>8412</v>
      </c>
      <c s="36" t="s">
        <v>53</v>
      </c>
      <c s="37">
        <v>0.008</v>
      </c>
      <c s="36">
        <v>1.06277</v>
      </c>
      <c s="36">
        <f>ROUND(G111*H111,6)</f>
      </c>
      <c r="L111" s="38">
        <v>0</v>
      </c>
      <c s="32">
        <f>ROUND(ROUND(L111,2)*ROUND(G111,3),2)</f>
      </c>
      <c s="36" t="s">
        <v>2862</v>
      </c>
      <c>
        <f>(M111*21)/100</f>
      </c>
      <c t="s">
        <v>27</v>
      </c>
    </row>
    <row r="112" spans="1:5" ht="12.75">
      <c r="A112" s="35" t="s">
        <v>55</v>
      </c>
      <c r="E112" s="39" t="s">
        <v>8413</v>
      </c>
    </row>
    <row r="113" spans="1:5" ht="63.75">
      <c r="A113" s="35" t="s">
        <v>56</v>
      </c>
      <c r="E113" s="42" t="s">
        <v>8703</v>
      </c>
    </row>
    <row r="114" spans="1:5" ht="25.5">
      <c r="A114" t="s">
        <v>58</v>
      </c>
      <c r="E114" s="39" t="s">
        <v>8415</v>
      </c>
    </row>
    <row r="115" spans="1:16" ht="12.75">
      <c r="A115" t="s">
        <v>49</v>
      </c>
      <c s="34" t="s">
        <v>181</v>
      </c>
      <c s="34" t="s">
        <v>8190</v>
      </c>
      <c s="35" t="s">
        <v>5</v>
      </c>
      <c s="6" t="s">
        <v>8191</v>
      </c>
      <c s="36" t="s">
        <v>469</v>
      </c>
      <c s="37">
        <v>18.19</v>
      </c>
      <c s="36">
        <v>0.1837</v>
      </c>
      <c s="36">
        <f>ROUND(G115*H115,6)</f>
      </c>
      <c r="L115" s="38">
        <v>0</v>
      </c>
      <c s="32">
        <f>ROUND(ROUND(L115,2)*ROUND(G115,3),2)</f>
      </c>
      <c s="36" t="s">
        <v>2862</v>
      </c>
      <c>
        <f>(M115*21)/100</f>
      </c>
      <c t="s">
        <v>27</v>
      </c>
    </row>
    <row r="116" spans="1:5" ht="25.5">
      <c r="A116" s="35" t="s">
        <v>55</v>
      </c>
      <c r="E116" s="39" t="s">
        <v>8192</v>
      </c>
    </row>
    <row r="117" spans="1:5" ht="51">
      <c r="A117" s="35" t="s">
        <v>56</v>
      </c>
      <c r="E117" s="42" t="s">
        <v>8704</v>
      </c>
    </row>
    <row r="118" spans="1:5" ht="12.75">
      <c r="A118" t="s">
        <v>58</v>
      </c>
      <c r="E118" s="39" t="s">
        <v>5</v>
      </c>
    </row>
    <row r="119" spans="1:16" ht="25.5">
      <c r="A119" t="s">
        <v>49</v>
      </c>
      <c s="34" t="s">
        <v>185</v>
      </c>
      <c s="34" t="s">
        <v>8194</v>
      </c>
      <c s="35" t="s">
        <v>5</v>
      </c>
      <c s="6" t="s">
        <v>8195</v>
      </c>
      <c s="36" t="s">
        <v>469</v>
      </c>
      <c s="37">
        <v>18.19</v>
      </c>
      <c s="36">
        <v>0.28362</v>
      </c>
      <c s="36">
        <f>ROUND(G119*H119,6)</f>
      </c>
      <c r="L119" s="38">
        <v>0</v>
      </c>
      <c s="32">
        <f>ROUND(ROUND(L119,2)*ROUND(G119,3),2)</f>
      </c>
      <c s="36" t="s">
        <v>2862</v>
      </c>
      <c>
        <f>(M119*21)/100</f>
      </c>
      <c t="s">
        <v>27</v>
      </c>
    </row>
    <row r="120" spans="1:5" ht="25.5">
      <c r="A120" s="35" t="s">
        <v>55</v>
      </c>
      <c r="E120" s="39" t="s">
        <v>8196</v>
      </c>
    </row>
    <row r="121" spans="1:5" ht="51">
      <c r="A121" s="35" t="s">
        <v>56</v>
      </c>
      <c r="E121" s="42" t="s">
        <v>8705</v>
      </c>
    </row>
    <row r="122" spans="1:5" ht="12.75">
      <c r="A122" t="s">
        <v>58</v>
      </c>
      <c r="E122" s="39" t="s">
        <v>5</v>
      </c>
    </row>
    <row r="123" spans="1:16" ht="12.75">
      <c r="A123" t="s">
        <v>49</v>
      </c>
      <c s="34" t="s">
        <v>189</v>
      </c>
      <c s="34" t="s">
        <v>8198</v>
      </c>
      <c s="35" t="s">
        <v>5</v>
      </c>
      <c s="6" t="s">
        <v>8199</v>
      </c>
      <c s="36" t="s">
        <v>95</v>
      </c>
      <c s="37">
        <v>20.3</v>
      </c>
      <c s="36">
        <v>0.12895</v>
      </c>
      <c s="36">
        <f>ROUND(G123*H123,6)</f>
      </c>
      <c r="L123" s="38">
        <v>0</v>
      </c>
      <c s="32">
        <f>ROUND(ROUND(L123,2)*ROUND(G123,3),2)</f>
      </c>
      <c s="36" t="s">
        <v>2862</v>
      </c>
      <c>
        <f>(M123*21)/100</f>
      </c>
      <c t="s">
        <v>27</v>
      </c>
    </row>
    <row r="124" spans="1:5" ht="25.5">
      <c r="A124" s="35" t="s">
        <v>55</v>
      </c>
      <c r="E124" s="39" t="s">
        <v>8200</v>
      </c>
    </row>
    <row r="125" spans="1:5" ht="51">
      <c r="A125" s="35" t="s">
        <v>56</v>
      </c>
      <c r="E125" s="42" t="s">
        <v>8706</v>
      </c>
    </row>
    <row r="126" spans="1:5" ht="12.75">
      <c r="A126" t="s">
        <v>58</v>
      </c>
      <c r="E126" s="39" t="s">
        <v>5</v>
      </c>
    </row>
    <row r="127" spans="1:13" ht="12.75">
      <c r="A127" t="s">
        <v>46</v>
      </c>
      <c r="C127" s="31" t="s">
        <v>3066</v>
      </c>
      <c r="E127" s="33" t="s">
        <v>3067</v>
      </c>
      <c r="J127" s="32">
        <f>0</f>
      </c>
      <c s="32">
        <f>0</f>
      </c>
      <c s="32">
        <f>0+L128+L132+L136+L140+L144+L148+L152</f>
      </c>
      <c s="32">
        <f>0+M128+M132+M136+M140+M144+M148+M152</f>
      </c>
    </row>
    <row r="128" spans="1:16" ht="12.75">
      <c r="A128" t="s">
        <v>49</v>
      </c>
      <c s="34" t="s">
        <v>71</v>
      </c>
      <c s="34" t="s">
        <v>8416</v>
      </c>
      <c s="35" t="s">
        <v>5</v>
      </c>
      <c s="6" t="s">
        <v>8417</v>
      </c>
      <c s="36" t="s">
        <v>8418</v>
      </c>
      <c s="37">
        <v>10.021</v>
      </c>
      <c s="36">
        <v>0.001</v>
      </c>
      <c s="36">
        <f>ROUND(G128*H128,6)</f>
      </c>
      <c r="L128" s="38">
        <v>0</v>
      </c>
      <c s="32">
        <f>ROUND(ROUND(L128,2)*ROUND(G128,3),2)</f>
      </c>
      <c s="36" t="s">
        <v>2862</v>
      </c>
      <c>
        <f>(M128*21)/100</f>
      </c>
      <c t="s">
        <v>27</v>
      </c>
    </row>
    <row r="129" spans="1:5" ht="12.75">
      <c r="A129" s="35" t="s">
        <v>55</v>
      </c>
      <c r="E129" s="39" t="s">
        <v>8417</v>
      </c>
    </row>
    <row r="130" spans="1:5" ht="12.75">
      <c r="A130" s="35" t="s">
        <v>56</v>
      </c>
      <c r="E130" s="40" t="s">
        <v>5</v>
      </c>
    </row>
    <row r="131" spans="1:5" ht="12.75">
      <c r="A131" t="s">
        <v>58</v>
      </c>
      <c r="E131" s="39" t="s">
        <v>5</v>
      </c>
    </row>
    <row r="132" spans="1:16" ht="12.75">
      <c r="A132" t="s">
        <v>49</v>
      </c>
      <c s="34" t="s">
        <v>193</v>
      </c>
      <c s="34" t="s">
        <v>8419</v>
      </c>
      <c s="35" t="s">
        <v>5</v>
      </c>
      <c s="6" t="s">
        <v>8420</v>
      </c>
      <c s="36" t="s">
        <v>469</v>
      </c>
      <c s="37">
        <v>9.94</v>
      </c>
      <c s="36">
        <v>0</v>
      </c>
      <c s="36">
        <f>ROUND(G132*H132,6)</f>
      </c>
      <c r="L132" s="38">
        <v>0</v>
      </c>
      <c s="32">
        <f>ROUND(ROUND(L132,2)*ROUND(G132,3),2)</f>
      </c>
      <c s="36" t="s">
        <v>2862</v>
      </c>
      <c>
        <f>(M132*21)/100</f>
      </c>
      <c t="s">
        <v>27</v>
      </c>
    </row>
    <row r="133" spans="1:5" ht="25.5">
      <c r="A133" s="35" t="s">
        <v>55</v>
      </c>
      <c r="E133" s="39" t="s">
        <v>8421</v>
      </c>
    </row>
    <row r="134" spans="1:5" ht="51">
      <c r="A134" s="35" t="s">
        <v>56</v>
      </c>
      <c r="E134" s="42" t="s">
        <v>8707</v>
      </c>
    </row>
    <row r="135" spans="1:5" ht="25.5">
      <c r="A135" t="s">
        <v>58</v>
      </c>
      <c r="E135" s="39" t="s">
        <v>3253</v>
      </c>
    </row>
    <row r="136" spans="1:16" ht="12.75">
      <c r="A136" t="s">
        <v>49</v>
      </c>
      <c s="34" t="s">
        <v>197</v>
      </c>
      <c s="34" t="s">
        <v>3250</v>
      </c>
      <c s="35" t="s">
        <v>5</v>
      </c>
      <c s="6" t="s">
        <v>3251</v>
      </c>
      <c s="36" t="s">
        <v>469</v>
      </c>
      <c s="37">
        <v>18.692</v>
      </c>
      <c s="36">
        <v>0</v>
      </c>
      <c s="36">
        <f>ROUND(G136*H136,6)</f>
      </c>
      <c r="L136" s="38">
        <v>0</v>
      </c>
      <c s="32">
        <f>ROUND(ROUND(L136,2)*ROUND(G136,3),2)</f>
      </c>
      <c s="36" t="s">
        <v>2862</v>
      </c>
      <c>
        <f>(M136*21)/100</f>
      </c>
      <c t="s">
        <v>27</v>
      </c>
    </row>
    <row r="137" spans="1:5" ht="25.5">
      <c r="A137" s="35" t="s">
        <v>55</v>
      </c>
      <c r="E137" s="39" t="s">
        <v>3252</v>
      </c>
    </row>
    <row r="138" spans="1:5" ht="63.75">
      <c r="A138" s="35" t="s">
        <v>56</v>
      </c>
      <c r="E138" s="42" t="s">
        <v>8708</v>
      </c>
    </row>
    <row r="139" spans="1:5" ht="25.5">
      <c r="A139" t="s">
        <v>58</v>
      </c>
      <c r="E139" s="39" t="s">
        <v>3253</v>
      </c>
    </row>
    <row r="140" spans="1:16" ht="25.5">
      <c r="A140" t="s">
        <v>49</v>
      </c>
      <c s="34" t="s">
        <v>201</v>
      </c>
      <c s="34" t="s">
        <v>8424</v>
      </c>
      <c s="35" t="s">
        <v>5</v>
      </c>
      <c s="6" t="s">
        <v>8425</v>
      </c>
      <c s="36" t="s">
        <v>469</v>
      </c>
      <c s="37">
        <v>29.82</v>
      </c>
      <c s="36">
        <v>0.004</v>
      </c>
      <c s="36">
        <f>ROUND(G140*H140,6)</f>
      </c>
      <c r="L140" s="38">
        <v>0</v>
      </c>
      <c s="32">
        <f>ROUND(ROUND(L140,2)*ROUND(G140,3),2)</f>
      </c>
      <c s="36" t="s">
        <v>2862</v>
      </c>
      <c>
        <f>(M140*21)/100</f>
      </c>
      <c t="s">
        <v>27</v>
      </c>
    </row>
    <row r="141" spans="1:5" ht="25.5">
      <c r="A141" s="35" t="s">
        <v>55</v>
      </c>
      <c r="E141" s="39" t="s">
        <v>8426</v>
      </c>
    </row>
    <row r="142" spans="1:5" ht="51">
      <c r="A142" s="35" t="s">
        <v>56</v>
      </c>
      <c r="E142" s="42" t="s">
        <v>8709</v>
      </c>
    </row>
    <row r="143" spans="1:5" ht="12.75">
      <c r="A143" t="s">
        <v>58</v>
      </c>
      <c r="E143" s="39" t="s">
        <v>5</v>
      </c>
    </row>
    <row r="144" spans="1:16" ht="25.5">
      <c r="A144" t="s">
        <v>49</v>
      </c>
      <c s="34" t="s">
        <v>205</v>
      </c>
      <c s="34" t="s">
        <v>8428</v>
      </c>
      <c s="35" t="s">
        <v>5</v>
      </c>
      <c s="6" t="s">
        <v>8429</v>
      </c>
      <c s="36" t="s">
        <v>469</v>
      </c>
      <c s="37">
        <v>56.076</v>
      </c>
      <c s="36">
        <v>0.004</v>
      </c>
      <c s="36">
        <f>ROUND(G144*H144,6)</f>
      </c>
      <c r="L144" s="38">
        <v>0</v>
      </c>
      <c s="32">
        <f>ROUND(ROUND(L144,2)*ROUND(G144,3),2)</f>
      </c>
      <c s="36" t="s">
        <v>2862</v>
      </c>
      <c>
        <f>(M144*21)/100</f>
      </c>
      <c t="s">
        <v>27</v>
      </c>
    </row>
    <row r="145" spans="1:5" ht="25.5">
      <c r="A145" s="35" t="s">
        <v>55</v>
      </c>
      <c r="E145" s="39" t="s">
        <v>8430</v>
      </c>
    </row>
    <row r="146" spans="1:5" ht="63.75">
      <c r="A146" s="35" t="s">
        <v>56</v>
      </c>
      <c r="E146" s="42" t="s">
        <v>8710</v>
      </c>
    </row>
    <row r="147" spans="1:5" ht="12.75">
      <c r="A147" t="s">
        <v>58</v>
      </c>
      <c r="E147" s="39" t="s">
        <v>5</v>
      </c>
    </row>
    <row r="148" spans="1:16" ht="25.5">
      <c r="A148" t="s">
        <v>49</v>
      </c>
      <c s="34" t="s">
        <v>782</v>
      </c>
      <c s="34" t="s">
        <v>3258</v>
      </c>
      <c s="35" t="s">
        <v>5</v>
      </c>
      <c s="6" t="s">
        <v>3259</v>
      </c>
      <c s="36" t="s">
        <v>53</v>
      </c>
      <c s="37">
        <v>0.354</v>
      </c>
      <c s="36">
        <v>0</v>
      </c>
      <c s="36">
        <f>ROUND(G148*H148,6)</f>
      </c>
      <c r="L148" s="38">
        <v>0</v>
      </c>
      <c s="32">
        <f>ROUND(ROUND(L148,2)*ROUND(G148,3),2)</f>
      </c>
      <c s="36" t="s">
        <v>2862</v>
      </c>
      <c>
        <f>(M148*21)/100</f>
      </c>
      <c t="s">
        <v>27</v>
      </c>
    </row>
    <row r="149" spans="1:5" ht="38.25">
      <c r="A149" s="35" t="s">
        <v>55</v>
      </c>
      <c r="E149" s="39" t="s">
        <v>3260</v>
      </c>
    </row>
    <row r="150" spans="1:5" ht="12.75">
      <c r="A150" s="35" t="s">
        <v>56</v>
      </c>
      <c r="E150" s="40" t="s">
        <v>5</v>
      </c>
    </row>
    <row r="151" spans="1:5" ht="114.75">
      <c r="A151" t="s">
        <v>58</v>
      </c>
      <c r="E151" s="39" t="s">
        <v>3261</v>
      </c>
    </row>
    <row r="152" spans="1:16" ht="12.75">
      <c r="A152" t="s">
        <v>49</v>
      </c>
      <c s="34" t="s">
        <v>785</v>
      </c>
      <c s="34" t="s">
        <v>8711</v>
      </c>
      <c s="35" t="s">
        <v>5</v>
      </c>
      <c s="6" t="s">
        <v>8712</v>
      </c>
      <c s="36" t="s">
        <v>53</v>
      </c>
      <c s="37">
        <v>0.354</v>
      </c>
      <c s="36">
        <v>0</v>
      </c>
      <c s="36">
        <f>ROUND(G152*H152,6)</f>
      </c>
      <c r="L152" s="38">
        <v>0</v>
      </c>
      <c s="32">
        <f>ROUND(ROUND(L152,2)*ROUND(G152,3),2)</f>
      </c>
      <c s="36" t="s">
        <v>2862</v>
      </c>
      <c>
        <f>(M152*21)/100</f>
      </c>
      <c t="s">
        <v>27</v>
      </c>
    </row>
    <row r="153" spans="1:5" ht="38.25">
      <c r="A153" s="35" t="s">
        <v>55</v>
      </c>
      <c r="E153" s="39" t="s">
        <v>8713</v>
      </c>
    </row>
    <row r="154" spans="1:5" ht="12.75">
      <c r="A154" s="35" t="s">
        <v>56</v>
      </c>
      <c r="E154" s="40" t="s">
        <v>5</v>
      </c>
    </row>
    <row r="155" spans="1:5" ht="114.75">
      <c r="A155" t="s">
        <v>58</v>
      </c>
      <c r="E155" s="39" t="s">
        <v>3261</v>
      </c>
    </row>
    <row r="156" spans="1:13" ht="12.75">
      <c r="A156" t="s">
        <v>46</v>
      </c>
      <c r="C156" s="31" t="s">
        <v>8714</v>
      </c>
      <c r="E156" s="33" t="s">
        <v>8715</v>
      </c>
      <c r="J156" s="32">
        <f>0</f>
      </c>
      <c s="32">
        <f>0</f>
      </c>
      <c s="32">
        <f>0+L157</f>
      </c>
      <c s="32">
        <f>0+M157</f>
      </c>
    </row>
    <row r="157" spans="1:16" ht="25.5">
      <c r="A157" t="s">
        <v>49</v>
      </c>
      <c s="34" t="s">
        <v>209</v>
      </c>
      <c s="34" t="s">
        <v>8716</v>
      </c>
      <c s="35" t="s">
        <v>5</v>
      </c>
      <c s="6" t="s">
        <v>8717</v>
      </c>
      <c s="36" t="s">
        <v>1012</v>
      </c>
      <c s="37">
        <v>2</v>
      </c>
      <c s="36">
        <v>0</v>
      </c>
      <c s="36">
        <f>ROUND(G157*H157,6)</f>
      </c>
      <c r="L157" s="38">
        <v>0</v>
      </c>
      <c s="32">
        <f>ROUND(ROUND(L157,2)*ROUND(G157,3),2)</f>
      </c>
      <c s="36" t="s">
        <v>529</v>
      </c>
      <c>
        <f>(M157*21)/100</f>
      </c>
      <c t="s">
        <v>27</v>
      </c>
    </row>
    <row r="158" spans="1:5" ht="25.5">
      <c r="A158" s="35" t="s">
        <v>55</v>
      </c>
      <c r="E158" s="39" t="s">
        <v>8717</v>
      </c>
    </row>
    <row r="159" spans="1:5" ht="12.75">
      <c r="A159" s="35" t="s">
        <v>56</v>
      </c>
      <c r="E159" s="40" t="s">
        <v>5</v>
      </c>
    </row>
    <row r="160" spans="1:5" ht="12.75">
      <c r="A160" t="s">
        <v>58</v>
      </c>
      <c r="E160" s="39" t="s">
        <v>5</v>
      </c>
    </row>
    <row r="161" spans="1:13" ht="12.75">
      <c r="A161" t="s">
        <v>46</v>
      </c>
      <c r="C161" s="31" t="s">
        <v>8432</v>
      </c>
      <c r="E161" s="33" t="s">
        <v>8433</v>
      </c>
      <c r="J161" s="32">
        <f>0</f>
      </c>
      <c s="32">
        <f>0</f>
      </c>
      <c s="32">
        <f>0+L162+L166+L170+L174+L178</f>
      </c>
      <c s="32">
        <f>0+M162+M166+M170+M174+M178</f>
      </c>
    </row>
    <row r="162" spans="1:16" ht="12.75">
      <c r="A162" t="s">
        <v>49</v>
      </c>
      <c s="34" t="s">
        <v>213</v>
      </c>
      <c s="34" t="s">
        <v>8434</v>
      </c>
      <c s="35" t="s">
        <v>5</v>
      </c>
      <c s="6" t="s">
        <v>8435</v>
      </c>
      <c s="36" t="s">
        <v>1012</v>
      </c>
      <c s="37">
        <v>1</v>
      </c>
      <c s="36">
        <v>0</v>
      </c>
      <c s="36">
        <f>ROUND(G162*H162,6)</f>
      </c>
      <c r="L162" s="38">
        <v>0</v>
      </c>
      <c s="32">
        <f>ROUND(ROUND(L162,2)*ROUND(G162,3),2)</f>
      </c>
      <c s="36" t="s">
        <v>529</v>
      </c>
      <c>
        <f>(M162*21)/100</f>
      </c>
      <c t="s">
        <v>27</v>
      </c>
    </row>
    <row r="163" spans="1:5" ht="12.75">
      <c r="A163" s="35" t="s">
        <v>55</v>
      </c>
      <c r="E163" s="39" t="s">
        <v>8435</v>
      </c>
    </row>
    <row r="164" spans="1:5" ht="12.75">
      <c r="A164" s="35" t="s">
        <v>56</v>
      </c>
      <c r="E164" s="40" t="s">
        <v>5</v>
      </c>
    </row>
    <row r="165" spans="1:5" ht="12.75">
      <c r="A165" t="s">
        <v>58</v>
      </c>
      <c r="E165" s="39" t="s">
        <v>5</v>
      </c>
    </row>
    <row r="166" spans="1:16" ht="25.5">
      <c r="A166" t="s">
        <v>49</v>
      </c>
      <c s="34" t="s">
        <v>217</v>
      </c>
      <c s="34" t="s">
        <v>8436</v>
      </c>
      <c s="35" t="s">
        <v>5</v>
      </c>
      <c s="6" t="s">
        <v>8718</v>
      </c>
      <c s="36" t="s">
        <v>95</v>
      </c>
      <c s="37">
        <v>4</v>
      </c>
      <c s="36">
        <v>0</v>
      </c>
      <c s="36">
        <f>ROUND(G166*H166,6)</f>
      </c>
      <c r="L166" s="38">
        <v>0</v>
      </c>
      <c s="32">
        <f>ROUND(ROUND(L166,2)*ROUND(G166,3),2)</f>
      </c>
      <c s="36" t="s">
        <v>529</v>
      </c>
      <c>
        <f>(M166*21)/100</f>
      </c>
      <c t="s">
        <v>27</v>
      </c>
    </row>
    <row r="167" spans="1:5" ht="25.5">
      <c r="A167" s="35" t="s">
        <v>55</v>
      </c>
      <c r="E167" s="39" t="s">
        <v>8718</v>
      </c>
    </row>
    <row r="168" spans="1:5" ht="12.75">
      <c r="A168" s="35" t="s">
        <v>56</v>
      </c>
      <c r="E168" s="40" t="s">
        <v>5</v>
      </c>
    </row>
    <row r="169" spans="1:5" ht="12.75">
      <c r="A169" t="s">
        <v>58</v>
      </c>
      <c r="E169" s="39" t="s">
        <v>5</v>
      </c>
    </row>
    <row r="170" spans="1:16" ht="25.5">
      <c r="A170" t="s">
        <v>49</v>
      </c>
      <c s="34" t="s">
        <v>221</v>
      </c>
      <c s="34" t="s">
        <v>8438</v>
      </c>
      <c s="35" t="s">
        <v>5</v>
      </c>
      <c s="6" t="s">
        <v>8439</v>
      </c>
      <c s="36" t="s">
        <v>1908</v>
      </c>
      <c s="37">
        <v>231</v>
      </c>
      <c s="36">
        <v>0</v>
      </c>
      <c s="36">
        <f>ROUND(G170*H170,6)</f>
      </c>
      <c r="L170" s="38">
        <v>0</v>
      </c>
      <c s="32">
        <f>ROUND(ROUND(L170,2)*ROUND(G170,3),2)</f>
      </c>
      <c s="36" t="s">
        <v>529</v>
      </c>
      <c>
        <f>(M170*21)/100</f>
      </c>
      <c t="s">
        <v>27</v>
      </c>
    </row>
    <row r="171" spans="1:5" ht="25.5">
      <c r="A171" s="35" t="s">
        <v>55</v>
      </c>
      <c r="E171" s="39" t="s">
        <v>8439</v>
      </c>
    </row>
    <row r="172" spans="1:5" ht="12.75">
      <c r="A172" s="35" t="s">
        <v>56</v>
      </c>
      <c r="E172" s="40" t="s">
        <v>5</v>
      </c>
    </row>
    <row r="173" spans="1:5" ht="12.75">
      <c r="A173" t="s">
        <v>58</v>
      </c>
      <c r="E173" s="39" t="s">
        <v>5</v>
      </c>
    </row>
    <row r="174" spans="1:16" ht="25.5">
      <c r="A174" t="s">
        <v>49</v>
      </c>
      <c s="34" t="s">
        <v>225</v>
      </c>
      <c s="34" t="s">
        <v>8440</v>
      </c>
      <c s="35" t="s">
        <v>5</v>
      </c>
      <c s="6" t="s">
        <v>8441</v>
      </c>
      <c s="36" t="s">
        <v>1908</v>
      </c>
      <c s="37">
        <v>255</v>
      </c>
      <c s="36">
        <v>0</v>
      </c>
      <c s="36">
        <f>ROUND(G174*H174,6)</f>
      </c>
      <c r="L174" s="38">
        <v>0</v>
      </c>
      <c s="32">
        <f>ROUND(ROUND(L174,2)*ROUND(G174,3),2)</f>
      </c>
      <c s="36" t="s">
        <v>529</v>
      </c>
      <c>
        <f>(M174*21)/100</f>
      </c>
      <c t="s">
        <v>27</v>
      </c>
    </row>
    <row r="175" spans="1:5" ht="25.5">
      <c r="A175" s="35" t="s">
        <v>55</v>
      </c>
      <c r="E175" s="39" t="s">
        <v>8441</v>
      </c>
    </row>
    <row r="176" spans="1:5" ht="12.75">
      <c r="A176" s="35" t="s">
        <v>56</v>
      </c>
      <c r="E176" s="40" t="s">
        <v>5</v>
      </c>
    </row>
    <row r="177" spans="1:5" ht="12.75">
      <c r="A177" t="s">
        <v>58</v>
      </c>
      <c r="E177" s="39" t="s">
        <v>5</v>
      </c>
    </row>
    <row r="178" spans="1:16" ht="12.75">
      <c r="A178" t="s">
        <v>49</v>
      </c>
      <c s="34" t="s">
        <v>229</v>
      </c>
      <c s="34" t="s">
        <v>8719</v>
      </c>
      <c s="35" t="s">
        <v>5</v>
      </c>
      <c s="6" t="s">
        <v>8720</v>
      </c>
      <c s="36" t="s">
        <v>90</v>
      </c>
      <c s="37">
        <v>2</v>
      </c>
      <c s="36">
        <v>0</v>
      </c>
      <c s="36">
        <f>ROUND(G178*H178,6)</f>
      </c>
      <c r="L178" s="38">
        <v>0</v>
      </c>
      <c s="32">
        <f>ROUND(ROUND(L178,2)*ROUND(G178,3),2)</f>
      </c>
      <c s="36" t="s">
        <v>2862</v>
      </c>
      <c>
        <f>(M178*21)/100</f>
      </c>
      <c t="s">
        <v>27</v>
      </c>
    </row>
    <row r="179" spans="1:5" ht="25.5">
      <c r="A179" s="35" t="s">
        <v>55</v>
      </c>
      <c r="E179" s="39" t="s">
        <v>8721</v>
      </c>
    </row>
    <row r="180" spans="1:5" ht="51">
      <c r="A180" s="35" t="s">
        <v>56</v>
      </c>
      <c r="E180" s="42" t="s">
        <v>8722</v>
      </c>
    </row>
    <row r="181" spans="1:5" ht="12.75">
      <c r="A181" t="s">
        <v>58</v>
      </c>
      <c r="E181" s="39" t="s">
        <v>5</v>
      </c>
    </row>
    <row r="182" spans="1:13" ht="12.75">
      <c r="A182" t="s">
        <v>46</v>
      </c>
      <c r="C182" s="31" t="s">
        <v>8538</v>
      </c>
      <c r="E182" s="33" t="s">
        <v>8539</v>
      </c>
      <c r="J182" s="32">
        <f>0</f>
      </c>
      <c s="32">
        <f>0</f>
      </c>
      <c s="32">
        <f>0+L183+L187+L191+L195+L199+L203+L207+L211</f>
      </c>
      <c s="32">
        <f>0+M183+M187+M191+M195+M199+M203+M207+M211</f>
      </c>
    </row>
    <row r="183" spans="1:16" ht="25.5">
      <c r="A183" t="s">
        <v>49</v>
      </c>
      <c s="34" t="s">
        <v>233</v>
      </c>
      <c s="34" t="s">
        <v>8540</v>
      </c>
      <c s="35" t="s">
        <v>5</v>
      </c>
      <c s="6" t="s">
        <v>8541</v>
      </c>
      <c s="36" t="s">
        <v>469</v>
      </c>
      <c s="37">
        <v>16.06</v>
      </c>
      <c s="36">
        <v>7E-05</v>
      </c>
      <c s="36">
        <f>ROUND(G183*H183,6)</f>
      </c>
      <c r="L183" s="38">
        <v>0</v>
      </c>
      <c s="32">
        <f>ROUND(ROUND(L183,2)*ROUND(G183,3),2)</f>
      </c>
      <c s="36" t="s">
        <v>2862</v>
      </c>
      <c>
        <f>(M183*21)/100</f>
      </c>
      <c t="s">
        <v>27</v>
      </c>
    </row>
    <row r="184" spans="1:5" ht="25.5">
      <c r="A184" s="35" t="s">
        <v>55</v>
      </c>
      <c r="E184" s="39" t="s">
        <v>8542</v>
      </c>
    </row>
    <row r="185" spans="1:5" ht="51">
      <c r="A185" s="35" t="s">
        <v>56</v>
      </c>
      <c r="E185" s="42" t="s">
        <v>8723</v>
      </c>
    </row>
    <row r="186" spans="1:5" ht="12.75">
      <c r="A186" t="s">
        <v>58</v>
      </c>
      <c r="E186" s="39" t="s">
        <v>5</v>
      </c>
    </row>
    <row r="187" spans="1:16" ht="12.75">
      <c r="A187" t="s">
        <v>49</v>
      </c>
      <c s="34" t="s">
        <v>237</v>
      </c>
      <c s="34" t="s">
        <v>8544</v>
      </c>
      <c s="35" t="s">
        <v>5</v>
      </c>
      <c s="6" t="s">
        <v>8545</v>
      </c>
      <c s="36" t="s">
        <v>469</v>
      </c>
      <c s="37">
        <v>16.06</v>
      </c>
      <c s="36">
        <v>0.00015</v>
      </c>
      <c s="36">
        <f>ROUND(G187*H187,6)</f>
      </c>
      <c r="L187" s="38">
        <v>0</v>
      </c>
      <c s="32">
        <f>ROUND(ROUND(L187,2)*ROUND(G187,3),2)</f>
      </c>
      <c s="36" t="s">
        <v>2862</v>
      </c>
      <c>
        <f>(M187*21)/100</f>
      </c>
      <c t="s">
        <v>27</v>
      </c>
    </row>
    <row r="188" spans="1:5" ht="12.75">
      <c r="A188" s="35" t="s">
        <v>55</v>
      </c>
      <c r="E188" s="39" t="s">
        <v>8546</v>
      </c>
    </row>
    <row r="189" spans="1:5" ht="51">
      <c r="A189" s="35" t="s">
        <v>56</v>
      </c>
      <c r="E189" s="42" t="s">
        <v>8724</v>
      </c>
    </row>
    <row r="190" spans="1:5" ht="12.75">
      <c r="A190" t="s">
        <v>58</v>
      </c>
      <c r="E190" s="39" t="s">
        <v>5</v>
      </c>
    </row>
    <row r="191" spans="1:16" ht="12.75">
      <c r="A191" t="s">
        <v>49</v>
      </c>
      <c s="34" t="s">
        <v>241</v>
      </c>
      <c s="34" t="s">
        <v>8548</v>
      </c>
      <c s="35" t="s">
        <v>5</v>
      </c>
      <c s="6" t="s">
        <v>8549</v>
      </c>
      <c s="36" t="s">
        <v>469</v>
      </c>
      <c s="37">
        <v>16.06</v>
      </c>
      <c s="36">
        <v>0.00017</v>
      </c>
      <c s="36">
        <f>ROUND(G191*H191,6)</f>
      </c>
      <c r="L191" s="38">
        <v>0</v>
      </c>
      <c s="32">
        <f>ROUND(ROUND(L191,2)*ROUND(G191,3),2)</f>
      </c>
      <c s="36" t="s">
        <v>2862</v>
      </c>
      <c>
        <f>(M191*21)/100</f>
      </c>
      <c t="s">
        <v>27</v>
      </c>
    </row>
    <row r="192" spans="1:5" ht="12.75">
      <c r="A192" s="35" t="s">
        <v>55</v>
      </c>
      <c r="E192" s="39" t="s">
        <v>8550</v>
      </c>
    </row>
    <row r="193" spans="1:5" ht="51">
      <c r="A193" s="35" t="s">
        <v>56</v>
      </c>
      <c r="E193" s="42" t="s">
        <v>8725</v>
      </c>
    </row>
    <row r="194" spans="1:5" ht="12.75">
      <c r="A194" t="s">
        <v>58</v>
      </c>
      <c r="E194" s="39" t="s">
        <v>5</v>
      </c>
    </row>
    <row r="195" spans="1:16" ht="12.75">
      <c r="A195" t="s">
        <v>49</v>
      </c>
      <c s="34" t="s">
        <v>245</v>
      </c>
      <c s="34" t="s">
        <v>8726</v>
      </c>
      <c s="35" t="s">
        <v>5</v>
      </c>
      <c s="6" t="s">
        <v>8727</v>
      </c>
      <c s="36" t="s">
        <v>469</v>
      </c>
      <c s="37">
        <v>88.74</v>
      </c>
      <c s="36">
        <v>0</v>
      </c>
      <c s="36">
        <f>ROUND(G195*H195,6)</f>
      </c>
      <c r="L195" s="38">
        <v>0</v>
      </c>
      <c s="32">
        <f>ROUND(ROUND(L195,2)*ROUND(G195,3),2)</f>
      </c>
      <c s="36" t="s">
        <v>2862</v>
      </c>
      <c>
        <f>(M195*21)/100</f>
      </c>
      <c t="s">
        <v>27</v>
      </c>
    </row>
    <row r="196" spans="1:5" ht="12.75">
      <c r="A196" s="35" t="s">
        <v>55</v>
      </c>
      <c r="E196" s="39" t="s">
        <v>8728</v>
      </c>
    </row>
    <row r="197" spans="1:5" ht="51">
      <c r="A197" s="35" t="s">
        <v>56</v>
      </c>
      <c r="E197" s="42" t="s">
        <v>8729</v>
      </c>
    </row>
    <row r="198" spans="1:5" ht="12.75">
      <c r="A198" t="s">
        <v>58</v>
      </c>
      <c r="E198" s="39" t="s">
        <v>5</v>
      </c>
    </row>
    <row r="199" spans="1:16" ht="12.75">
      <c r="A199" t="s">
        <v>49</v>
      </c>
      <c s="34" t="s">
        <v>249</v>
      </c>
      <c s="34" t="s">
        <v>8730</v>
      </c>
      <c s="35" t="s">
        <v>5</v>
      </c>
      <c s="6" t="s">
        <v>8731</v>
      </c>
      <c s="36" t="s">
        <v>469</v>
      </c>
      <c s="37">
        <v>88.74</v>
      </c>
      <c s="36">
        <v>0.0002</v>
      </c>
      <c s="36">
        <f>ROUND(G199*H199,6)</f>
      </c>
      <c r="L199" s="38">
        <v>0</v>
      </c>
      <c s="32">
        <f>ROUND(ROUND(L199,2)*ROUND(G199,3),2)</f>
      </c>
      <c s="36" t="s">
        <v>2862</v>
      </c>
      <c>
        <f>(M199*21)/100</f>
      </c>
      <c t="s">
        <v>27</v>
      </c>
    </row>
    <row r="200" spans="1:5" ht="25.5">
      <c r="A200" s="35" t="s">
        <v>55</v>
      </c>
      <c r="E200" s="39" t="s">
        <v>8732</v>
      </c>
    </row>
    <row r="201" spans="1:5" ht="51">
      <c r="A201" s="35" t="s">
        <v>56</v>
      </c>
      <c r="E201" s="42" t="s">
        <v>8729</v>
      </c>
    </row>
    <row r="202" spans="1:5" ht="12.75">
      <c r="A202" t="s">
        <v>58</v>
      </c>
      <c r="E202" s="39" t="s">
        <v>5</v>
      </c>
    </row>
    <row r="203" spans="1:16" ht="12.75">
      <c r="A203" t="s">
        <v>49</v>
      </c>
      <c s="34" t="s">
        <v>253</v>
      </c>
      <c s="34" t="s">
        <v>8733</v>
      </c>
      <c s="35" t="s">
        <v>5</v>
      </c>
      <c s="6" t="s">
        <v>8734</v>
      </c>
      <c s="36" t="s">
        <v>95</v>
      </c>
      <c s="37">
        <v>20</v>
      </c>
      <c s="36">
        <v>3E-05</v>
      </c>
      <c s="36">
        <f>ROUND(G203*H203,6)</f>
      </c>
      <c r="L203" s="38">
        <v>0</v>
      </c>
      <c s="32">
        <f>ROUND(ROUND(L203,2)*ROUND(G203,3),2)</f>
      </c>
      <c s="36" t="s">
        <v>2862</v>
      </c>
      <c>
        <f>(M203*21)/100</f>
      </c>
      <c t="s">
        <v>27</v>
      </c>
    </row>
    <row r="204" spans="1:5" ht="25.5">
      <c r="A204" s="35" t="s">
        <v>55</v>
      </c>
      <c r="E204" s="39" t="s">
        <v>8735</v>
      </c>
    </row>
    <row r="205" spans="1:5" ht="12.75">
      <c r="A205" s="35" t="s">
        <v>56</v>
      </c>
      <c r="E205" s="40" t="s">
        <v>5</v>
      </c>
    </row>
    <row r="206" spans="1:5" ht="12.75">
      <c r="A206" t="s">
        <v>58</v>
      </c>
      <c r="E206" s="39" t="s">
        <v>5</v>
      </c>
    </row>
    <row r="207" spans="1:16" ht="12.75">
      <c r="A207" t="s">
        <v>49</v>
      </c>
      <c s="34" t="s">
        <v>257</v>
      </c>
      <c s="34" t="s">
        <v>8736</v>
      </c>
      <c s="35" t="s">
        <v>5</v>
      </c>
      <c s="6" t="s">
        <v>8737</v>
      </c>
      <c s="36" t="s">
        <v>469</v>
      </c>
      <c s="37">
        <v>88.74</v>
      </c>
      <c s="36">
        <v>0.0006</v>
      </c>
      <c s="36">
        <f>ROUND(G207*H207,6)</f>
      </c>
      <c r="L207" s="38">
        <v>0</v>
      </c>
      <c s="32">
        <f>ROUND(ROUND(L207,2)*ROUND(G207,3),2)</f>
      </c>
      <c s="36" t="s">
        <v>2862</v>
      </c>
      <c>
        <f>(M207*21)/100</f>
      </c>
      <c t="s">
        <v>27</v>
      </c>
    </row>
    <row r="208" spans="1:5" ht="12.75">
      <c r="A208" s="35" t="s">
        <v>55</v>
      </c>
      <c r="E208" s="39" t="s">
        <v>8738</v>
      </c>
    </row>
    <row r="209" spans="1:5" ht="51">
      <c r="A209" s="35" t="s">
        <v>56</v>
      </c>
      <c r="E209" s="42" t="s">
        <v>8739</v>
      </c>
    </row>
    <row r="210" spans="1:5" ht="12.75">
      <c r="A210" t="s">
        <v>58</v>
      </c>
      <c r="E210" s="39" t="s">
        <v>5</v>
      </c>
    </row>
    <row r="211" spans="1:16" ht="25.5">
      <c r="A211" t="s">
        <v>49</v>
      </c>
      <c s="34" t="s">
        <v>261</v>
      </c>
      <c s="34" t="s">
        <v>8740</v>
      </c>
      <c s="35" t="s">
        <v>5</v>
      </c>
      <c s="6" t="s">
        <v>8741</v>
      </c>
      <c s="36" t="s">
        <v>469</v>
      </c>
      <c s="37">
        <v>88.74</v>
      </c>
      <c s="36">
        <v>0.00033</v>
      </c>
      <c s="36">
        <f>ROUND(G211*H211,6)</f>
      </c>
      <c r="L211" s="38">
        <v>0</v>
      </c>
      <c s="32">
        <f>ROUND(ROUND(L211,2)*ROUND(G211,3),2)</f>
      </c>
      <c s="36" t="s">
        <v>2862</v>
      </c>
      <c>
        <f>(M211*21)/100</f>
      </c>
      <c t="s">
        <v>27</v>
      </c>
    </row>
    <row r="212" spans="1:5" ht="25.5">
      <c r="A212" s="35" t="s">
        <v>55</v>
      </c>
      <c r="E212" s="39" t="s">
        <v>8742</v>
      </c>
    </row>
    <row r="213" spans="1:5" ht="51">
      <c r="A213" s="35" t="s">
        <v>56</v>
      </c>
      <c r="E213" s="42" t="s">
        <v>8743</v>
      </c>
    </row>
    <row r="214" spans="1:5" ht="12.75">
      <c r="A214" t="s">
        <v>58</v>
      </c>
      <c r="E214" s="39" t="s">
        <v>5</v>
      </c>
    </row>
    <row r="215" spans="1:13" ht="12.75">
      <c r="A215" t="s">
        <v>46</v>
      </c>
      <c r="C215" s="31" t="s">
        <v>8564</v>
      </c>
      <c r="E215" s="33" t="s">
        <v>8565</v>
      </c>
      <c r="J215" s="32">
        <f>0</f>
      </c>
      <c s="32">
        <f>0</f>
      </c>
      <c s="32">
        <f>0+L216+L220+L224</f>
      </c>
      <c s="32">
        <f>0+M216+M220+M224</f>
      </c>
    </row>
    <row r="216" spans="1:16" ht="12.75">
      <c r="A216" t="s">
        <v>49</v>
      </c>
      <c s="34" t="s">
        <v>265</v>
      </c>
      <c s="34" t="s">
        <v>8566</v>
      </c>
      <c s="35" t="s">
        <v>5</v>
      </c>
      <c s="6" t="s">
        <v>8567</v>
      </c>
      <c s="36" t="s">
        <v>469</v>
      </c>
      <c s="37">
        <v>137.57</v>
      </c>
      <c s="36">
        <v>0</v>
      </c>
      <c s="36">
        <f>ROUND(G216*H216,6)</f>
      </c>
      <c r="L216" s="38">
        <v>0</v>
      </c>
      <c s="32">
        <f>ROUND(ROUND(L216,2)*ROUND(G216,3),2)</f>
      </c>
      <c s="36" t="s">
        <v>2862</v>
      </c>
      <c>
        <f>(M216*21)/100</f>
      </c>
      <c t="s">
        <v>27</v>
      </c>
    </row>
    <row r="217" spans="1:5" ht="12.75">
      <c r="A217" s="35" t="s">
        <v>55</v>
      </c>
      <c r="E217" s="39" t="s">
        <v>8568</v>
      </c>
    </row>
    <row r="218" spans="1:5" ht="76.5">
      <c r="A218" s="35" t="s">
        <v>56</v>
      </c>
      <c r="E218" s="42" t="s">
        <v>8744</v>
      </c>
    </row>
    <row r="219" spans="1:5" ht="12.75">
      <c r="A219" t="s">
        <v>58</v>
      </c>
      <c r="E219" s="39" t="s">
        <v>5</v>
      </c>
    </row>
    <row r="220" spans="1:16" ht="12.75">
      <c r="A220" t="s">
        <v>49</v>
      </c>
      <c s="34" t="s">
        <v>269</v>
      </c>
      <c s="34" t="s">
        <v>8570</v>
      </c>
      <c s="35" t="s">
        <v>5</v>
      </c>
      <c s="6" t="s">
        <v>8571</v>
      </c>
      <c s="36" t="s">
        <v>469</v>
      </c>
      <c s="37">
        <v>137.57</v>
      </c>
      <c s="36">
        <v>0.0002</v>
      </c>
      <c s="36">
        <f>ROUND(G220*H220,6)</f>
      </c>
      <c r="L220" s="38">
        <v>0</v>
      </c>
      <c s="32">
        <f>ROUND(ROUND(L220,2)*ROUND(G220,3),2)</f>
      </c>
      <c s="36" t="s">
        <v>2862</v>
      </c>
      <c>
        <f>(M220*21)/100</f>
      </c>
      <c t="s">
        <v>27</v>
      </c>
    </row>
    <row r="221" spans="1:5" ht="12.75">
      <c r="A221" s="35" t="s">
        <v>55</v>
      </c>
      <c r="E221" s="39" t="s">
        <v>8572</v>
      </c>
    </row>
    <row r="222" spans="1:5" ht="12.75">
      <c r="A222" s="35" t="s">
        <v>56</v>
      </c>
      <c r="E222" s="40" t="s">
        <v>5</v>
      </c>
    </row>
    <row r="223" spans="1:5" ht="12.75">
      <c r="A223" t="s">
        <v>58</v>
      </c>
      <c r="E223" s="39" t="s">
        <v>5</v>
      </c>
    </row>
    <row r="224" spans="1:16" ht="25.5">
      <c r="A224" t="s">
        <v>49</v>
      </c>
      <c s="34" t="s">
        <v>273</v>
      </c>
      <c s="34" t="s">
        <v>8573</v>
      </c>
      <c s="35" t="s">
        <v>5</v>
      </c>
      <c s="6" t="s">
        <v>8574</v>
      </c>
      <c s="36" t="s">
        <v>469</v>
      </c>
      <c s="37">
        <v>137.57</v>
      </c>
      <c s="36">
        <v>0.00026</v>
      </c>
      <c s="36">
        <f>ROUND(G224*H224,6)</f>
      </c>
      <c r="L224" s="38">
        <v>0</v>
      </c>
      <c s="32">
        <f>ROUND(ROUND(L224,2)*ROUND(G224,3),2)</f>
      </c>
      <c s="36" t="s">
        <v>2862</v>
      </c>
      <c>
        <f>(M224*21)/100</f>
      </c>
      <c t="s">
        <v>27</v>
      </c>
    </row>
    <row r="225" spans="1:5" ht="25.5">
      <c r="A225" s="35" t="s">
        <v>55</v>
      </c>
      <c r="E225" s="39" t="s">
        <v>8575</v>
      </c>
    </row>
    <row r="226" spans="1:5" ht="12.75">
      <c r="A226" s="35" t="s">
        <v>56</v>
      </c>
      <c r="E226" s="40" t="s">
        <v>5</v>
      </c>
    </row>
    <row r="227" spans="1:5" ht="12.75">
      <c r="A227" t="s">
        <v>58</v>
      </c>
      <c r="E227" s="39" t="s">
        <v>5</v>
      </c>
    </row>
    <row r="228" spans="1:13" ht="12.75">
      <c r="A228" t="s">
        <v>46</v>
      </c>
      <c r="C228" s="31" t="s">
        <v>108</v>
      </c>
      <c r="E228" s="33" t="s">
        <v>8576</v>
      </c>
      <c r="J228" s="32">
        <f>0</f>
      </c>
      <c s="32">
        <f>0</f>
      </c>
      <c s="32">
        <f>0+L229+L233+L237+L241+L245+L249+L253+L257</f>
      </c>
      <c s="32">
        <f>0+M229+M233+M237+M241+M245+M249+M253+M257</f>
      </c>
    </row>
    <row r="229" spans="1:16" ht="12.75">
      <c r="A229" t="s">
        <v>49</v>
      </c>
      <c s="34" t="s">
        <v>278</v>
      </c>
      <c s="34" t="s">
        <v>8577</v>
      </c>
      <c s="35" t="s">
        <v>5</v>
      </c>
      <c s="6" t="s">
        <v>8578</v>
      </c>
      <c s="36" t="s">
        <v>75</v>
      </c>
      <c s="37">
        <v>0.994</v>
      </c>
      <c s="36">
        <v>0</v>
      </c>
      <c s="36">
        <f>ROUND(G229*H229,6)</f>
      </c>
      <c r="L229" s="38">
        <v>0</v>
      </c>
      <c s="32">
        <f>ROUND(ROUND(L229,2)*ROUND(G229,3),2)</f>
      </c>
      <c s="36" t="s">
        <v>2862</v>
      </c>
      <c>
        <f>(M229*21)/100</f>
      </c>
      <c t="s">
        <v>27</v>
      </c>
    </row>
    <row r="230" spans="1:5" ht="12.75">
      <c r="A230" s="35" t="s">
        <v>55</v>
      </c>
      <c r="E230" s="39" t="s">
        <v>8579</v>
      </c>
    </row>
    <row r="231" spans="1:5" ht="51">
      <c r="A231" s="35" t="s">
        <v>56</v>
      </c>
      <c r="E231" s="42" t="s">
        <v>8745</v>
      </c>
    </row>
    <row r="232" spans="1:5" ht="12.75">
      <c r="A232" t="s">
        <v>58</v>
      </c>
      <c r="E232" s="39" t="s">
        <v>5</v>
      </c>
    </row>
    <row r="233" spans="1:16" ht="25.5">
      <c r="A233" t="s">
        <v>49</v>
      </c>
      <c s="34" t="s">
        <v>282</v>
      </c>
      <c s="34" t="s">
        <v>8581</v>
      </c>
      <c s="35" t="s">
        <v>5</v>
      </c>
      <c s="6" t="s">
        <v>8582</v>
      </c>
      <c s="36" t="s">
        <v>75</v>
      </c>
      <c s="37">
        <v>0.596</v>
      </c>
      <c s="36">
        <v>0</v>
      </c>
      <c s="36">
        <f>ROUND(G233*H233,6)</f>
      </c>
      <c r="L233" s="38">
        <v>0</v>
      </c>
      <c s="32">
        <f>ROUND(ROUND(L233,2)*ROUND(G233,3),2)</f>
      </c>
      <c s="36" t="s">
        <v>2862</v>
      </c>
      <c>
        <f>(M233*21)/100</f>
      </c>
      <c t="s">
        <v>27</v>
      </c>
    </row>
    <row r="234" spans="1:5" ht="25.5">
      <c r="A234" s="35" t="s">
        <v>55</v>
      </c>
      <c r="E234" s="39" t="s">
        <v>8583</v>
      </c>
    </row>
    <row r="235" spans="1:5" ht="51">
      <c r="A235" s="35" t="s">
        <v>56</v>
      </c>
      <c r="E235" s="42" t="s">
        <v>8746</v>
      </c>
    </row>
    <row r="236" spans="1:5" ht="12.75">
      <c r="A236" t="s">
        <v>58</v>
      </c>
      <c r="E236" s="39" t="s">
        <v>5</v>
      </c>
    </row>
    <row r="237" spans="1:16" ht="25.5">
      <c r="A237" t="s">
        <v>49</v>
      </c>
      <c s="34" t="s">
        <v>286</v>
      </c>
      <c s="34" t="s">
        <v>8592</v>
      </c>
      <c s="35" t="s">
        <v>5</v>
      </c>
      <c s="6" t="s">
        <v>8593</v>
      </c>
      <c s="36" t="s">
        <v>75</v>
      </c>
      <c s="37">
        <v>0.596</v>
      </c>
      <c s="36">
        <v>0</v>
      </c>
      <c s="36">
        <f>ROUND(G237*H237,6)</f>
      </c>
      <c r="L237" s="38">
        <v>0</v>
      </c>
      <c s="32">
        <f>ROUND(ROUND(L237,2)*ROUND(G237,3),2)</f>
      </c>
      <c s="36" t="s">
        <v>2862</v>
      </c>
      <c>
        <f>(M237*21)/100</f>
      </c>
      <c t="s">
        <v>27</v>
      </c>
    </row>
    <row r="238" spans="1:5" ht="25.5">
      <c r="A238" s="35" t="s">
        <v>55</v>
      </c>
      <c r="E238" s="39" t="s">
        <v>8594</v>
      </c>
    </row>
    <row r="239" spans="1:5" ht="12.75">
      <c r="A239" s="35" t="s">
        <v>56</v>
      </c>
      <c r="E239" s="40" t="s">
        <v>5</v>
      </c>
    </row>
    <row r="240" spans="1:5" ht="12.75">
      <c r="A240" t="s">
        <v>58</v>
      </c>
      <c r="E240" s="39" t="s">
        <v>5</v>
      </c>
    </row>
    <row r="241" spans="1:16" ht="12.75">
      <c r="A241" t="s">
        <v>49</v>
      </c>
      <c s="34" t="s">
        <v>290</v>
      </c>
      <c s="34" t="s">
        <v>8747</v>
      </c>
      <c s="35" t="s">
        <v>5</v>
      </c>
      <c s="6" t="s">
        <v>8748</v>
      </c>
      <c s="36" t="s">
        <v>469</v>
      </c>
      <c s="37">
        <v>4.04</v>
      </c>
      <c s="36">
        <v>0</v>
      </c>
      <c s="36">
        <f>ROUND(G241*H241,6)</f>
      </c>
      <c r="L241" s="38">
        <v>0</v>
      </c>
      <c s="32">
        <f>ROUND(ROUND(L241,2)*ROUND(G241,3),2)</f>
      </c>
      <c s="36" t="s">
        <v>2862</v>
      </c>
      <c>
        <f>(M241*21)/100</f>
      </c>
      <c t="s">
        <v>27</v>
      </c>
    </row>
    <row r="242" spans="1:5" ht="25.5">
      <c r="A242" s="35" t="s">
        <v>55</v>
      </c>
      <c r="E242" s="39" t="s">
        <v>8749</v>
      </c>
    </row>
    <row r="243" spans="1:5" ht="51">
      <c r="A243" s="35" t="s">
        <v>56</v>
      </c>
      <c r="E243" s="42" t="s">
        <v>8750</v>
      </c>
    </row>
    <row r="244" spans="1:5" ht="38.25">
      <c r="A244" t="s">
        <v>58</v>
      </c>
      <c r="E244" s="39" t="s">
        <v>8751</v>
      </c>
    </row>
    <row r="245" spans="1:16" ht="12.75">
      <c r="A245" t="s">
        <v>49</v>
      </c>
      <c s="34" t="s">
        <v>294</v>
      </c>
      <c s="34" t="s">
        <v>8603</v>
      </c>
      <c s="35" t="s">
        <v>5</v>
      </c>
      <c s="6" t="s">
        <v>8604</v>
      </c>
      <c s="36" t="s">
        <v>95</v>
      </c>
      <c s="37">
        <v>1.9</v>
      </c>
      <c s="36">
        <v>0</v>
      </c>
      <c s="36">
        <f>ROUND(G245*H245,6)</f>
      </c>
      <c r="L245" s="38">
        <v>0</v>
      </c>
      <c s="32">
        <f>ROUND(ROUND(L245,2)*ROUND(G245,3),2)</f>
      </c>
      <c s="36" t="s">
        <v>2862</v>
      </c>
      <c>
        <f>(M245*21)/100</f>
      </c>
      <c t="s">
        <v>27</v>
      </c>
    </row>
    <row r="246" spans="1:5" ht="38.25">
      <c r="A246" s="35" t="s">
        <v>55</v>
      </c>
      <c r="E246" s="39" t="s">
        <v>8605</v>
      </c>
    </row>
    <row r="247" spans="1:5" ht="63.75">
      <c r="A247" s="35" t="s">
        <v>56</v>
      </c>
      <c r="E247" s="42" t="s">
        <v>8752</v>
      </c>
    </row>
    <row r="248" spans="1:5" ht="12.75">
      <c r="A248" t="s">
        <v>58</v>
      </c>
      <c r="E248" s="39" t="s">
        <v>5</v>
      </c>
    </row>
    <row r="249" spans="1:16" ht="12.75">
      <c r="A249" t="s">
        <v>49</v>
      </c>
      <c s="34" t="s">
        <v>50</v>
      </c>
      <c s="34" t="s">
        <v>8753</v>
      </c>
      <c s="35" t="s">
        <v>5</v>
      </c>
      <c s="6" t="s">
        <v>8754</v>
      </c>
      <c s="36" t="s">
        <v>95</v>
      </c>
      <c s="37">
        <v>0.8</v>
      </c>
      <c s="36">
        <v>0.00075</v>
      </c>
      <c s="36">
        <f>ROUND(G249*H249,6)</f>
      </c>
      <c r="L249" s="38">
        <v>0</v>
      </c>
      <c s="32">
        <f>ROUND(ROUND(L249,2)*ROUND(G249,3),2)</f>
      </c>
      <c s="36" t="s">
        <v>2862</v>
      </c>
      <c>
        <f>(M249*21)/100</f>
      </c>
      <c t="s">
        <v>27</v>
      </c>
    </row>
    <row r="250" spans="1:5" ht="25.5">
      <c r="A250" s="35" t="s">
        <v>55</v>
      </c>
      <c r="E250" s="39" t="s">
        <v>8755</v>
      </c>
    </row>
    <row r="251" spans="1:5" ht="12.75">
      <c r="A251" s="35" t="s">
        <v>56</v>
      </c>
      <c r="E251" s="40" t="s">
        <v>5</v>
      </c>
    </row>
    <row r="252" spans="1:5" ht="51">
      <c r="A252" t="s">
        <v>58</v>
      </c>
      <c r="E252" s="39" t="s">
        <v>8756</v>
      </c>
    </row>
    <row r="253" spans="1:16" ht="12.75">
      <c r="A253" t="s">
        <v>49</v>
      </c>
      <c s="34" t="s">
        <v>60</v>
      </c>
      <c s="34" t="s">
        <v>8757</v>
      </c>
      <c s="35" t="s">
        <v>5</v>
      </c>
      <c s="6" t="s">
        <v>8758</v>
      </c>
      <c s="36" t="s">
        <v>95</v>
      </c>
      <c s="37">
        <v>0.15</v>
      </c>
      <c s="36">
        <v>0.00093</v>
      </c>
      <c s="36">
        <f>ROUND(G253*H253,6)</f>
      </c>
      <c r="L253" s="38">
        <v>0</v>
      </c>
      <c s="32">
        <f>ROUND(ROUND(L253,2)*ROUND(G253,3),2)</f>
      </c>
      <c s="36" t="s">
        <v>2862</v>
      </c>
      <c>
        <f>(M253*21)/100</f>
      </c>
      <c t="s">
        <v>27</v>
      </c>
    </row>
    <row r="254" spans="1:5" ht="25.5">
      <c r="A254" s="35" t="s">
        <v>55</v>
      </c>
      <c r="E254" s="39" t="s">
        <v>8759</v>
      </c>
    </row>
    <row r="255" spans="1:5" ht="12.75">
      <c r="A255" s="35" t="s">
        <v>56</v>
      </c>
      <c r="E255" s="40" t="s">
        <v>5</v>
      </c>
    </row>
    <row r="256" spans="1:5" ht="51">
      <c r="A256" t="s">
        <v>58</v>
      </c>
      <c r="E256" s="39" t="s">
        <v>8756</v>
      </c>
    </row>
    <row r="257" spans="1:16" ht="12.75">
      <c r="A257" t="s">
        <v>49</v>
      </c>
      <c s="34" t="s">
        <v>64</v>
      </c>
      <c s="34" t="s">
        <v>8760</v>
      </c>
      <c s="35" t="s">
        <v>5</v>
      </c>
      <c s="6" t="s">
        <v>8761</v>
      </c>
      <c s="36" t="s">
        <v>95</v>
      </c>
      <c s="37">
        <v>2</v>
      </c>
      <c s="36">
        <v>0.00259</v>
      </c>
      <c s="36">
        <f>ROUND(G257*H257,6)</f>
      </c>
      <c r="L257" s="38">
        <v>0</v>
      </c>
      <c s="32">
        <f>ROUND(ROUND(L257,2)*ROUND(G257,3),2)</f>
      </c>
      <c s="36" t="s">
        <v>2862</v>
      </c>
      <c>
        <f>(M257*21)/100</f>
      </c>
      <c t="s">
        <v>27</v>
      </c>
    </row>
    <row r="258" spans="1:5" ht="25.5">
      <c r="A258" s="35" t="s">
        <v>55</v>
      </c>
      <c r="E258" s="39" t="s">
        <v>8762</v>
      </c>
    </row>
    <row r="259" spans="1:5" ht="12.75">
      <c r="A259" s="35" t="s">
        <v>56</v>
      </c>
      <c r="E259" s="40" t="s">
        <v>5</v>
      </c>
    </row>
    <row r="260" spans="1:5" ht="51">
      <c r="A260" t="s">
        <v>58</v>
      </c>
      <c r="E260" s="39" t="s">
        <v>8756</v>
      </c>
    </row>
    <row r="261" spans="1:13" ht="12.75">
      <c r="A261" t="s">
        <v>46</v>
      </c>
      <c r="C261" s="31" t="s">
        <v>8607</v>
      </c>
      <c r="E261" s="33" t="s">
        <v>8608</v>
      </c>
      <c r="J261" s="32">
        <f>0</f>
      </c>
      <c s="32">
        <f>0</f>
      </c>
      <c s="32">
        <f>0+L262+L266+L270+L274+L278+L282</f>
      </c>
      <c s="32">
        <f>0+M262+M266+M270+M274+M278+M282</f>
      </c>
    </row>
    <row r="262" spans="1:16" ht="12.75">
      <c r="A262" t="s">
        <v>49</v>
      </c>
      <c s="34" t="s">
        <v>67</v>
      </c>
      <c s="34" t="s">
        <v>8609</v>
      </c>
      <c s="35" t="s">
        <v>5</v>
      </c>
      <c s="6" t="s">
        <v>8610</v>
      </c>
      <c s="36" t="s">
        <v>53</v>
      </c>
      <c s="37">
        <v>24.847</v>
      </c>
      <c s="36">
        <v>0</v>
      </c>
      <c s="36">
        <f>ROUND(G262*H262,6)</f>
      </c>
      <c r="L262" s="38">
        <v>0</v>
      </c>
      <c s="32">
        <f>ROUND(ROUND(L262,2)*ROUND(G262,3),2)</f>
      </c>
      <c s="36" t="s">
        <v>2862</v>
      </c>
      <c>
        <f>(M262*21)/100</f>
      </c>
      <c t="s">
        <v>27</v>
      </c>
    </row>
    <row r="263" spans="1:5" ht="12.75">
      <c r="A263" s="35" t="s">
        <v>55</v>
      </c>
      <c r="E263" s="39" t="s">
        <v>8611</v>
      </c>
    </row>
    <row r="264" spans="1:5" ht="12.75">
      <c r="A264" s="35" t="s">
        <v>56</v>
      </c>
      <c r="E264" s="40" t="s">
        <v>5</v>
      </c>
    </row>
    <row r="265" spans="1:5" ht="25.5">
      <c r="A265" t="s">
        <v>58</v>
      </c>
      <c r="E265" s="39" t="s">
        <v>8612</v>
      </c>
    </row>
    <row r="266" spans="1:16" ht="12.75">
      <c r="A266" t="s">
        <v>49</v>
      </c>
      <c s="34" t="s">
        <v>764</v>
      </c>
      <c s="34" t="s">
        <v>8613</v>
      </c>
      <c s="35" t="s">
        <v>5</v>
      </c>
      <c s="6" t="s">
        <v>8614</v>
      </c>
      <c s="36" t="s">
        <v>53</v>
      </c>
      <c s="37">
        <v>24.847</v>
      </c>
      <c s="36">
        <v>0</v>
      </c>
      <c s="36">
        <f>ROUND(G266*H266,6)</f>
      </c>
      <c r="L266" s="38">
        <v>0</v>
      </c>
      <c s="32">
        <f>ROUND(ROUND(L266,2)*ROUND(G266,3),2)</f>
      </c>
      <c s="36" t="s">
        <v>2862</v>
      </c>
      <c>
        <f>(M266*21)/100</f>
      </c>
      <c t="s">
        <v>27</v>
      </c>
    </row>
    <row r="267" spans="1:5" ht="25.5">
      <c r="A267" s="35" t="s">
        <v>55</v>
      </c>
      <c r="E267" s="39" t="s">
        <v>8615</v>
      </c>
    </row>
    <row r="268" spans="1:5" ht="12.75">
      <c r="A268" s="35" t="s">
        <v>56</v>
      </c>
      <c r="E268" s="40" t="s">
        <v>5</v>
      </c>
    </row>
    <row r="269" spans="1:5" ht="165.75">
      <c r="A269" t="s">
        <v>58</v>
      </c>
      <c r="E269" s="39" t="s">
        <v>8616</v>
      </c>
    </row>
    <row r="270" spans="1:16" ht="25.5">
      <c r="A270" t="s">
        <v>49</v>
      </c>
      <c s="34" t="s">
        <v>767</v>
      </c>
      <c s="34" t="s">
        <v>8617</v>
      </c>
      <c s="35" t="s">
        <v>5</v>
      </c>
      <c s="6" t="s">
        <v>8618</v>
      </c>
      <c s="36" t="s">
        <v>53</v>
      </c>
      <c s="37">
        <v>24.847</v>
      </c>
      <c s="36">
        <v>0</v>
      </c>
      <c s="36">
        <f>ROUND(G270*H270,6)</f>
      </c>
      <c r="L270" s="38">
        <v>0</v>
      </c>
      <c s="32">
        <f>ROUND(ROUND(L270,2)*ROUND(G270,3),2)</f>
      </c>
      <c s="36" t="s">
        <v>2862</v>
      </c>
      <c>
        <f>(M270*21)/100</f>
      </c>
      <c t="s">
        <v>27</v>
      </c>
    </row>
    <row r="271" spans="1:5" ht="38.25">
      <c r="A271" s="35" t="s">
        <v>55</v>
      </c>
      <c r="E271" s="39" t="s">
        <v>8619</v>
      </c>
    </row>
    <row r="272" spans="1:5" ht="12.75">
      <c r="A272" s="35" t="s">
        <v>56</v>
      </c>
      <c r="E272" s="40" t="s">
        <v>5</v>
      </c>
    </row>
    <row r="273" spans="1:5" ht="165.75">
      <c r="A273" t="s">
        <v>58</v>
      </c>
      <c r="E273" s="39" t="s">
        <v>8616</v>
      </c>
    </row>
    <row r="274" spans="1:16" ht="12.75">
      <c r="A274" t="s">
        <v>49</v>
      </c>
      <c s="34" t="s">
        <v>770</v>
      </c>
      <c s="34" t="s">
        <v>8620</v>
      </c>
      <c s="35" t="s">
        <v>5</v>
      </c>
      <c s="6" t="s">
        <v>8621</v>
      </c>
      <c s="36" t="s">
        <v>53</v>
      </c>
      <c s="37">
        <v>24.847</v>
      </c>
      <c s="36">
        <v>0</v>
      </c>
      <c s="36">
        <f>ROUND(G274*H274,6)</f>
      </c>
      <c r="L274" s="38">
        <v>0</v>
      </c>
      <c s="32">
        <f>ROUND(ROUND(L274,2)*ROUND(G274,3),2)</f>
      </c>
      <c s="36" t="s">
        <v>2862</v>
      </c>
      <c>
        <f>(M274*21)/100</f>
      </c>
      <c t="s">
        <v>27</v>
      </c>
    </row>
    <row r="275" spans="1:5" ht="25.5">
      <c r="A275" s="35" t="s">
        <v>55</v>
      </c>
      <c r="E275" s="39" t="s">
        <v>8622</v>
      </c>
    </row>
    <row r="276" spans="1:5" ht="12.75">
      <c r="A276" s="35" t="s">
        <v>56</v>
      </c>
      <c r="E276" s="40" t="s">
        <v>5</v>
      </c>
    </row>
    <row r="277" spans="1:5" ht="89.25">
      <c r="A277" t="s">
        <v>58</v>
      </c>
      <c r="E277" s="39" t="s">
        <v>8623</v>
      </c>
    </row>
    <row r="278" spans="1:16" ht="12.75">
      <c r="A278" t="s">
        <v>49</v>
      </c>
      <c s="34" t="s">
        <v>773</v>
      </c>
      <c s="34" t="s">
        <v>8624</v>
      </c>
      <c s="35" t="s">
        <v>5</v>
      </c>
      <c s="6" t="s">
        <v>8625</v>
      </c>
      <c s="36" t="s">
        <v>53</v>
      </c>
      <c s="37">
        <v>969.033</v>
      </c>
      <c s="36">
        <v>0</v>
      </c>
      <c s="36">
        <f>ROUND(G278*H278,6)</f>
      </c>
      <c r="L278" s="38">
        <v>0</v>
      </c>
      <c s="32">
        <f>ROUND(ROUND(L278,2)*ROUND(G278,3),2)</f>
      </c>
      <c s="36" t="s">
        <v>2862</v>
      </c>
      <c>
        <f>(M278*21)/100</f>
      </c>
      <c t="s">
        <v>27</v>
      </c>
    </row>
    <row r="279" spans="1:5" ht="25.5">
      <c r="A279" s="35" t="s">
        <v>55</v>
      </c>
      <c r="E279" s="39" t="s">
        <v>8626</v>
      </c>
    </row>
    <row r="280" spans="1:5" ht="12.75">
      <c r="A280" s="35" t="s">
        <v>56</v>
      </c>
      <c r="E280" s="40" t="s">
        <v>5</v>
      </c>
    </row>
    <row r="281" spans="1:5" ht="89.25">
      <c r="A281" t="s">
        <v>58</v>
      </c>
      <c r="E281" s="39" t="s">
        <v>8623</v>
      </c>
    </row>
    <row r="282" spans="1:16" ht="25.5">
      <c r="A282" t="s">
        <v>49</v>
      </c>
      <c s="34" t="s">
        <v>776</v>
      </c>
      <c s="34" t="s">
        <v>8627</v>
      </c>
      <c s="35" t="s">
        <v>5</v>
      </c>
      <c s="6" t="s">
        <v>8628</v>
      </c>
      <c s="36" t="s">
        <v>53</v>
      </c>
      <c s="37">
        <v>24.847</v>
      </c>
      <c s="36">
        <v>0</v>
      </c>
      <c s="36">
        <f>ROUND(G282*H282,6)</f>
      </c>
      <c r="L282" s="38">
        <v>0</v>
      </c>
      <c s="32">
        <f>ROUND(ROUND(L282,2)*ROUND(G282,3),2)</f>
      </c>
      <c s="36" t="s">
        <v>2862</v>
      </c>
      <c>
        <f>(M282*21)/100</f>
      </c>
      <c t="s">
        <v>27</v>
      </c>
    </row>
    <row r="283" spans="1:5" ht="25.5">
      <c r="A283" s="35" t="s">
        <v>55</v>
      </c>
      <c r="E283" s="39" t="s">
        <v>8629</v>
      </c>
    </row>
    <row r="284" spans="1:5" ht="12.75">
      <c r="A284" s="35" t="s">
        <v>56</v>
      </c>
      <c r="E284" s="40" t="s">
        <v>5</v>
      </c>
    </row>
    <row r="285" spans="1:5" ht="76.5">
      <c r="A285" t="s">
        <v>58</v>
      </c>
      <c r="E285" s="39" t="s">
        <v>8630</v>
      </c>
    </row>
    <row r="286" spans="1:13" ht="12.75">
      <c r="A286" t="s">
        <v>46</v>
      </c>
      <c r="C286" s="31" t="s">
        <v>8202</v>
      </c>
      <c r="E286" s="33" t="s">
        <v>8203</v>
      </c>
      <c r="J286" s="32">
        <f>0</f>
      </c>
      <c s="32">
        <f>0</f>
      </c>
      <c s="32">
        <f>0+L287</f>
      </c>
      <c s="32">
        <f>0+M287</f>
      </c>
    </row>
    <row r="287" spans="1:16" ht="12.75">
      <c r="A287" t="s">
        <v>49</v>
      </c>
      <c s="34" t="s">
        <v>779</v>
      </c>
      <c s="34" t="s">
        <v>8631</v>
      </c>
      <c s="35" t="s">
        <v>5</v>
      </c>
      <c s="6" t="s">
        <v>8632</v>
      </c>
      <c s="36" t="s">
        <v>53</v>
      </c>
      <c s="37">
        <v>24.114</v>
      </c>
      <c s="36">
        <v>0</v>
      </c>
      <c s="36">
        <f>ROUND(G287*H287,6)</f>
      </c>
      <c r="L287" s="38">
        <v>0</v>
      </c>
      <c s="32">
        <f>ROUND(ROUND(L287,2)*ROUND(G287,3),2)</f>
      </c>
      <c s="36" t="s">
        <v>2862</v>
      </c>
      <c>
        <f>(M287*21)/100</f>
      </c>
      <c t="s">
        <v>27</v>
      </c>
    </row>
    <row r="288" spans="1:5" ht="38.25">
      <c r="A288" s="35" t="s">
        <v>55</v>
      </c>
      <c r="E288" s="39" t="s">
        <v>8633</v>
      </c>
    </row>
    <row r="289" spans="1:5" ht="12.75">
      <c r="A289" s="35" t="s">
        <v>56</v>
      </c>
      <c r="E289" s="40" t="s">
        <v>5</v>
      </c>
    </row>
    <row r="290" spans="1:5" ht="76.5">
      <c r="A290" t="s">
        <v>58</v>
      </c>
      <c r="E290" s="39" t="s">
        <v>8207</v>
      </c>
    </row>
    <row r="291" spans="1:13" ht="12.75">
      <c r="A291" t="s">
        <v>46</v>
      </c>
      <c r="C291" s="31" t="s">
        <v>8208</v>
      </c>
      <c r="E291" s="33" t="s">
        <v>8209</v>
      </c>
      <c r="J291" s="32">
        <f>0</f>
      </c>
      <c s="32">
        <f>0</f>
      </c>
      <c s="32">
        <f>0+L292+L296+L300+L304</f>
      </c>
      <c s="32">
        <f>0+M292+M296+M300+M304</f>
      </c>
    </row>
    <row r="292" spans="1:16" ht="25.5">
      <c r="A292" t="s">
        <v>49</v>
      </c>
      <c s="34" t="s">
        <v>789</v>
      </c>
      <c s="34" t="s">
        <v>8763</v>
      </c>
      <c s="35" t="s">
        <v>5</v>
      </c>
      <c s="6" t="s">
        <v>8764</v>
      </c>
      <c s="36" t="s">
        <v>95</v>
      </c>
      <c s="37">
        <v>2.1</v>
      </c>
      <c s="36">
        <v>0</v>
      </c>
      <c s="36">
        <f>ROUND(G292*H292,6)</f>
      </c>
      <c r="L292" s="38">
        <v>0</v>
      </c>
      <c s="32">
        <f>ROUND(ROUND(L292,2)*ROUND(G292,3),2)</f>
      </c>
      <c s="36" t="s">
        <v>529</v>
      </c>
      <c>
        <f>(M292*21)/100</f>
      </c>
      <c t="s">
        <v>27</v>
      </c>
    </row>
    <row r="293" spans="1:5" ht="25.5">
      <c r="A293" s="35" t="s">
        <v>55</v>
      </c>
      <c r="E293" s="39" t="s">
        <v>8764</v>
      </c>
    </row>
    <row r="294" spans="1:5" ht="12.75">
      <c r="A294" s="35" t="s">
        <v>56</v>
      </c>
      <c r="E294" s="40" t="s">
        <v>5</v>
      </c>
    </row>
    <row r="295" spans="1:5" ht="12.75">
      <c r="A295" t="s">
        <v>58</v>
      </c>
      <c r="E295" s="39" t="s">
        <v>5</v>
      </c>
    </row>
    <row r="296" spans="1:16" ht="25.5">
      <c r="A296" t="s">
        <v>49</v>
      </c>
      <c s="34" t="s">
        <v>792</v>
      </c>
      <c s="34" t="s">
        <v>8765</v>
      </c>
      <c s="35" t="s">
        <v>5</v>
      </c>
      <c s="6" t="s">
        <v>8766</v>
      </c>
      <c s="36" t="s">
        <v>95</v>
      </c>
      <c s="37">
        <v>0.8</v>
      </c>
      <c s="36">
        <v>0</v>
      </c>
      <c s="36">
        <f>ROUND(G296*H296,6)</f>
      </c>
      <c r="L296" s="38">
        <v>0</v>
      </c>
      <c s="32">
        <f>ROUND(ROUND(L296,2)*ROUND(G296,3),2)</f>
      </c>
      <c s="36" t="s">
        <v>529</v>
      </c>
      <c>
        <f>(M296*21)/100</f>
      </c>
      <c t="s">
        <v>27</v>
      </c>
    </row>
    <row r="297" spans="1:5" ht="25.5">
      <c r="A297" s="35" t="s">
        <v>55</v>
      </c>
      <c r="E297" s="39" t="s">
        <v>8766</v>
      </c>
    </row>
    <row r="298" spans="1:5" ht="12.75">
      <c r="A298" s="35" t="s">
        <v>56</v>
      </c>
      <c r="E298" s="40" t="s">
        <v>5</v>
      </c>
    </row>
    <row r="299" spans="1:5" ht="12.75">
      <c r="A299" t="s">
        <v>58</v>
      </c>
      <c r="E299" s="39" t="s">
        <v>5</v>
      </c>
    </row>
    <row r="300" spans="1:16" ht="25.5">
      <c r="A300" t="s">
        <v>49</v>
      </c>
      <c s="34" t="s">
        <v>795</v>
      </c>
      <c s="34" t="s">
        <v>8767</v>
      </c>
      <c s="35" t="s">
        <v>5</v>
      </c>
      <c s="6" t="s">
        <v>8768</v>
      </c>
      <c s="36" t="s">
        <v>95</v>
      </c>
      <c s="37">
        <v>6.2</v>
      </c>
      <c s="36">
        <v>0</v>
      </c>
      <c s="36">
        <f>ROUND(G300*H300,6)</f>
      </c>
      <c r="L300" s="38">
        <v>0</v>
      </c>
      <c s="32">
        <f>ROUND(ROUND(L300,2)*ROUND(G300,3),2)</f>
      </c>
      <c s="36" t="s">
        <v>529</v>
      </c>
      <c>
        <f>(M300*21)/100</f>
      </c>
      <c t="s">
        <v>27</v>
      </c>
    </row>
    <row r="301" spans="1:5" ht="25.5">
      <c r="A301" s="35" t="s">
        <v>55</v>
      </c>
      <c r="E301" s="39" t="s">
        <v>8768</v>
      </c>
    </row>
    <row r="302" spans="1:5" ht="12.75">
      <c r="A302" s="35" t="s">
        <v>56</v>
      </c>
      <c r="E302" s="40" t="s">
        <v>5</v>
      </c>
    </row>
    <row r="303" spans="1:5" ht="12.75">
      <c r="A303" t="s">
        <v>58</v>
      </c>
      <c r="E303" s="39" t="s">
        <v>5</v>
      </c>
    </row>
    <row r="304" spans="1:16" ht="25.5">
      <c r="A304" t="s">
        <v>49</v>
      </c>
      <c s="34" t="s">
        <v>798</v>
      </c>
      <c s="34" t="s">
        <v>8769</v>
      </c>
      <c s="35" t="s">
        <v>5</v>
      </c>
      <c s="6" t="s">
        <v>8770</v>
      </c>
      <c s="36" t="s">
        <v>95</v>
      </c>
      <c s="37">
        <v>10</v>
      </c>
      <c s="36">
        <v>0</v>
      </c>
      <c s="36">
        <f>ROUND(G304*H304,6)</f>
      </c>
      <c r="L304" s="38">
        <v>0</v>
      </c>
      <c s="32">
        <f>ROUND(ROUND(L304,2)*ROUND(G304,3),2)</f>
      </c>
      <c s="36" t="s">
        <v>529</v>
      </c>
      <c>
        <f>(M304*21)/100</f>
      </c>
      <c t="s">
        <v>27</v>
      </c>
    </row>
    <row r="305" spans="1:5" ht="25.5">
      <c r="A305" s="35" t="s">
        <v>55</v>
      </c>
      <c r="E305" s="39" t="s">
        <v>8770</v>
      </c>
    </row>
    <row r="306" spans="1:5" ht="12.75">
      <c r="A306" s="35" t="s">
        <v>56</v>
      </c>
      <c r="E306" s="40" t="s">
        <v>5</v>
      </c>
    </row>
    <row r="307" spans="1:5" ht="12.75">
      <c r="A307" t="s">
        <v>58</v>
      </c>
      <c r="E307" s="39" t="s">
        <v>5</v>
      </c>
    </row>
    <row r="308" spans="1:13" ht="25.5">
      <c r="A308" t="s">
        <v>3159</v>
      </c>
      <c r="C308" s="31" t="s">
        <v>8771</v>
      </c>
      <c r="E308" s="33" t="s">
        <v>8772</v>
      </c>
      <c r="J308" s="32">
        <f>0+J309+J334+J427+J512</f>
      </c>
      <c s="32">
        <f>0+K309+K334+K427+K512</f>
      </c>
      <c s="32">
        <f>0+L309+L334+L427+L512</f>
      </c>
      <c s="32">
        <f>0+M309+M334+M427+M512</f>
      </c>
    </row>
    <row r="309" spans="1:13" ht="12.75">
      <c r="A309" t="s">
        <v>46</v>
      </c>
      <c r="C309" s="31" t="s">
        <v>795</v>
      </c>
      <c r="E309" s="33" t="s">
        <v>8216</v>
      </c>
      <c r="J309" s="32">
        <f>0</f>
      </c>
      <c s="32">
        <f>0</f>
      </c>
      <c s="32">
        <f>0+L310+L314+L318+L322+L326+L330</f>
      </c>
      <c s="32">
        <f>0+M310+M314+M318+M322+M326+M330</f>
      </c>
    </row>
    <row r="310" spans="1:16" ht="12.75">
      <c r="A310" t="s">
        <v>49</v>
      </c>
      <c s="34" t="s">
        <v>71</v>
      </c>
      <c s="34" t="s">
        <v>8773</v>
      </c>
      <c s="35" t="s">
        <v>5</v>
      </c>
      <c s="6" t="s">
        <v>8774</v>
      </c>
      <c s="36" t="s">
        <v>5413</v>
      </c>
      <c s="37">
        <v>18</v>
      </c>
      <c s="36">
        <v>0</v>
      </c>
      <c s="36">
        <f>ROUND(G310*H310,6)</f>
      </c>
      <c r="L310" s="38">
        <v>0</v>
      </c>
      <c s="32">
        <f>ROUND(ROUND(L310,2)*ROUND(G310,3),2)</f>
      </c>
      <c s="36" t="s">
        <v>529</v>
      </c>
      <c>
        <f>(M310*21)/100</f>
      </c>
      <c t="s">
        <v>27</v>
      </c>
    </row>
    <row r="311" spans="1:5" ht="12.75">
      <c r="A311" s="35" t="s">
        <v>55</v>
      </c>
      <c r="E311" s="39" t="s">
        <v>8774</v>
      </c>
    </row>
    <row r="312" spans="1:5" ht="12.75">
      <c r="A312" s="35" t="s">
        <v>56</v>
      </c>
      <c r="E312" s="40" t="s">
        <v>5</v>
      </c>
    </row>
    <row r="313" spans="1:5" ht="38.25">
      <c r="A313" t="s">
        <v>58</v>
      </c>
      <c r="E313" s="39" t="s">
        <v>8219</v>
      </c>
    </row>
    <row r="314" spans="1:16" ht="12.75">
      <c r="A314" t="s">
        <v>49</v>
      </c>
      <c s="34" t="s">
        <v>27</v>
      </c>
      <c s="34" t="s">
        <v>8217</v>
      </c>
      <c s="35" t="s">
        <v>5</v>
      </c>
      <c s="6" t="s">
        <v>8218</v>
      </c>
      <c s="36" t="s">
        <v>5413</v>
      </c>
      <c s="37">
        <v>6</v>
      </c>
      <c s="36">
        <v>0</v>
      </c>
      <c s="36">
        <f>ROUND(G314*H314,6)</f>
      </c>
      <c r="L314" s="38">
        <v>0</v>
      </c>
      <c s="32">
        <f>ROUND(ROUND(L314,2)*ROUND(G314,3),2)</f>
      </c>
      <c s="36" t="s">
        <v>529</v>
      </c>
      <c>
        <f>(M314*21)/100</f>
      </c>
      <c t="s">
        <v>27</v>
      </c>
    </row>
    <row r="315" spans="1:5" ht="12.75">
      <c r="A315" s="35" t="s">
        <v>55</v>
      </c>
      <c r="E315" s="39" t="s">
        <v>8218</v>
      </c>
    </row>
    <row r="316" spans="1:5" ht="12.75">
      <c r="A316" s="35" t="s">
        <v>56</v>
      </c>
      <c r="E316" s="40" t="s">
        <v>5</v>
      </c>
    </row>
    <row r="317" spans="1:5" ht="38.25">
      <c r="A317" t="s">
        <v>58</v>
      </c>
      <c r="E317" s="39" t="s">
        <v>8219</v>
      </c>
    </row>
    <row r="318" spans="1:16" ht="12.75">
      <c r="A318" t="s">
        <v>49</v>
      </c>
      <c s="34" t="s">
        <v>26</v>
      </c>
      <c s="34" t="s">
        <v>8636</v>
      </c>
      <c s="35" t="s">
        <v>5</v>
      </c>
      <c s="6" t="s">
        <v>8637</v>
      </c>
      <c s="36" t="s">
        <v>95</v>
      </c>
      <c s="37">
        <v>20</v>
      </c>
      <c s="36">
        <v>0</v>
      </c>
      <c s="36">
        <f>ROUND(G318*H318,6)</f>
      </c>
      <c r="L318" s="38">
        <v>0</v>
      </c>
      <c s="32">
        <f>ROUND(ROUND(L318,2)*ROUND(G318,3),2)</f>
      </c>
      <c s="36" t="s">
        <v>529</v>
      </c>
      <c>
        <f>(M318*21)/100</f>
      </c>
      <c t="s">
        <v>27</v>
      </c>
    </row>
    <row r="319" spans="1:5" ht="12.75">
      <c r="A319" s="35" t="s">
        <v>55</v>
      </c>
      <c r="E319" s="39" t="s">
        <v>8637</v>
      </c>
    </row>
    <row r="320" spans="1:5" ht="12.75">
      <c r="A320" s="35" t="s">
        <v>56</v>
      </c>
      <c r="E320" s="40" t="s">
        <v>5</v>
      </c>
    </row>
    <row r="321" spans="1:5" ht="38.25">
      <c r="A321" t="s">
        <v>58</v>
      </c>
      <c r="E321" s="39" t="s">
        <v>8219</v>
      </c>
    </row>
    <row r="322" spans="1:16" ht="12.75">
      <c r="A322" t="s">
        <v>49</v>
      </c>
      <c s="34" t="s">
        <v>87</v>
      </c>
      <c s="34" t="s">
        <v>8638</v>
      </c>
      <c s="35" t="s">
        <v>5</v>
      </c>
      <c s="6" t="s">
        <v>8639</v>
      </c>
      <c s="36" t="s">
        <v>95</v>
      </c>
      <c s="37">
        <v>70</v>
      </c>
      <c s="36">
        <v>0</v>
      </c>
      <c s="36">
        <f>ROUND(G322*H322,6)</f>
      </c>
      <c r="L322" s="38">
        <v>0</v>
      </c>
      <c s="32">
        <f>ROUND(ROUND(L322,2)*ROUND(G322,3),2)</f>
      </c>
      <c s="36" t="s">
        <v>529</v>
      </c>
      <c>
        <f>(M322*21)/100</f>
      </c>
      <c t="s">
        <v>27</v>
      </c>
    </row>
    <row r="323" spans="1:5" ht="12.75">
      <c r="A323" s="35" t="s">
        <v>55</v>
      </c>
      <c r="E323" s="39" t="s">
        <v>8639</v>
      </c>
    </row>
    <row r="324" spans="1:5" ht="12.75">
      <c r="A324" s="35" t="s">
        <v>56</v>
      </c>
      <c r="E324" s="40" t="s">
        <v>5</v>
      </c>
    </row>
    <row r="325" spans="1:5" ht="38.25">
      <c r="A325" t="s">
        <v>58</v>
      </c>
      <c r="E325" s="39" t="s">
        <v>8219</v>
      </c>
    </row>
    <row r="326" spans="1:16" ht="12.75">
      <c r="A326" t="s">
        <v>49</v>
      </c>
      <c s="34" t="s">
        <v>92</v>
      </c>
      <c s="34" t="s">
        <v>8220</v>
      </c>
      <c s="35" t="s">
        <v>5</v>
      </c>
      <c s="6" t="s">
        <v>8221</v>
      </c>
      <c s="36" t="s">
        <v>276</v>
      </c>
      <c s="37">
        <v>12</v>
      </c>
      <c s="36">
        <v>0</v>
      </c>
      <c s="36">
        <f>ROUND(G326*H326,6)</f>
      </c>
      <c r="L326" s="38">
        <v>0</v>
      </c>
      <c s="32">
        <f>ROUND(ROUND(L326,2)*ROUND(G326,3),2)</f>
      </c>
      <c s="36" t="s">
        <v>529</v>
      </c>
      <c>
        <f>(M326*21)/100</f>
      </c>
      <c t="s">
        <v>27</v>
      </c>
    </row>
    <row r="327" spans="1:5" ht="12.75">
      <c r="A327" s="35" t="s">
        <v>55</v>
      </c>
      <c r="E327" s="39" t="s">
        <v>8221</v>
      </c>
    </row>
    <row r="328" spans="1:5" ht="12.75">
      <c r="A328" s="35" t="s">
        <v>56</v>
      </c>
      <c r="E328" s="40" t="s">
        <v>5</v>
      </c>
    </row>
    <row r="329" spans="1:5" ht="38.25">
      <c r="A329" t="s">
        <v>58</v>
      </c>
      <c r="E329" s="39" t="s">
        <v>8219</v>
      </c>
    </row>
    <row r="330" spans="1:16" ht="12.75">
      <c r="A330" t="s">
        <v>49</v>
      </c>
      <c s="34" t="s">
        <v>97</v>
      </c>
      <c s="34" t="s">
        <v>8222</v>
      </c>
      <c s="35" t="s">
        <v>5</v>
      </c>
      <c s="6" t="s">
        <v>8223</v>
      </c>
      <c s="36" t="s">
        <v>5413</v>
      </c>
      <c s="37">
        <v>8</v>
      </c>
      <c s="36">
        <v>0</v>
      </c>
      <c s="36">
        <f>ROUND(G330*H330,6)</f>
      </c>
      <c r="L330" s="38">
        <v>0</v>
      </c>
      <c s="32">
        <f>ROUND(ROUND(L330,2)*ROUND(G330,3),2)</f>
      </c>
      <c s="36" t="s">
        <v>529</v>
      </c>
      <c>
        <f>(M330*21)/100</f>
      </c>
      <c t="s">
        <v>27</v>
      </c>
    </row>
    <row r="331" spans="1:5" ht="12.75">
      <c r="A331" s="35" t="s">
        <v>55</v>
      </c>
      <c r="E331" s="39" t="s">
        <v>8223</v>
      </c>
    </row>
    <row r="332" spans="1:5" ht="12.75">
      <c r="A332" s="35" t="s">
        <v>56</v>
      </c>
      <c r="E332" s="40" t="s">
        <v>5</v>
      </c>
    </row>
    <row r="333" spans="1:5" ht="38.25">
      <c r="A333" t="s">
        <v>58</v>
      </c>
      <c r="E333" s="39" t="s">
        <v>8219</v>
      </c>
    </row>
    <row r="334" spans="1:13" ht="12.75">
      <c r="A334" t="s">
        <v>46</v>
      </c>
      <c r="C334" s="31" t="s">
        <v>1446</v>
      </c>
      <c r="E334" s="33" t="s">
        <v>1447</v>
      </c>
      <c r="J334" s="32">
        <f>0</f>
      </c>
      <c s="32">
        <f>0</f>
      </c>
      <c s="32">
        <f>0+L335+L339+L343+L347+L351+L355+L359+L363+L367+L371+L375+L379+L383+L387+L391+L395+L399+L403+L407+L411+L415+L419+L423</f>
      </c>
      <c s="32">
        <f>0+M335+M339+M343+M347+M351+M355+M359+M363+M367+M371+M375+M379+M383+M387+M391+M395+M399+M403+M407+M411+M415+M419+M423</f>
      </c>
    </row>
    <row r="335" spans="1:16" ht="12.75">
      <c r="A335" t="s">
        <v>49</v>
      </c>
      <c s="34" t="s">
        <v>85</v>
      </c>
      <c s="34" t="s">
        <v>8775</v>
      </c>
      <c s="35" t="s">
        <v>5</v>
      </c>
      <c s="6" t="s">
        <v>8776</v>
      </c>
      <c s="36" t="s">
        <v>95</v>
      </c>
      <c s="37">
        <v>38</v>
      </c>
      <c s="36">
        <v>0</v>
      </c>
      <c s="36">
        <f>ROUND(G335*H335,6)</f>
      </c>
      <c r="L335" s="38">
        <v>0</v>
      </c>
      <c s="32">
        <f>ROUND(ROUND(L335,2)*ROUND(G335,3),2)</f>
      </c>
      <c s="36" t="s">
        <v>529</v>
      </c>
      <c>
        <f>(M335*21)/100</f>
      </c>
      <c t="s">
        <v>27</v>
      </c>
    </row>
    <row r="336" spans="1:5" ht="12.75">
      <c r="A336" s="35" t="s">
        <v>55</v>
      </c>
      <c r="E336" s="39" t="s">
        <v>8776</v>
      </c>
    </row>
    <row r="337" spans="1:5" ht="12.75">
      <c r="A337" s="35" t="s">
        <v>56</v>
      </c>
      <c r="E337" s="40" t="s">
        <v>5</v>
      </c>
    </row>
    <row r="338" spans="1:5" ht="38.25">
      <c r="A338" t="s">
        <v>58</v>
      </c>
      <c r="E338" s="39" t="s">
        <v>8219</v>
      </c>
    </row>
    <row r="339" spans="1:16" ht="12.75">
      <c r="A339" t="s">
        <v>49</v>
      </c>
      <c s="34" t="s">
        <v>104</v>
      </c>
      <c s="34" t="s">
        <v>8777</v>
      </c>
      <c s="35" t="s">
        <v>5</v>
      </c>
      <c s="6" t="s">
        <v>8778</v>
      </c>
      <c s="36" t="s">
        <v>5413</v>
      </c>
      <c s="37">
        <v>3</v>
      </c>
      <c s="36">
        <v>0</v>
      </c>
      <c s="36">
        <f>ROUND(G339*H339,6)</f>
      </c>
      <c r="L339" s="38">
        <v>0</v>
      </c>
      <c s="32">
        <f>ROUND(ROUND(L339,2)*ROUND(G339,3),2)</f>
      </c>
      <c s="36" t="s">
        <v>529</v>
      </c>
      <c>
        <f>(M339*21)/100</f>
      </c>
      <c t="s">
        <v>27</v>
      </c>
    </row>
    <row r="340" spans="1:5" ht="12.75">
      <c r="A340" s="35" t="s">
        <v>55</v>
      </c>
      <c r="E340" s="39" t="s">
        <v>8778</v>
      </c>
    </row>
    <row r="341" spans="1:5" ht="12.75">
      <c r="A341" s="35" t="s">
        <v>56</v>
      </c>
      <c r="E341" s="40" t="s">
        <v>5</v>
      </c>
    </row>
    <row r="342" spans="1:5" ht="38.25">
      <c r="A342" t="s">
        <v>58</v>
      </c>
      <c r="E342" s="39" t="s">
        <v>8219</v>
      </c>
    </row>
    <row r="343" spans="1:16" ht="12.75">
      <c r="A343" t="s">
        <v>49</v>
      </c>
      <c s="34" t="s">
        <v>108</v>
      </c>
      <c s="34" t="s">
        <v>8779</v>
      </c>
      <c s="35" t="s">
        <v>5</v>
      </c>
      <c s="6" t="s">
        <v>8780</v>
      </c>
      <c s="36" t="s">
        <v>5413</v>
      </c>
      <c s="37">
        <v>2</v>
      </c>
      <c s="36">
        <v>0</v>
      </c>
      <c s="36">
        <f>ROUND(G343*H343,6)</f>
      </c>
      <c r="L343" s="38">
        <v>0</v>
      </c>
      <c s="32">
        <f>ROUND(ROUND(L343,2)*ROUND(G343,3),2)</f>
      </c>
      <c s="36" t="s">
        <v>529</v>
      </c>
      <c>
        <f>(M343*21)/100</f>
      </c>
      <c t="s">
        <v>27</v>
      </c>
    </row>
    <row r="344" spans="1:5" ht="12.75">
      <c r="A344" s="35" t="s">
        <v>55</v>
      </c>
      <c r="E344" s="39" t="s">
        <v>8780</v>
      </c>
    </row>
    <row r="345" spans="1:5" ht="12.75">
      <c r="A345" s="35" t="s">
        <v>56</v>
      </c>
      <c r="E345" s="40" t="s">
        <v>5</v>
      </c>
    </row>
    <row r="346" spans="1:5" ht="38.25">
      <c r="A346" t="s">
        <v>58</v>
      </c>
      <c r="E346" s="39" t="s">
        <v>8219</v>
      </c>
    </row>
    <row r="347" spans="1:16" ht="12.75">
      <c r="A347" t="s">
        <v>49</v>
      </c>
      <c s="34" t="s">
        <v>112</v>
      </c>
      <c s="34" t="s">
        <v>8226</v>
      </c>
      <c s="35" t="s">
        <v>5</v>
      </c>
      <c s="6" t="s">
        <v>8227</v>
      </c>
      <c s="36" t="s">
        <v>5413</v>
      </c>
      <c s="37">
        <v>3</v>
      </c>
      <c s="36">
        <v>0</v>
      </c>
      <c s="36">
        <f>ROUND(G347*H347,6)</f>
      </c>
      <c r="L347" s="38">
        <v>0</v>
      </c>
      <c s="32">
        <f>ROUND(ROUND(L347,2)*ROUND(G347,3),2)</f>
      </c>
      <c s="36" t="s">
        <v>529</v>
      </c>
      <c>
        <f>(M347*21)/100</f>
      </c>
      <c t="s">
        <v>27</v>
      </c>
    </row>
    <row r="348" spans="1:5" ht="12.75">
      <c r="A348" s="35" t="s">
        <v>55</v>
      </c>
      <c r="E348" s="39" t="s">
        <v>8227</v>
      </c>
    </row>
    <row r="349" spans="1:5" ht="12.75">
      <c r="A349" s="35" t="s">
        <v>56</v>
      </c>
      <c r="E349" s="40" t="s">
        <v>5</v>
      </c>
    </row>
    <row r="350" spans="1:5" ht="38.25">
      <c r="A350" t="s">
        <v>58</v>
      </c>
      <c r="E350" s="39" t="s">
        <v>8219</v>
      </c>
    </row>
    <row r="351" spans="1:16" ht="12.75">
      <c r="A351" t="s">
        <v>49</v>
      </c>
      <c s="34" t="s">
        <v>116</v>
      </c>
      <c s="34" t="s">
        <v>8781</v>
      </c>
      <c s="35" t="s">
        <v>5</v>
      </c>
      <c s="6" t="s">
        <v>8782</v>
      </c>
      <c s="36" t="s">
        <v>5413</v>
      </c>
      <c s="37">
        <v>6</v>
      </c>
      <c s="36">
        <v>0</v>
      </c>
      <c s="36">
        <f>ROUND(G351*H351,6)</f>
      </c>
      <c r="L351" s="38">
        <v>0</v>
      </c>
      <c s="32">
        <f>ROUND(ROUND(L351,2)*ROUND(G351,3),2)</f>
      </c>
      <c s="36" t="s">
        <v>529</v>
      </c>
      <c>
        <f>(M351*21)/100</f>
      </c>
      <c t="s">
        <v>27</v>
      </c>
    </row>
    <row r="352" spans="1:5" ht="12.75">
      <c r="A352" s="35" t="s">
        <v>55</v>
      </c>
      <c r="E352" s="39" t="s">
        <v>8782</v>
      </c>
    </row>
    <row r="353" spans="1:5" ht="12.75">
      <c r="A353" s="35" t="s">
        <v>56</v>
      </c>
      <c r="E353" s="40" t="s">
        <v>5</v>
      </c>
    </row>
    <row r="354" spans="1:5" ht="38.25">
      <c r="A354" t="s">
        <v>58</v>
      </c>
      <c r="E354" s="39" t="s">
        <v>8219</v>
      </c>
    </row>
    <row r="355" spans="1:16" ht="12.75">
      <c r="A355" t="s">
        <v>49</v>
      </c>
      <c s="34" t="s">
        <v>120</v>
      </c>
      <c s="34" t="s">
        <v>8783</v>
      </c>
      <c s="35" t="s">
        <v>5</v>
      </c>
      <c s="6" t="s">
        <v>8784</v>
      </c>
      <c s="36" t="s">
        <v>5413</v>
      </c>
      <c s="37">
        <v>2</v>
      </c>
      <c s="36">
        <v>0</v>
      </c>
      <c s="36">
        <f>ROUND(G355*H355,6)</f>
      </c>
      <c r="L355" s="38">
        <v>0</v>
      </c>
      <c s="32">
        <f>ROUND(ROUND(L355,2)*ROUND(G355,3),2)</f>
      </c>
      <c s="36" t="s">
        <v>529</v>
      </c>
      <c>
        <f>(M355*21)/100</f>
      </c>
      <c t="s">
        <v>27</v>
      </c>
    </row>
    <row r="356" spans="1:5" ht="12.75">
      <c r="A356" s="35" t="s">
        <v>55</v>
      </c>
      <c r="E356" s="39" t="s">
        <v>8784</v>
      </c>
    </row>
    <row r="357" spans="1:5" ht="12.75">
      <c r="A357" s="35" t="s">
        <v>56</v>
      </c>
      <c r="E357" s="40" t="s">
        <v>5</v>
      </c>
    </row>
    <row r="358" spans="1:5" ht="38.25">
      <c r="A358" t="s">
        <v>58</v>
      </c>
      <c r="E358" s="39" t="s">
        <v>8219</v>
      </c>
    </row>
    <row r="359" spans="1:16" ht="12.75">
      <c r="A359" t="s">
        <v>49</v>
      </c>
      <c s="34" t="s">
        <v>126</v>
      </c>
      <c s="34" t="s">
        <v>8228</v>
      </c>
      <c s="35" t="s">
        <v>5</v>
      </c>
      <c s="6" t="s">
        <v>8229</v>
      </c>
      <c s="36" t="s">
        <v>1908</v>
      </c>
      <c s="37">
        <v>3</v>
      </c>
      <c s="36">
        <v>0</v>
      </c>
      <c s="36">
        <f>ROUND(G359*H359,6)</f>
      </c>
      <c r="L359" s="38">
        <v>0</v>
      </c>
      <c s="32">
        <f>ROUND(ROUND(L359,2)*ROUND(G359,3),2)</f>
      </c>
      <c s="36" t="s">
        <v>529</v>
      </c>
      <c>
        <f>(M359*21)/100</f>
      </c>
      <c t="s">
        <v>27</v>
      </c>
    </row>
    <row r="360" spans="1:5" ht="12.75">
      <c r="A360" s="35" t="s">
        <v>55</v>
      </c>
      <c r="E360" s="39" t="s">
        <v>8229</v>
      </c>
    </row>
    <row r="361" spans="1:5" ht="12.75">
      <c r="A361" s="35" t="s">
        <v>56</v>
      </c>
      <c r="E361" s="40" t="s">
        <v>5</v>
      </c>
    </row>
    <row r="362" spans="1:5" ht="38.25">
      <c r="A362" t="s">
        <v>58</v>
      </c>
      <c r="E362" s="39" t="s">
        <v>8219</v>
      </c>
    </row>
    <row r="363" spans="1:16" ht="12.75">
      <c r="A363" t="s">
        <v>49</v>
      </c>
      <c s="34" t="s">
        <v>130</v>
      </c>
      <c s="34" t="s">
        <v>8230</v>
      </c>
      <c s="35" t="s">
        <v>5</v>
      </c>
      <c s="6" t="s">
        <v>8231</v>
      </c>
      <c s="36" t="s">
        <v>5413</v>
      </c>
      <c s="37">
        <v>3</v>
      </c>
      <c s="36">
        <v>0</v>
      </c>
      <c s="36">
        <f>ROUND(G363*H363,6)</f>
      </c>
      <c r="L363" s="38">
        <v>0</v>
      </c>
      <c s="32">
        <f>ROUND(ROUND(L363,2)*ROUND(G363,3),2)</f>
      </c>
      <c s="36" t="s">
        <v>529</v>
      </c>
      <c>
        <f>(M363*21)/100</f>
      </c>
      <c t="s">
        <v>27</v>
      </c>
    </row>
    <row r="364" spans="1:5" ht="12.75">
      <c r="A364" s="35" t="s">
        <v>55</v>
      </c>
      <c r="E364" s="39" t="s">
        <v>8231</v>
      </c>
    </row>
    <row r="365" spans="1:5" ht="12.75">
      <c r="A365" s="35" t="s">
        <v>56</v>
      </c>
      <c r="E365" s="40" t="s">
        <v>5</v>
      </c>
    </row>
    <row r="366" spans="1:5" ht="38.25">
      <c r="A366" t="s">
        <v>58</v>
      </c>
      <c r="E366" s="39" t="s">
        <v>8219</v>
      </c>
    </row>
    <row r="367" spans="1:16" ht="12.75">
      <c r="A367" t="s">
        <v>49</v>
      </c>
      <c s="34" t="s">
        <v>134</v>
      </c>
      <c s="34" t="s">
        <v>8232</v>
      </c>
      <c s="35" t="s">
        <v>5</v>
      </c>
      <c s="6" t="s">
        <v>8233</v>
      </c>
      <c s="36" t="s">
        <v>5413</v>
      </c>
      <c s="37">
        <v>180</v>
      </c>
      <c s="36">
        <v>0</v>
      </c>
      <c s="36">
        <f>ROUND(G367*H367,6)</f>
      </c>
      <c r="L367" s="38">
        <v>0</v>
      </c>
      <c s="32">
        <f>ROUND(ROUND(L367,2)*ROUND(G367,3),2)</f>
      </c>
      <c s="36" t="s">
        <v>529</v>
      </c>
      <c>
        <f>(M367*21)/100</f>
      </c>
      <c t="s">
        <v>27</v>
      </c>
    </row>
    <row r="368" spans="1:5" ht="12.75">
      <c r="A368" s="35" t="s">
        <v>55</v>
      </c>
      <c r="E368" s="39" t="s">
        <v>8273</v>
      </c>
    </row>
    <row r="369" spans="1:5" ht="12.75">
      <c r="A369" s="35" t="s">
        <v>56</v>
      </c>
      <c r="E369" s="40" t="s">
        <v>5</v>
      </c>
    </row>
    <row r="370" spans="1:5" ht="38.25">
      <c r="A370" t="s">
        <v>58</v>
      </c>
      <c r="E370" s="39" t="s">
        <v>8219</v>
      </c>
    </row>
    <row r="371" spans="1:16" ht="12.75">
      <c r="A371" t="s">
        <v>49</v>
      </c>
      <c s="34" t="s">
        <v>138</v>
      </c>
      <c s="34" t="s">
        <v>8234</v>
      </c>
      <c s="35" t="s">
        <v>5</v>
      </c>
      <c s="6" t="s">
        <v>8235</v>
      </c>
      <c s="36" t="s">
        <v>5413</v>
      </c>
      <c s="37">
        <v>1</v>
      </c>
      <c s="36">
        <v>0</v>
      </c>
      <c s="36">
        <f>ROUND(G371*H371,6)</f>
      </c>
      <c r="L371" s="38">
        <v>0</v>
      </c>
      <c s="32">
        <f>ROUND(ROUND(L371,2)*ROUND(G371,3),2)</f>
      </c>
      <c s="36" t="s">
        <v>529</v>
      </c>
      <c>
        <f>(M371*21)/100</f>
      </c>
      <c t="s">
        <v>27</v>
      </c>
    </row>
    <row r="372" spans="1:5" ht="12.75">
      <c r="A372" s="35" t="s">
        <v>55</v>
      </c>
      <c r="E372" s="39" t="s">
        <v>8235</v>
      </c>
    </row>
    <row r="373" spans="1:5" ht="12.75">
      <c r="A373" s="35" t="s">
        <v>56</v>
      </c>
      <c r="E373" s="40" t="s">
        <v>5</v>
      </c>
    </row>
    <row r="374" spans="1:5" ht="38.25">
      <c r="A374" t="s">
        <v>58</v>
      </c>
      <c r="E374" s="39" t="s">
        <v>8219</v>
      </c>
    </row>
    <row r="375" spans="1:16" ht="12.75">
      <c r="A375" t="s">
        <v>49</v>
      </c>
      <c s="34" t="s">
        <v>142</v>
      </c>
      <c s="34" t="s">
        <v>8236</v>
      </c>
      <c s="35" t="s">
        <v>5</v>
      </c>
      <c s="6" t="s">
        <v>8237</v>
      </c>
      <c s="36" t="s">
        <v>276</v>
      </c>
      <c s="37">
        <v>6</v>
      </c>
      <c s="36">
        <v>0</v>
      </c>
      <c s="36">
        <f>ROUND(G375*H375,6)</f>
      </c>
      <c r="L375" s="38">
        <v>0</v>
      </c>
      <c s="32">
        <f>ROUND(ROUND(L375,2)*ROUND(G375,3),2)</f>
      </c>
      <c s="36" t="s">
        <v>529</v>
      </c>
      <c>
        <f>(M375*21)/100</f>
      </c>
      <c t="s">
        <v>27</v>
      </c>
    </row>
    <row r="376" spans="1:5" ht="12.75">
      <c r="A376" s="35" t="s">
        <v>55</v>
      </c>
      <c r="E376" s="39" t="s">
        <v>8237</v>
      </c>
    </row>
    <row r="377" spans="1:5" ht="12.75">
      <c r="A377" s="35" t="s">
        <v>56</v>
      </c>
      <c r="E377" s="40" t="s">
        <v>5</v>
      </c>
    </row>
    <row r="378" spans="1:5" ht="38.25">
      <c r="A378" t="s">
        <v>58</v>
      </c>
      <c r="E378" s="39" t="s">
        <v>8219</v>
      </c>
    </row>
    <row r="379" spans="1:16" ht="12.75">
      <c r="A379" t="s">
        <v>49</v>
      </c>
      <c s="34" t="s">
        <v>146</v>
      </c>
      <c s="34" t="s">
        <v>8785</v>
      </c>
      <c s="35" t="s">
        <v>5</v>
      </c>
      <c s="6" t="s">
        <v>8248</v>
      </c>
      <c s="36" t="s">
        <v>95</v>
      </c>
      <c s="37">
        <v>18</v>
      </c>
      <c s="36">
        <v>0</v>
      </c>
      <c s="36">
        <f>ROUND(G379*H379,6)</f>
      </c>
      <c r="L379" s="38">
        <v>0</v>
      </c>
      <c s="32">
        <f>ROUND(ROUND(L379,2)*ROUND(G379,3),2)</f>
      </c>
      <c s="36" t="s">
        <v>529</v>
      </c>
      <c>
        <f>(M379*21)/100</f>
      </c>
      <c t="s">
        <v>27</v>
      </c>
    </row>
    <row r="380" spans="1:5" ht="12.75">
      <c r="A380" s="35" t="s">
        <v>55</v>
      </c>
      <c r="E380" s="39" t="s">
        <v>8248</v>
      </c>
    </row>
    <row r="381" spans="1:5" ht="12.75">
      <c r="A381" s="35" t="s">
        <v>56</v>
      </c>
      <c r="E381" s="40" t="s">
        <v>5</v>
      </c>
    </row>
    <row r="382" spans="1:5" ht="38.25">
      <c r="A382" t="s">
        <v>58</v>
      </c>
      <c r="E382" s="39" t="s">
        <v>8219</v>
      </c>
    </row>
    <row r="383" spans="1:16" ht="12.75">
      <c r="A383" t="s">
        <v>49</v>
      </c>
      <c s="34" t="s">
        <v>150</v>
      </c>
      <c s="34" t="s">
        <v>8238</v>
      </c>
      <c s="35" t="s">
        <v>5</v>
      </c>
      <c s="6" t="s">
        <v>8239</v>
      </c>
      <c s="36" t="s">
        <v>276</v>
      </c>
      <c s="37">
        <v>2</v>
      </c>
      <c s="36">
        <v>0</v>
      </c>
      <c s="36">
        <f>ROUND(G383*H383,6)</f>
      </c>
      <c r="L383" s="38">
        <v>0</v>
      </c>
      <c s="32">
        <f>ROUND(ROUND(L383,2)*ROUND(G383,3),2)</f>
      </c>
      <c s="36" t="s">
        <v>529</v>
      </c>
      <c>
        <f>(M383*21)/100</f>
      </c>
      <c t="s">
        <v>27</v>
      </c>
    </row>
    <row r="384" spans="1:5" ht="12.75">
      <c r="A384" s="35" t="s">
        <v>55</v>
      </c>
      <c r="E384" s="39" t="s">
        <v>8239</v>
      </c>
    </row>
    <row r="385" spans="1:5" ht="12.75">
      <c r="A385" s="35" t="s">
        <v>56</v>
      </c>
      <c r="E385" s="40" t="s">
        <v>5</v>
      </c>
    </row>
    <row r="386" spans="1:5" ht="38.25">
      <c r="A386" t="s">
        <v>58</v>
      </c>
      <c r="E386" s="39" t="s">
        <v>8219</v>
      </c>
    </row>
    <row r="387" spans="1:16" ht="12.75">
      <c r="A387" t="s">
        <v>49</v>
      </c>
      <c s="34" t="s">
        <v>153</v>
      </c>
      <c s="34" t="s">
        <v>8240</v>
      </c>
      <c s="35" t="s">
        <v>5</v>
      </c>
      <c s="6" t="s">
        <v>8241</v>
      </c>
      <c s="36" t="s">
        <v>5413</v>
      </c>
      <c s="37">
        <v>3</v>
      </c>
      <c s="36">
        <v>0</v>
      </c>
      <c s="36">
        <f>ROUND(G387*H387,6)</f>
      </c>
      <c r="L387" s="38">
        <v>0</v>
      </c>
      <c s="32">
        <f>ROUND(ROUND(L387,2)*ROUND(G387,3),2)</f>
      </c>
      <c s="36" t="s">
        <v>529</v>
      </c>
      <c>
        <f>(M387*21)/100</f>
      </c>
      <c t="s">
        <v>27</v>
      </c>
    </row>
    <row r="388" spans="1:5" ht="12.75">
      <c r="A388" s="35" t="s">
        <v>55</v>
      </c>
      <c r="E388" s="39" t="s">
        <v>8241</v>
      </c>
    </row>
    <row r="389" spans="1:5" ht="12.75">
      <c r="A389" s="35" t="s">
        <v>56</v>
      </c>
      <c r="E389" s="40" t="s">
        <v>5</v>
      </c>
    </row>
    <row r="390" spans="1:5" ht="38.25">
      <c r="A390" t="s">
        <v>58</v>
      </c>
      <c r="E390" s="39" t="s">
        <v>8219</v>
      </c>
    </row>
    <row r="391" spans="1:16" ht="12.75">
      <c r="A391" t="s">
        <v>49</v>
      </c>
      <c s="34" t="s">
        <v>157</v>
      </c>
      <c s="34" t="s">
        <v>8242</v>
      </c>
      <c s="35" t="s">
        <v>5</v>
      </c>
      <c s="6" t="s">
        <v>8243</v>
      </c>
      <c s="36" t="s">
        <v>5413</v>
      </c>
      <c s="37">
        <v>1</v>
      </c>
      <c s="36">
        <v>0</v>
      </c>
      <c s="36">
        <f>ROUND(G391*H391,6)</f>
      </c>
      <c r="L391" s="38">
        <v>0</v>
      </c>
      <c s="32">
        <f>ROUND(ROUND(L391,2)*ROUND(G391,3),2)</f>
      </c>
      <c s="36" t="s">
        <v>529</v>
      </c>
      <c>
        <f>(M391*21)/100</f>
      </c>
      <c t="s">
        <v>27</v>
      </c>
    </row>
    <row r="392" spans="1:5" ht="12.75">
      <c r="A392" s="35" t="s">
        <v>55</v>
      </c>
      <c r="E392" s="39" t="s">
        <v>8243</v>
      </c>
    </row>
    <row r="393" spans="1:5" ht="12.75">
      <c r="A393" s="35" t="s">
        <v>56</v>
      </c>
      <c r="E393" s="40" t="s">
        <v>5</v>
      </c>
    </row>
    <row r="394" spans="1:5" ht="38.25">
      <c r="A394" t="s">
        <v>58</v>
      </c>
      <c r="E394" s="39" t="s">
        <v>8219</v>
      </c>
    </row>
    <row r="395" spans="1:16" ht="12.75">
      <c r="A395" t="s">
        <v>49</v>
      </c>
      <c s="34" t="s">
        <v>161</v>
      </c>
      <c s="34" t="s">
        <v>8244</v>
      </c>
      <c s="35" t="s">
        <v>5</v>
      </c>
      <c s="6" t="s">
        <v>8786</v>
      </c>
      <c s="36" t="s">
        <v>5413</v>
      </c>
      <c s="37">
        <v>2</v>
      </c>
      <c s="36">
        <v>0</v>
      </c>
      <c s="36">
        <f>ROUND(G395*H395,6)</f>
      </c>
      <c r="L395" s="38">
        <v>0</v>
      </c>
      <c s="32">
        <f>ROUND(ROUND(L395,2)*ROUND(G395,3),2)</f>
      </c>
      <c s="36" t="s">
        <v>529</v>
      </c>
      <c>
        <f>(M395*21)/100</f>
      </c>
      <c t="s">
        <v>27</v>
      </c>
    </row>
    <row r="396" spans="1:5" ht="12.75">
      <c r="A396" s="35" t="s">
        <v>55</v>
      </c>
      <c r="E396" s="39" t="s">
        <v>8786</v>
      </c>
    </row>
    <row r="397" spans="1:5" ht="12.75">
      <c r="A397" s="35" t="s">
        <v>56</v>
      </c>
      <c r="E397" s="40" t="s">
        <v>5</v>
      </c>
    </row>
    <row r="398" spans="1:5" ht="38.25">
      <c r="A398" t="s">
        <v>58</v>
      </c>
      <c r="E398" s="39" t="s">
        <v>8219</v>
      </c>
    </row>
    <row r="399" spans="1:16" ht="12.75">
      <c r="A399" t="s">
        <v>49</v>
      </c>
      <c s="34" t="s">
        <v>165</v>
      </c>
      <c s="34" t="s">
        <v>8247</v>
      </c>
      <c s="35" t="s">
        <v>5</v>
      </c>
      <c s="6" t="s">
        <v>8787</v>
      </c>
      <c s="36" t="s">
        <v>5413</v>
      </c>
      <c s="37">
        <v>2</v>
      </c>
      <c s="36">
        <v>0</v>
      </c>
      <c s="36">
        <f>ROUND(G399*H399,6)</f>
      </c>
      <c r="L399" s="38">
        <v>0</v>
      </c>
      <c s="32">
        <f>ROUND(ROUND(L399,2)*ROUND(G399,3),2)</f>
      </c>
      <c s="36" t="s">
        <v>529</v>
      </c>
      <c>
        <f>(M399*21)/100</f>
      </c>
      <c t="s">
        <v>27</v>
      </c>
    </row>
    <row r="400" spans="1:5" ht="12.75">
      <c r="A400" s="35" t="s">
        <v>55</v>
      </c>
      <c r="E400" s="39" t="s">
        <v>8787</v>
      </c>
    </row>
    <row r="401" spans="1:5" ht="12.75">
      <c r="A401" s="35" t="s">
        <v>56</v>
      </c>
      <c r="E401" s="40" t="s">
        <v>5</v>
      </c>
    </row>
    <row r="402" spans="1:5" ht="38.25">
      <c r="A402" t="s">
        <v>58</v>
      </c>
      <c r="E402" s="39" t="s">
        <v>8219</v>
      </c>
    </row>
    <row r="403" spans="1:16" ht="12.75">
      <c r="A403" t="s">
        <v>49</v>
      </c>
      <c s="34" t="s">
        <v>169</v>
      </c>
      <c s="34" t="s">
        <v>8788</v>
      </c>
      <c s="35" t="s">
        <v>5</v>
      </c>
      <c s="6" t="s">
        <v>8789</v>
      </c>
      <c s="36" t="s">
        <v>5413</v>
      </c>
      <c s="37">
        <v>18</v>
      </c>
      <c s="36">
        <v>0</v>
      </c>
      <c s="36">
        <f>ROUND(G403*H403,6)</f>
      </c>
      <c r="L403" s="38">
        <v>0</v>
      </c>
      <c s="32">
        <f>ROUND(ROUND(L403,2)*ROUND(G403,3),2)</f>
      </c>
      <c s="36" t="s">
        <v>529</v>
      </c>
      <c>
        <f>(M403*21)/100</f>
      </c>
      <c t="s">
        <v>27</v>
      </c>
    </row>
    <row r="404" spans="1:5" ht="12.75">
      <c r="A404" s="35" t="s">
        <v>55</v>
      </c>
      <c r="E404" s="39" t="s">
        <v>8789</v>
      </c>
    </row>
    <row r="405" spans="1:5" ht="12.75">
      <c r="A405" s="35" t="s">
        <v>56</v>
      </c>
      <c r="E405" s="40" t="s">
        <v>5</v>
      </c>
    </row>
    <row r="406" spans="1:5" ht="38.25">
      <c r="A406" t="s">
        <v>58</v>
      </c>
      <c r="E406" s="39" t="s">
        <v>8219</v>
      </c>
    </row>
    <row r="407" spans="1:16" ht="12.75">
      <c r="A407" t="s">
        <v>49</v>
      </c>
      <c s="34" t="s">
        <v>173</v>
      </c>
      <c s="34" t="s">
        <v>8790</v>
      </c>
      <c s="35" t="s">
        <v>5</v>
      </c>
      <c s="6" t="s">
        <v>8791</v>
      </c>
      <c s="36" t="s">
        <v>5413</v>
      </c>
      <c s="37">
        <v>4</v>
      </c>
      <c s="36">
        <v>0</v>
      </c>
      <c s="36">
        <f>ROUND(G407*H407,6)</f>
      </c>
      <c r="L407" s="38">
        <v>0</v>
      </c>
      <c s="32">
        <f>ROUND(ROUND(L407,2)*ROUND(G407,3),2)</f>
      </c>
      <c s="36" t="s">
        <v>529</v>
      </c>
      <c>
        <f>(M407*21)/100</f>
      </c>
      <c t="s">
        <v>27</v>
      </c>
    </row>
    <row r="408" spans="1:5" ht="12.75">
      <c r="A408" s="35" t="s">
        <v>55</v>
      </c>
      <c r="E408" s="39" t="s">
        <v>8791</v>
      </c>
    </row>
    <row r="409" spans="1:5" ht="12.75">
      <c r="A409" s="35" t="s">
        <v>56</v>
      </c>
      <c r="E409" s="40" t="s">
        <v>5</v>
      </c>
    </row>
    <row r="410" spans="1:5" ht="38.25">
      <c r="A410" t="s">
        <v>58</v>
      </c>
      <c r="E410" s="39" t="s">
        <v>8219</v>
      </c>
    </row>
    <row r="411" spans="1:16" ht="12.75">
      <c r="A411" t="s">
        <v>49</v>
      </c>
      <c s="34" t="s">
        <v>177</v>
      </c>
      <c s="34" t="s">
        <v>8792</v>
      </c>
      <c s="35" t="s">
        <v>5</v>
      </c>
      <c s="6" t="s">
        <v>8793</v>
      </c>
      <c s="36" t="s">
        <v>5413</v>
      </c>
      <c s="37">
        <v>6</v>
      </c>
      <c s="36">
        <v>0</v>
      </c>
      <c s="36">
        <f>ROUND(G411*H411,6)</f>
      </c>
      <c r="L411" s="38">
        <v>0</v>
      </c>
      <c s="32">
        <f>ROUND(ROUND(L411,2)*ROUND(G411,3),2)</f>
      </c>
      <c s="36" t="s">
        <v>529</v>
      </c>
      <c>
        <f>(M411*21)/100</f>
      </c>
      <c t="s">
        <v>27</v>
      </c>
    </row>
    <row r="412" spans="1:5" ht="12.75">
      <c r="A412" s="35" t="s">
        <v>55</v>
      </c>
      <c r="E412" s="39" t="s">
        <v>8793</v>
      </c>
    </row>
    <row r="413" spans="1:5" ht="12.75">
      <c r="A413" s="35" t="s">
        <v>56</v>
      </c>
      <c r="E413" s="40" t="s">
        <v>5</v>
      </c>
    </row>
    <row r="414" spans="1:5" ht="38.25">
      <c r="A414" t="s">
        <v>58</v>
      </c>
      <c r="E414" s="39" t="s">
        <v>8219</v>
      </c>
    </row>
    <row r="415" spans="1:16" ht="12.75">
      <c r="A415" t="s">
        <v>49</v>
      </c>
      <c s="34" t="s">
        <v>181</v>
      </c>
      <c s="34" t="s">
        <v>8794</v>
      </c>
      <c s="35" t="s">
        <v>5</v>
      </c>
      <c s="6" t="s">
        <v>8795</v>
      </c>
      <c s="36" t="s">
        <v>5413</v>
      </c>
      <c s="37">
        <v>6</v>
      </c>
      <c s="36">
        <v>0</v>
      </c>
      <c s="36">
        <f>ROUND(G415*H415,6)</f>
      </c>
      <c r="L415" s="38">
        <v>0</v>
      </c>
      <c s="32">
        <f>ROUND(ROUND(L415,2)*ROUND(G415,3),2)</f>
      </c>
      <c s="36" t="s">
        <v>529</v>
      </c>
      <c>
        <f>(M415*21)/100</f>
      </c>
      <c t="s">
        <v>27</v>
      </c>
    </row>
    <row r="416" spans="1:5" ht="12.75">
      <c r="A416" s="35" t="s">
        <v>55</v>
      </c>
      <c r="E416" s="39" t="s">
        <v>8795</v>
      </c>
    </row>
    <row r="417" spans="1:5" ht="12.75">
      <c r="A417" s="35" t="s">
        <v>56</v>
      </c>
      <c r="E417" s="40" t="s">
        <v>5</v>
      </c>
    </row>
    <row r="418" spans="1:5" ht="38.25">
      <c r="A418" t="s">
        <v>58</v>
      </c>
      <c r="E418" s="39" t="s">
        <v>8219</v>
      </c>
    </row>
    <row r="419" spans="1:16" ht="12.75">
      <c r="A419" t="s">
        <v>49</v>
      </c>
      <c s="34" t="s">
        <v>185</v>
      </c>
      <c s="34" t="s">
        <v>8796</v>
      </c>
      <c s="35" t="s">
        <v>5</v>
      </c>
      <c s="6" t="s">
        <v>8797</v>
      </c>
      <c s="36" t="s">
        <v>5413</v>
      </c>
      <c s="37">
        <v>5</v>
      </c>
      <c s="36">
        <v>0</v>
      </c>
      <c s="36">
        <f>ROUND(G419*H419,6)</f>
      </c>
      <c r="L419" s="38">
        <v>0</v>
      </c>
      <c s="32">
        <f>ROUND(ROUND(L419,2)*ROUND(G419,3),2)</f>
      </c>
      <c s="36" t="s">
        <v>529</v>
      </c>
      <c>
        <f>(M419*21)/100</f>
      </c>
      <c t="s">
        <v>27</v>
      </c>
    </row>
    <row r="420" spans="1:5" ht="12.75">
      <c r="A420" s="35" t="s">
        <v>55</v>
      </c>
      <c r="E420" s="39" t="s">
        <v>8797</v>
      </c>
    </row>
    <row r="421" spans="1:5" ht="12.75">
      <c r="A421" s="35" t="s">
        <v>56</v>
      </c>
      <c r="E421" s="40" t="s">
        <v>5</v>
      </c>
    </row>
    <row r="422" spans="1:5" ht="38.25">
      <c r="A422" t="s">
        <v>58</v>
      </c>
      <c r="E422" s="39" t="s">
        <v>8219</v>
      </c>
    </row>
    <row r="423" spans="1:16" ht="12.75">
      <c r="A423" t="s">
        <v>49</v>
      </c>
      <c s="34" t="s">
        <v>189</v>
      </c>
      <c s="34" t="s">
        <v>8798</v>
      </c>
      <c s="35" t="s">
        <v>5</v>
      </c>
      <c s="6" t="s">
        <v>8799</v>
      </c>
      <c s="36" t="s">
        <v>5413</v>
      </c>
      <c s="37">
        <v>10</v>
      </c>
      <c s="36">
        <v>0</v>
      </c>
      <c s="36">
        <f>ROUND(G423*H423,6)</f>
      </c>
      <c r="L423" s="38">
        <v>0</v>
      </c>
      <c s="32">
        <f>ROUND(ROUND(L423,2)*ROUND(G423,3),2)</f>
      </c>
      <c s="36" t="s">
        <v>529</v>
      </c>
      <c>
        <f>(M423*21)/100</f>
      </c>
      <c t="s">
        <v>27</v>
      </c>
    </row>
    <row r="424" spans="1:5" ht="12.75">
      <c r="A424" s="35" t="s">
        <v>55</v>
      </c>
      <c r="E424" s="39" t="s">
        <v>8799</v>
      </c>
    </row>
    <row r="425" spans="1:5" ht="12.75">
      <c r="A425" s="35" t="s">
        <v>56</v>
      </c>
      <c r="E425" s="40" t="s">
        <v>5</v>
      </c>
    </row>
    <row r="426" spans="1:5" ht="38.25">
      <c r="A426" t="s">
        <v>58</v>
      </c>
      <c r="E426" s="39" t="s">
        <v>8219</v>
      </c>
    </row>
    <row r="427" spans="1:13" ht="12.75">
      <c r="A427" t="s">
        <v>46</v>
      </c>
      <c r="C427" s="31" t="s">
        <v>1381</v>
      </c>
      <c r="E427" s="33" t="s">
        <v>1944</v>
      </c>
      <c r="J427" s="32">
        <f>0</f>
      </c>
      <c s="32">
        <f>0</f>
      </c>
      <c s="32">
        <f>0+L428+L432+L436+L440+L444+L448+L452+L456+L460+L464+L468+L472+L476+L480+L484+L488+L492+L496+L500+L504+L508</f>
      </c>
      <c s="32">
        <f>0+M428+M432+M436+M440+M444+M448+M452+M456+M460+M464+M468+M472+M476+M480+M484+M488+M492+M496+M500+M504+M508</f>
      </c>
    </row>
    <row r="428" spans="1:16" ht="12.75">
      <c r="A428" t="s">
        <v>49</v>
      </c>
      <c s="34" t="s">
        <v>193</v>
      </c>
      <c s="34" t="s">
        <v>8264</v>
      </c>
      <c s="35" t="s">
        <v>5</v>
      </c>
      <c s="6" t="s">
        <v>8265</v>
      </c>
      <c s="36" t="s">
        <v>5413</v>
      </c>
      <c s="37">
        <v>2</v>
      </c>
      <c s="36">
        <v>0</v>
      </c>
      <c s="36">
        <f>ROUND(G428*H428,6)</f>
      </c>
      <c r="L428" s="38">
        <v>0</v>
      </c>
      <c s="32">
        <f>ROUND(ROUND(L428,2)*ROUND(G428,3),2)</f>
      </c>
      <c s="36" t="s">
        <v>529</v>
      </c>
      <c>
        <f>(M428*21)/100</f>
      </c>
      <c t="s">
        <v>27</v>
      </c>
    </row>
    <row r="429" spans="1:5" ht="12.75">
      <c r="A429" s="35" t="s">
        <v>55</v>
      </c>
      <c r="E429" s="39" t="s">
        <v>8266</v>
      </c>
    </row>
    <row r="430" spans="1:5" ht="12.75">
      <c r="A430" s="35" t="s">
        <v>56</v>
      </c>
      <c r="E430" s="40" t="s">
        <v>5</v>
      </c>
    </row>
    <row r="431" spans="1:5" ht="38.25">
      <c r="A431" t="s">
        <v>58</v>
      </c>
      <c r="E431" s="39" t="s">
        <v>8219</v>
      </c>
    </row>
    <row r="432" spans="1:16" ht="12.75">
      <c r="A432" t="s">
        <v>49</v>
      </c>
      <c s="34" t="s">
        <v>197</v>
      </c>
      <c s="34" t="s">
        <v>8267</v>
      </c>
      <c s="35" t="s">
        <v>5</v>
      </c>
      <c s="6" t="s">
        <v>8268</v>
      </c>
      <c s="36" t="s">
        <v>5413</v>
      </c>
      <c s="37">
        <v>6</v>
      </c>
      <c s="36">
        <v>0</v>
      </c>
      <c s="36">
        <f>ROUND(G432*H432,6)</f>
      </c>
      <c r="L432" s="38">
        <v>0</v>
      </c>
      <c s="32">
        <f>ROUND(ROUND(L432,2)*ROUND(G432,3),2)</f>
      </c>
      <c s="36" t="s">
        <v>529</v>
      </c>
      <c>
        <f>(M432*21)/100</f>
      </c>
      <c t="s">
        <v>27</v>
      </c>
    </row>
    <row r="433" spans="1:5" ht="12.75">
      <c r="A433" s="35" t="s">
        <v>55</v>
      </c>
      <c r="E433" s="39" t="s">
        <v>8268</v>
      </c>
    </row>
    <row r="434" spans="1:5" ht="12.75">
      <c r="A434" s="35" t="s">
        <v>56</v>
      </c>
      <c r="E434" s="40" t="s">
        <v>5</v>
      </c>
    </row>
    <row r="435" spans="1:5" ht="38.25">
      <c r="A435" t="s">
        <v>58</v>
      </c>
      <c r="E435" s="39" t="s">
        <v>8219</v>
      </c>
    </row>
    <row r="436" spans="1:16" ht="12.75">
      <c r="A436" t="s">
        <v>49</v>
      </c>
      <c s="34" t="s">
        <v>201</v>
      </c>
      <c s="34" t="s">
        <v>8269</v>
      </c>
      <c s="35" t="s">
        <v>5</v>
      </c>
      <c s="6" t="s">
        <v>8270</v>
      </c>
      <c s="36" t="s">
        <v>5413</v>
      </c>
      <c s="37">
        <v>16</v>
      </c>
      <c s="36">
        <v>0</v>
      </c>
      <c s="36">
        <f>ROUND(G436*H436,6)</f>
      </c>
      <c r="L436" s="38">
        <v>0</v>
      </c>
      <c s="32">
        <f>ROUND(ROUND(L436,2)*ROUND(G436,3),2)</f>
      </c>
      <c s="36" t="s">
        <v>529</v>
      </c>
      <c>
        <f>(M436*21)/100</f>
      </c>
      <c t="s">
        <v>27</v>
      </c>
    </row>
    <row r="437" spans="1:5" ht="12.75">
      <c r="A437" s="35" t="s">
        <v>55</v>
      </c>
      <c r="E437" s="39" t="s">
        <v>8270</v>
      </c>
    </row>
    <row r="438" spans="1:5" ht="12.75">
      <c r="A438" s="35" t="s">
        <v>56</v>
      </c>
      <c r="E438" s="40" t="s">
        <v>5</v>
      </c>
    </row>
    <row r="439" spans="1:5" ht="38.25">
      <c r="A439" t="s">
        <v>58</v>
      </c>
      <c r="E439" s="39" t="s">
        <v>8219</v>
      </c>
    </row>
    <row r="440" spans="1:16" ht="12.75">
      <c r="A440" t="s">
        <v>49</v>
      </c>
      <c s="34" t="s">
        <v>205</v>
      </c>
      <c s="34" t="s">
        <v>8271</v>
      </c>
      <c s="35" t="s">
        <v>5</v>
      </c>
      <c s="6" t="s">
        <v>8272</v>
      </c>
      <c s="36" t="s">
        <v>5413</v>
      </c>
      <c s="37">
        <v>210</v>
      </c>
      <c s="36">
        <v>0</v>
      </c>
      <c s="36">
        <f>ROUND(G440*H440,6)</f>
      </c>
      <c r="L440" s="38">
        <v>0</v>
      </c>
      <c s="32">
        <f>ROUND(ROUND(L440,2)*ROUND(G440,3),2)</f>
      </c>
      <c s="36" t="s">
        <v>529</v>
      </c>
      <c>
        <f>(M440*21)/100</f>
      </c>
      <c t="s">
        <v>27</v>
      </c>
    </row>
    <row r="441" spans="1:5" ht="12.75">
      <c r="A441" s="35" t="s">
        <v>55</v>
      </c>
      <c r="E441" s="39" t="s">
        <v>8273</v>
      </c>
    </row>
    <row r="442" spans="1:5" ht="12.75">
      <c r="A442" s="35" t="s">
        <v>56</v>
      </c>
      <c r="E442" s="40" t="s">
        <v>5</v>
      </c>
    </row>
    <row r="443" spans="1:5" ht="38.25">
      <c r="A443" t="s">
        <v>58</v>
      </c>
      <c r="E443" s="39" t="s">
        <v>8219</v>
      </c>
    </row>
    <row r="444" spans="1:16" ht="12.75">
      <c r="A444" t="s">
        <v>49</v>
      </c>
      <c s="34" t="s">
        <v>209</v>
      </c>
      <c s="34" t="s">
        <v>8274</v>
      </c>
      <c s="35" t="s">
        <v>5</v>
      </c>
      <c s="6" t="s">
        <v>8275</v>
      </c>
      <c s="36" t="s">
        <v>95</v>
      </c>
      <c s="37">
        <v>20</v>
      </c>
      <c s="36">
        <v>0</v>
      </c>
      <c s="36">
        <f>ROUND(G444*H444,6)</f>
      </c>
      <c r="L444" s="38">
        <v>0</v>
      </c>
      <c s="32">
        <f>ROUND(ROUND(L444,2)*ROUND(G444,3),2)</f>
      </c>
      <c s="36" t="s">
        <v>529</v>
      </c>
      <c>
        <f>(M444*21)/100</f>
      </c>
      <c t="s">
        <v>27</v>
      </c>
    </row>
    <row r="445" spans="1:5" ht="12.75">
      <c r="A445" s="35" t="s">
        <v>55</v>
      </c>
      <c r="E445" s="39" t="s">
        <v>8275</v>
      </c>
    </row>
    <row r="446" spans="1:5" ht="12.75">
      <c r="A446" s="35" t="s">
        <v>56</v>
      </c>
      <c r="E446" s="40" t="s">
        <v>5</v>
      </c>
    </row>
    <row r="447" spans="1:5" ht="38.25">
      <c r="A447" t="s">
        <v>58</v>
      </c>
      <c r="E447" s="39" t="s">
        <v>8219</v>
      </c>
    </row>
    <row r="448" spans="1:16" ht="12.75">
      <c r="A448" t="s">
        <v>49</v>
      </c>
      <c s="34" t="s">
        <v>213</v>
      </c>
      <c s="34" t="s">
        <v>8276</v>
      </c>
      <c s="35" t="s">
        <v>5</v>
      </c>
      <c s="6" t="s">
        <v>8277</v>
      </c>
      <c s="36" t="s">
        <v>95</v>
      </c>
      <c s="37">
        <v>40</v>
      </c>
      <c s="36">
        <v>0</v>
      </c>
      <c s="36">
        <f>ROUND(G448*H448,6)</f>
      </c>
      <c r="L448" s="38">
        <v>0</v>
      </c>
      <c s="32">
        <f>ROUND(ROUND(L448,2)*ROUND(G448,3),2)</f>
      </c>
      <c s="36" t="s">
        <v>529</v>
      </c>
      <c>
        <f>(M448*21)/100</f>
      </c>
      <c t="s">
        <v>27</v>
      </c>
    </row>
    <row r="449" spans="1:5" ht="12.75">
      <c r="A449" s="35" t="s">
        <v>55</v>
      </c>
      <c r="E449" s="39" t="s">
        <v>8277</v>
      </c>
    </row>
    <row r="450" spans="1:5" ht="12.75">
      <c r="A450" s="35" t="s">
        <v>56</v>
      </c>
      <c r="E450" s="40" t="s">
        <v>5</v>
      </c>
    </row>
    <row r="451" spans="1:5" ht="38.25">
      <c r="A451" t="s">
        <v>58</v>
      </c>
      <c r="E451" s="39" t="s">
        <v>8219</v>
      </c>
    </row>
    <row r="452" spans="1:16" ht="12.75">
      <c r="A452" t="s">
        <v>49</v>
      </c>
      <c s="34" t="s">
        <v>217</v>
      </c>
      <c s="34" t="s">
        <v>8278</v>
      </c>
      <c s="35" t="s">
        <v>5</v>
      </c>
      <c s="6" t="s">
        <v>8279</v>
      </c>
      <c s="36" t="s">
        <v>95</v>
      </c>
      <c s="37">
        <v>20</v>
      </c>
      <c s="36">
        <v>0</v>
      </c>
      <c s="36">
        <f>ROUND(G452*H452,6)</f>
      </c>
      <c r="L452" s="38">
        <v>0</v>
      </c>
      <c s="32">
        <f>ROUND(ROUND(L452,2)*ROUND(G452,3),2)</f>
      </c>
      <c s="36" t="s">
        <v>529</v>
      </c>
      <c>
        <f>(M452*21)/100</f>
      </c>
      <c t="s">
        <v>27</v>
      </c>
    </row>
    <row r="453" spans="1:5" ht="12.75">
      <c r="A453" s="35" t="s">
        <v>55</v>
      </c>
      <c r="E453" s="39" t="s">
        <v>8279</v>
      </c>
    </row>
    <row r="454" spans="1:5" ht="12.75">
      <c r="A454" s="35" t="s">
        <v>56</v>
      </c>
      <c r="E454" s="40" t="s">
        <v>5</v>
      </c>
    </row>
    <row r="455" spans="1:5" ht="38.25">
      <c r="A455" t="s">
        <v>58</v>
      </c>
      <c r="E455" s="39" t="s">
        <v>8219</v>
      </c>
    </row>
    <row r="456" spans="1:16" ht="12.75">
      <c r="A456" t="s">
        <v>49</v>
      </c>
      <c s="34" t="s">
        <v>221</v>
      </c>
      <c s="34" t="s">
        <v>8280</v>
      </c>
      <c s="35" t="s">
        <v>5</v>
      </c>
      <c s="6" t="s">
        <v>8281</v>
      </c>
      <c s="36" t="s">
        <v>95</v>
      </c>
      <c s="37">
        <v>20</v>
      </c>
      <c s="36">
        <v>0</v>
      </c>
      <c s="36">
        <f>ROUND(G456*H456,6)</f>
      </c>
      <c r="L456" s="38">
        <v>0</v>
      </c>
      <c s="32">
        <f>ROUND(ROUND(L456,2)*ROUND(G456,3),2)</f>
      </c>
      <c s="36" t="s">
        <v>529</v>
      </c>
      <c>
        <f>(M456*21)/100</f>
      </c>
      <c t="s">
        <v>27</v>
      </c>
    </row>
    <row r="457" spans="1:5" ht="12.75">
      <c r="A457" s="35" t="s">
        <v>55</v>
      </c>
      <c r="E457" s="39" t="s">
        <v>8281</v>
      </c>
    </row>
    <row r="458" spans="1:5" ht="12.75">
      <c r="A458" s="35" t="s">
        <v>56</v>
      </c>
      <c r="E458" s="40" t="s">
        <v>5</v>
      </c>
    </row>
    <row r="459" spans="1:5" ht="38.25">
      <c r="A459" t="s">
        <v>58</v>
      </c>
      <c r="E459" s="39" t="s">
        <v>8219</v>
      </c>
    </row>
    <row r="460" spans="1:16" ht="12.75">
      <c r="A460" t="s">
        <v>49</v>
      </c>
      <c s="34" t="s">
        <v>225</v>
      </c>
      <c s="34" t="s">
        <v>8282</v>
      </c>
      <c s="35" t="s">
        <v>5</v>
      </c>
      <c s="6" t="s">
        <v>8283</v>
      </c>
      <c s="36" t="s">
        <v>95</v>
      </c>
      <c s="37">
        <v>20</v>
      </c>
      <c s="36">
        <v>0</v>
      </c>
      <c s="36">
        <f>ROUND(G460*H460,6)</f>
      </c>
      <c r="L460" s="38">
        <v>0</v>
      </c>
      <c s="32">
        <f>ROUND(ROUND(L460,2)*ROUND(G460,3),2)</f>
      </c>
      <c s="36" t="s">
        <v>529</v>
      </c>
      <c>
        <f>(M460*21)/100</f>
      </c>
      <c t="s">
        <v>27</v>
      </c>
    </row>
    <row r="461" spans="1:5" ht="12.75">
      <c r="A461" s="35" t="s">
        <v>55</v>
      </c>
      <c r="E461" s="39" t="s">
        <v>8283</v>
      </c>
    </row>
    <row r="462" spans="1:5" ht="12.75">
      <c r="A462" s="35" t="s">
        <v>56</v>
      </c>
      <c r="E462" s="40" t="s">
        <v>5</v>
      </c>
    </row>
    <row r="463" spans="1:5" ht="38.25">
      <c r="A463" t="s">
        <v>58</v>
      </c>
      <c r="E463" s="39" t="s">
        <v>8219</v>
      </c>
    </row>
    <row r="464" spans="1:16" ht="12.75">
      <c r="A464" t="s">
        <v>49</v>
      </c>
      <c s="34" t="s">
        <v>229</v>
      </c>
      <c s="34" t="s">
        <v>8284</v>
      </c>
      <c s="35" t="s">
        <v>5</v>
      </c>
      <c s="6" t="s">
        <v>8285</v>
      </c>
      <c s="36" t="s">
        <v>95</v>
      </c>
      <c s="37">
        <v>180</v>
      </c>
      <c s="36">
        <v>0</v>
      </c>
      <c s="36">
        <f>ROUND(G464*H464,6)</f>
      </c>
      <c r="L464" s="38">
        <v>0</v>
      </c>
      <c s="32">
        <f>ROUND(ROUND(L464,2)*ROUND(G464,3),2)</f>
      </c>
      <c s="36" t="s">
        <v>529</v>
      </c>
      <c>
        <f>(M464*21)/100</f>
      </c>
      <c t="s">
        <v>27</v>
      </c>
    </row>
    <row r="465" spans="1:5" ht="12.75">
      <c r="A465" s="35" t="s">
        <v>55</v>
      </c>
      <c r="E465" s="39" t="s">
        <v>8285</v>
      </c>
    </row>
    <row r="466" spans="1:5" ht="12.75">
      <c r="A466" s="35" t="s">
        <v>56</v>
      </c>
      <c r="E466" s="40" t="s">
        <v>5</v>
      </c>
    </row>
    <row r="467" spans="1:5" ht="38.25">
      <c r="A467" t="s">
        <v>58</v>
      </c>
      <c r="E467" s="39" t="s">
        <v>8219</v>
      </c>
    </row>
    <row r="468" spans="1:16" ht="12.75">
      <c r="A468" t="s">
        <v>49</v>
      </c>
      <c s="34" t="s">
        <v>233</v>
      </c>
      <c s="34" t="s">
        <v>8286</v>
      </c>
      <c s="35" t="s">
        <v>5</v>
      </c>
      <c s="6" t="s">
        <v>8287</v>
      </c>
      <c s="36" t="s">
        <v>95</v>
      </c>
      <c s="37">
        <v>10</v>
      </c>
      <c s="36">
        <v>0</v>
      </c>
      <c s="36">
        <f>ROUND(G468*H468,6)</f>
      </c>
      <c r="L468" s="38">
        <v>0</v>
      </c>
      <c s="32">
        <f>ROUND(ROUND(L468,2)*ROUND(G468,3),2)</f>
      </c>
      <c s="36" t="s">
        <v>529</v>
      </c>
      <c>
        <f>(M468*21)/100</f>
      </c>
      <c t="s">
        <v>27</v>
      </c>
    </row>
    <row r="469" spans="1:5" ht="12.75">
      <c r="A469" s="35" t="s">
        <v>55</v>
      </c>
      <c r="E469" s="39" t="s">
        <v>8287</v>
      </c>
    </row>
    <row r="470" spans="1:5" ht="12.75">
      <c r="A470" s="35" t="s">
        <v>56</v>
      </c>
      <c r="E470" s="40" t="s">
        <v>5</v>
      </c>
    </row>
    <row r="471" spans="1:5" ht="38.25">
      <c r="A471" t="s">
        <v>58</v>
      </c>
      <c r="E471" s="39" t="s">
        <v>8219</v>
      </c>
    </row>
    <row r="472" spans="1:16" ht="12.75">
      <c r="A472" t="s">
        <v>49</v>
      </c>
      <c s="34" t="s">
        <v>237</v>
      </c>
      <c s="34" t="s">
        <v>8288</v>
      </c>
      <c s="35" t="s">
        <v>5</v>
      </c>
      <c s="6" t="s">
        <v>8289</v>
      </c>
      <c s="36" t="s">
        <v>95</v>
      </c>
      <c s="37">
        <v>145</v>
      </c>
      <c s="36">
        <v>0</v>
      </c>
      <c s="36">
        <f>ROUND(G472*H472,6)</f>
      </c>
      <c r="L472" s="38">
        <v>0</v>
      </c>
      <c s="32">
        <f>ROUND(ROUND(L472,2)*ROUND(G472,3),2)</f>
      </c>
      <c s="36" t="s">
        <v>529</v>
      </c>
      <c>
        <f>(M472*21)/100</f>
      </c>
      <c t="s">
        <v>27</v>
      </c>
    </row>
    <row r="473" spans="1:5" ht="12.75">
      <c r="A473" s="35" t="s">
        <v>55</v>
      </c>
      <c r="E473" s="39" t="s">
        <v>8289</v>
      </c>
    </row>
    <row r="474" spans="1:5" ht="12.75">
      <c r="A474" s="35" t="s">
        <v>56</v>
      </c>
      <c r="E474" s="40" t="s">
        <v>5</v>
      </c>
    </row>
    <row r="475" spans="1:5" ht="38.25">
      <c r="A475" t="s">
        <v>58</v>
      </c>
      <c r="E475" s="39" t="s">
        <v>8219</v>
      </c>
    </row>
    <row r="476" spans="1:16" ht="12.75">
      <c r="A476" t="s">
        <v>49</v>
      </c>
      <c s="34" t="s">
        <v>241</v>
      </c>
      <c s="34" t="s">
        <v>8290</v>
      </c>
      <c s="35" t="s">
        <v>5</v>
      </c>
      <c s="6" t="s">
        <v>8291</v>
      </c>
      <c s="36" t="s">
        <v>5413</v>
      </c>
      <c s="37">
        <v>4</v>
      </c>
      <c s="36">
        <v>0</v>
      </c>
      <c s="36">
        <f>ROUND(G476*H476,6)</f>
      </c>
      <c r="L476" s="38">
        <v>0</v>
      </c>
      <c s="32">
        <f>ROUND(ROUND(L476,2)*ROUND(G476,3),2)</f>
      </c>
      <c s="36" t="s">
        <v>529</v>
      </c>
      <c>
        <f>(M476*21)/100</f>
      </c>
      <c t="s">
        <v>27</v>
      </c>
    </row>
    <row r="477" spans="1:5" ht="12.75">
      <c r="A477" s="35" t="s">
        <v>55</v>
      </c>
      <c r="E477" s="39" t="s">
        <v>8266</v>
      </c>
    </row>
    <row r="478" spans="1:5" ht="12.75">
      <c r="A478" s="35" t="s">
        <v>56</v>
      </c>
      <c r="E478" s="40" t="s">
        <v>5</v>
      </c>
    </row>
    <row r="479" spans="1:5" ht="38.25">
      <c r="A479" t="s">
        <v>58</v>
      </c>
      <c r="E479" s="39" t="s">
        <v>8219</v>
      </c>
    </row>
    <row r="480" spans="1:16" ht="12.75">
      <c r="A480" t="s">
        <v>49</v>
      </c>
      <c s="34" t="s">
        <v>245</v>
      </c>
      <c s="34" t="s">
        <v>8294</v>
      </c>
      <c s="35" t="s">
        <v>5</v>
      </c>
      <c s="6" t="s">
        <v>8295</v>
      </c>
      <c s="36" t="s">
        <v>1908</v>
      </c>
      <c s="37">
        <v>20</v>
      </c>
      <c s="36">
        <v>0</v>
      </c>
      <c s="36">
        <f>ROUND(G480*H480,6)</f>
      </c>
      <c r="L480" s="38">
        <v>0</v>
      </c>
      <c s="32">
        <f>ROUND(ROUND(L480,2)*ROUND(G480,3),2)</f>
      </c>
      <c s="36" t="s">
        <v>529</v>
      </c>
      <c>
        <f>(M480*21)/100</f>
      </c>
      <c t="s">
        <v>27</v>
      </c>
    </row>
    <row r="481" spans="1:5" ht="12.75">
      <c r="A481" s="35" t="s">
        <v>55</v>
      </c>
      <c r="E481" s="39" t="s">
        <v>8295</v>
      </c>
    </row>
    <row r="482" spans="1:5" ht="12.75">
      <c r="A482" s="35" t="s">
        <v>56</v>
      </c>
      <c r="E482" s="40" t="s">
        <v>5</v>
      </c>
    </row>
    <row r="483" spans="1:5" ht="38.25">
      <c r="A483" t="s">
        <v>58</v>
      </c>
      <c r="E483" s="39" t="s">
        <v>8219</v>
      </c>
    </row>
    <row r="484" spans="1:16" ht="12.75">
      <c r="A484" t="s">
        <v>49</v>
      </c>
      <c s="34" t="s">
        <v>249</v>
      </c>
      <c s="34" t="s">
        <v>8304</v>
      </c>
      <c s="35" t="s">
        <v>5</v>
      </c>
      <c s="6" t="s">
        <v>8305</v>
      </c>
      <c s="36" t="s">
        <v>5413</v>
      </c>
      <c s="37">
        <v>2</v>
      </c>
      <c s="36">
        <v>0</v>
      </c>
      <c s="36">
        <f>ROUND(G484*H484,6)</f>
      </c>
      <c r="L484" s="38">
        <v>0</v>
      </c>
      <c s="32">
        <f>ROUND(ROUND(L484,2)*ROUND(G484,3),2)</f>
      </c>
      <c s="36" t="s">
        <v>529</v>
      </c>
      <c>
        <f>(M484*21)/100</f>
      </c>
      <c t="s">
        <v>27</v>
      </c>
    </row>
    <row r="485" spans="1:5" ht="12.75">
      <c r="A485" s="35" t="s">
        <v>55</v>
      </c>
      <c r="E485" s="39" t="s">
        <v>8266</v>
      </c>
    </row>
    <row r="486" spans="1:5" ht="12.75">
      <c r="A486" s="35" t="s">
        <v>56</v>
      </c>
      <c r="E486" s="40" t="s">
        <v>5</v>
      </c>
    </row>
    <row r="487" spans="1:5" ht="38.25">
      <c r="A487" t="s">
        <v>58</v>
      </c>
      <c r="E487" s="39" t="s">
        <v>8219</v>
      </c>
    </row>
    <row r="488" spans="1:16" ht="12.75">
      <c r="A488" t="s">
        <v>49</v>
      </c>
      <c s="34" t="s">
        <v>253</v>
      </c>
      <c s="34" t="s">
        <v>8800</v>
      </c>
      <c s="35" t="s">
        <v>5</v>
      </c>
      <c s="6" t="s">
        <v>8801</v>
      </c>
      <c s="36" t="s">
        <v>5413</v>
      </c>
      <c s="37">
        <v>10</v>
      </c>
      <c s="36">
        <v>0</v>
      </c>
      <c s="36">
        <f>ROUND(G488*H488,6)</f>
      </c>
      <c r="L488" s="38">
        <v>0</v>
      </c>
      <c s="32">
        <f>ROUND(ROUND(L488,2)*ROUND(G488,3),2)</f>
      </c>
      <c s="36" t="s">
        <v>529</v>
      </c>
      <c>
        <f>(M488*21)/100</f>
      </c>
      <c t="s">
        <v>27</v>
      </c>
    </row>
    <row r="489" spans="1:5" ht="12.75">
      <c r="A489" s="35" t="s">
        <v>55</v>
      </c>
      <c r="E489" s="39" t="s">
        <v>8801</v>
      </c>
    </row>
    <row r="490" spans="1:5" ht="12.75">
      <c r="A490" s="35" t="s">
        <v>56</v>
      </c>
      <c r="E490" s="40" t="s">
        <v>5</v>
      </c>
    </row>
    <row r="491" spans="1:5" ht="38.25">
      <c r="A491" t="s">
        <v>58</v>
      </c>
      <c r="E491" s="39" t="s">
        <v>8219</v>
      </c>
    </row>
    <row r="492" spans="1:16" ht="12.75">
      <c r="A492" t="s">
        <v>49</v>
      </c>
      <c s="34" t="s">
        <v>257</v>
      </c>
      <c s="34" t="s">
        <v>8802</v>
      </c>
      <c s="35" t="s">
        <v>5</v>
      </c>
      <c s="6" t="s">
        <v>8803</v>
      </c>
      <c s="36" t="s">
        <v>5413</v>
      </c>
      <c s="37">
        <v>5</v>
      </c>
      <c s="36">
        <v>0</v>
      </c>
      <c s="36">
        <f>ROUND(G492*H492,6)</f>
      </c>
      <c r="L492" s="38">
        <v>0</v>
      </c>
      <c s="32">
        <f>ROUND(ROUND(L492,2)*ROUND(G492,3),2)</f>
      </c>
      <c s="36" t="s">
        <v>529</v>
      </c>
      <c>
        <f>(M492*21)/100</f>
      </c>
      <c t="s">
        <v>27</v>
      </c>
    </row>
    <row r="493" spans="1:5" ht="12.75">
      <c r="A493" s="35" t="s">
        <v>55</v>
      </c>
      <c r="E493" s="39" t="s">
        <v>8803</v>
      </c>
    </row>
    <row r="494" spans="1:5" ht="12.75">
      <c r="A494" s="35" t="s">
        <v>56</v>
      </c>
      <c r="E494" s="40" t="s">
        <v>5</v>
      </c>
    </row>
    <row r="495" spans="1:5" ht="38.25">
      <c r="A495" t="s">
        <v>58</v>
      </c>
      <c r="E495" s="39" t="s">
        <v>8219</v>
      </c>
    </row>
    <row r="496" spans="1:16" ht="12.75">
      <c r="A496" t="s">
        <v>49</v>
      </c>
      <c s="34" t="s">
        <v>261</v>
      </c>
      <c s="34" t="s">
        <v>8308</v>
      </c>
      <c s="35" t="s">
        <v>5</v>
      </c>
      <c s="6" t="s">
        <v>8309</v>
      </c>
      <c s="36" t="s">
        <v>5413</v>
      </c>
      <c s="37">
        <v>4</v>
      </c>
      <c s="36">
        <v>0</v>
      </c>
      <c s="36">
        <f>ROUND(G496*H496,6)</f>
      </c>
      <c r="L496" s="38">
        <v>0</v>
      </c>
      <c s="32">
        <f>ROUND(ROUND(L496,2)*ROUND(G496,3),2)</f>
      </c>
      <c s="36" t="s">
        <v>529</v>
      </c>
      <c>
        <f>(M496*21)/100</f>
      </c>
      <c t="s">
        <v>27</v>
      </c>
    </row>
    <row r="497" spans="1:5" ht="12.75">
      <c r="A497" s="35" t="s">
        <v>55</v>
      </c>
      <c r="E497" s="39" t="s">
        <v>8266</v>
      </c>
    </row>
    <row r="498" spans="1:5" ht="12.75">
      <c r="A498" s="35" t="s">
        <v>56</v>
      </c>
      <c r="E498" s="40" t="s">
        <v>5</v>
      </c>
    </row>
    <row r="499" spans="1:5" ht="38.25">
      <c r="A499" t="s">
        <v>58</v>
      </c>
      <c r="E499" s="39" t="s">
        <v>8219</v>
      </c>
    </row>
    <row r="500" spans="1:16" ht="12.75">
      <c r="A500" t="s">
        <v>49</v>
      </c>
      <c s="34" t="s">
        <v>265</v>
      </c>
      <c s="34" t="s">
        <v>8804</v>
      </c>
      <c s="35" t="s">
        <v>5</v>
      </c>
      <c s="6" t="s">
        <v>8805</v>
      </c>
      <c s="36" t="s">
        <v>5413</v>
      </c>
      <c s="37">
        <v>4</v>
      </c>
      <c s="36">
        <v>0</v>
      </c>
      <c s="36">
        <f>ROUND(G500*H500,6)</f>
      </c>
      <c r="L500" s="38">
        <v>0</v>
      </c>
      <c s="32">
        <f>ROUND(ROUND(L500,2)*ROUND(G500,3),2)</f>
      </c>
      <c s="36" t="s">
        <v>529</v>
      </c>
      <c>
        <f>(M500*21)/100</f>
      </c>
      <c t="s">
        <v>27</v>
      </c>
    </row>
    <row r="501" spans="1:5" ht="12.75">
      <c r="A501" s="35" t="s">
        <v>55</v>
      </c>
      <c r="E501" s="39" t="s">
        <v>8805</v>
      </c>
    </row>
    <row r="502" spans="1:5" ht="12.75">
      <c r="A502" s="35" t="s">
        <v>56</v>
      </c>
      <c r="E502" s="40" t="s">
        <v>5</v>
      </c>
    </row>
    <row r="503" spans="1:5" ht="38.25">
      <c r="A503" t="s">
        <v>58</v>
      </c>
      <c r="E503" s="39" t="s">
        <v>8219</v>
      </c>
    </row>
    <row r="504" spans="1:16" ht="12.75">
      <c r="A504" t="s">
        <v>49</v>
      </c>
      <c s="34" t="s">
        <v>269</v>
      </c>
      <c s="34" t="s">
        <v>8806</v>
      </c>
      <c s="35" t="s">
        <v>5</v>
      </c>
      <c s="6" t="s">
        <v>8807</v>
      </c>
      <c s="36" t="s">
        <v>5413</v>
      </c>
      <c s="37">
        <v>6</v>
      </c>
      <c s="36">
        <v>0</v>
      </c>
      <c s="36">
        <f>ROUND(G504*H504,6)</f>
      </c>
      <c r="L504" s="38">
        <v>0</v>
      </c>
      <c s="32">
        <f>ROUND(ROUND(L504,2)*ROUND(G504,3),2)</f>
      </c>
      <c s="36" t="s">
        <v>529</v>
      </c>
      <c>
        <f>(M504*21)/100</f>
      </c>
      <c t="s">
        <v>27</v>
      </c>
    </row>
    <row r="505" spans="1:5" ht="12.75">
      <c r="A505" s="35" t="s">
        <v>55</v>
      </c>
      <c r="E505" s="39" t="s">
        <v>8807</v>
      </c>
    </row>
    <row r="506" spans="1:5" ht="12.75">
      <c r="A506" s="35" t="s">
        <v>56</v>
      </c>
      <c r="E506" s="40" t="s">
        <v>5</v>
      </c>
    </row>
    <row r="507" spans="1:5" ht="38.25">
      <c r="A507" t="s">
        <v>58</v>
      </c>
      <c r="E507" s="39" t="s">
        <v>8219</v>
      </c>
    </row>
    <row r="508" spans="1:16" ht="12.75">
      <c r="A508" t="s">
        <v>49</v>
      </c>
      <c s="34" t="s">
        <v>273</v>
      </c>
      <c s="34" t="s">
        <v>8314</v>
      </c>
      <c s="35" t="s">
        <v>5</v>
      </c>
      <c s="6" t="s">
        <v>8315</v>
      </c>
      <c s="36" t="s">
        <v>5413</v>
      </c>
      <c s="37">
        <v>1</v>
      </c>
      <c s="36">
        <v>0</v>
      </c>
      <c s="36">
        <f>ROUND(G508*H508,6)</f>
      </c>
      <c r="L508" s="38">
        <v>0</v>
      </c>
      <c s="32">
        <f>ROUND(ROUND(L508,2)*ROUND(G508,3),2)</f>
      </c>
      <c s="36" t="s">
        <v>529</v>
      </c>
      <c>
        <f>(M508*21)/100</f>
      </c>
      <c t="s">
        <v>27</v>
      </c>
    </row>
    <row r="509" spans="1:5" ht="12.75">
      <c r="A509" s="35" t="s">
        <v>55</v>
      </c>
      <c r="E509" s="39" t="s">
        <v>8315</v>
      </c>
    </row>
    <row r="510" spans="1:5" ht="12.75">
      <c r="A510" s="35" t="s">
        <v>56</v>
      </c>
      <c r="E510" s="40" t="s">
        <v>5</v>
      </c>
    </row>
    <row r="511" spans="1:5" ht="38.25">
      <c r="A511" t="s">
        <v>58</v>
      </c>
      <c r="E511" s="39" t="s">
        <v>8219</v>
      </c>
    </row>
    <row r="512" spans="1:13" ht="12.75">
      <c r="A512" t="s">
        <v>46</v>
      </c>
      <c r="C512" s="31" t="s">
        <v>1395</v>
      </c>
      <c r="E512" s="33" t="s">
        <v>1577</v>
      </c>
      <c r="J512" s="32">
        <f>0</f>
      </c>
      <c s="32">
        <f>0</f>
      </c>
      <c s="32">
        <f>0+L513+L517+L521+L525+L529</f>
      </c>
      <c s="32">
        <f>0+M513+M517+M521+M525+M529</f>
      </c>
    </row>
    <row r="513" spans="1:16" ht="12.75">
      <c r="A513" t="s">
        <v>49</v>
      </c>
      <c s="34" t="s">
        <v>278</v>
      </c>
      <c s="34" t="s">
        <v>8316</v>
      </c>
      <c s="35" t="s">
        <v>5</v>
      </c>
      <c s="6" t="s">
        <v>8317</v>
      </c>
      <c s="36" t="s">
        <v>5413</v>
      </c>
      <c s="37">
        <v>1</v>
      </c>
      <c s="36">
        <v>0</v>
      </c>
      <c s="36">
        <f>ROUND(G513*H513,6)</f>
      </c>
      <c r="L513" s="38">
        <v>0</v>
      </c>
      <c s="32">
        <f>ROUND(ROUND(L513,2)*ROUND(G513,3),2)</f>
      </c>
      <c s="36" t="s">
        <v>529</v>
      </c>
      <c>
        <f>(M513*21)/100</f>
      </c>
      <c t="s">
        <v>27</v>
      </c>
    </row>
    <row r="514" spans="1:5" ht="12.75">
      <c r="A514" s="35" t="s">
        <v>55</v>
      </c>
      <c r="E514" s="39" t="s">
        <v>8317</v>
      </c>
    </row>
    <row r="515" spans="1:5" ht="12.75">
      <c r="A515" s="35" t="s">
        <v>56</v>
      </c>
      <c r="E515" s="40" t="s">
        <v>5</v>
      </c>
    </row>
    <row r="516" spans="1:5" ht="38.25">
      <c r="A516" t="s">
        <v>58</v>
      </c>
      <c r="E516" s="39" t="s">
        <v>8219</v>
      </c>
    </row>
    <row r="517" spans="1:16" ht="12.75">
      <c r="A517" t="s">
        <v>49</v>
      </c>
      <c s="34" t="s">
        <v>282</v>
      </c>
      <c s="34" t="s">
        <v>8318</v>
      </c>
      <c s="35" t="s">
        <v>5</v>
      </c>
      <c s="6" t="s">
        <v>8319</v>
      </c>
      <c s="36" t="s">
        <v>5413</v>
      </c>
      <c s="37">
        <v>1</v>
      </c>
      <c s="36">
        <v>0</v>
      </c>
      <c s="36">
        <f>ROUND(G517*H517,6)</f>
      </c>
      <c r="L517" s="38">
        <v>0</v>
      </c>
      <c s="32">
        <f>ROUND(ROUND(L517,2)*ROUND(G517,3),2)</f>
      </c>
      <c s="36" t="s">
        <v>529</v>
      </c>
      <c>
        <f>(M517*21)/100</f>
      </c>
      <c t="s">
        <v>27</v>
      </c>
    </row>
    <row r="518" spans="1:5" ht="12.75">
      <c r="A518" s="35" t="s">
        <v>55</v>
      </c>
      <c r="E518" s="39" t="s">
        <v>8319</v>
      </c>
    </row>
    <row r="519" spans="1:5" ht="12.75">
      <c r="A519" s="35" t="s">
        <v>56</v>
      </c>
      <c r="E519" s="40" t="s">
        <v>5</v>
      </c>
    </row>
    <row r="520" spans="1:5" ht="38.25">
      <c r="A520" t="s">
        <v>58</v>
      </c>
      <c r="E520" s="39" t="s">
        <v>8219</v>
      </c>
    </row>
    <row r="521" spans="1:16" ht="12.75">
      <c r="A521" t="s">
        <v>49</v>
      </c>
      <c s="34" t="s">
        <v>286</v>
      </c>
      <c s="34" t="s">
        <v>8320</v>
      </c>
      <c s="35" t="s">
        <v>5</v>
      </c>
      <c s="6" t="s">
        <v>8321</v>
      </c>
      <c s="36" t="s">
        <v>276</v>
      </c>
      <c s="37">
        <v>10</v>
      </c>
      <c s="36">
        <v>0</v>
      </c>
      <c s="36">
        <f>ROUND(G521*H521,6)</f>
      </c>
      <c r="L521" s="38">
        <v>0</v>
      </c>
      <c s="32">
        <f>ROUND(ROUND(L521,2)*ROUND(G521,3),2)</f>
      </c>
      <c s="36" t="s">
        <v>529</v>
      </c>
      <c>
        <f>(M521*21)/100</f>
      </c>
      <c t="s">
        <v>27</v>
      </c>
    </row>
    <row r="522" spans="1:5" ht="12.75">
      <c r="A522" s="35" t="s">
        <v>55</v>
      </c>
      <c r="E522" s="39" t="s">
        <v>8321</v>
      </c>
    </row>
    <row r="523" spans="1:5" ht="12.75">
      <c r="A523" s="35" t="s">
        <v>56</v>
      </c>
      <c r="E523" s="40" t="s">
        <v>5</v>
      </c>
    </row>
    <row r="524" spans="1:5" ht="38.25">
      <c r="A524" t="s">
        <v>58</v>
      </c>
      <c r="E524" s="39" t="s">
        <v>8219</v>
      </c>
    </row>
    <row r="525" spans="1:16" ht="12.75">
      <c r="A525" t="s">
        <v>49</v>
      </c>
      <c s="34" t="s">
        <v>290</v>
      </c>
      <c s="34" t="s">
        <v>8322</v>
      </c>
      <c s="35" t="s">
        <v>5</v>
      </c>
      <c s="6" t="s">
        <v>8323</v>
      </c>
      <c s="36" t="s">
        <v>276</v>
      </c>
      <c s="37">
        <v>4</v>
      </c>
      <c s="36">
        <v>0</v>
      </c>
      <c s="36">
        <f>ROUND(G525*H525,6)</f>
      </c>
      <c r="L525" s="38">
        <v>0</v>
      </c>
      <c s="32">
        <f>ROUND(ROUND(L525,2)*ROUND(G525,3),2)</f>
      </c>
      <c s="36" t="s">
        <v>529</v>
      </c>
      <c>
        <f>(M525*21)/100</f>
      </c>
      <c t="s">
        <v>27</v>
      </c>
    </row>
    <row r="526" spans="1:5" ht="12.75">
      <c r="A526" s="35" t="s">
        <v>55</v>
      </c>
      <c r="E526" s="39" t="s">
        <v>8323</v>
      </c>
    </row>
    <row r="527" spans="1:5" ht="12.75">
      <c r="A527" s="35" t="s">
        <v>56</v>
      </c>
      <c r="E527" s="40" t="s">
        <v>5</v>
      </c>
    </row>
    <row r="528" spans="1:5" ht="38.25">
      <c r="A528" t="s">
        <v>58</v>
      </c>
      <c r="E528" s="39" t="s">
        <v>8219</v>
      </c>
    </row>
    <row r="529" spans="1:16" ht="12.75">
      <c r="A529" t="s">
        <v>49</v>
      </c>
      <c s="34" t="s">
        <v>294</v>
      </c>
      <c s="34" t="s">
        <v>8324</v>
      </c>
      <c s="35" t="s">
        <v>5</v>
      </c>
      <c s="6" t="s">
        <v>8325</v>
      </c>
      <c s="36" t="s">
        <v>276</v>
      </c>
      <c s="37">
        <v>14</v>
      </c>
      <c s="36">
        <v>0</v>
      </c>
      <c s="36">
        <f>ROUND(G529*H529,6)</f>
      </c>
      <c r="L529" s="38">
        <v>0</v>
      </c>
      <c s="32">
        <f>ROUND(ROUND(L529,2)*ROUND(G529,3),2)</f>
      </c>
      <c s="36" t="s">
        <v>529</v>
      </c>
      <c>
        <f>(M529*21)/100</f>
      </c>
      <c t="s">
        <v>27</v>
      </c>
    </row>
    <row r="530" spans="1:5" ht="12.75">
      <c r="A530" s="35" t="s">
        <v>55</v>
      </c>
      <c r="E530" s="39" t="s">
        <v>8325</v>
      </c>
    </row>
    <row r="531" spans="1:5" ht="12.75">
      <c r="A531" s="35" t="s">
        <v>56</v>
      </c>
      <c r="E531" s="40" t="s">
        <v>5</v>
      </c>
    </row>
    <row r="532" spans="1:5" ht="38.25">
      <c r="A532" t="s">
        <v>58</v>
      </c>
      <c r="E532" s="39" t="s">
        <v>8219</v>
      </c>
    </row>
    <row r="533" spans="1:13" ht="12.75">
      <c r="A533" t="s">
        <v>3159</v>
      </c>
      <c r="C533" s="31" t="s">
        <v>8808</v>
      </c>
      <c r="E533" s="33" t="s">
        <v>8809</v>
      </c>
      <c r="J533" s="32">
        <f>0+J534</f>
      </c>
      <c s="32">
        <f>0+K534</f>
      </c>
      <c s="32">
        <f>0+L534</f>
      </c>
      <c s="32">
        <f>0+M534</f>
      </c>
    </row>
    <row r="534" spans="1:13" ht="12.75">
      <c r="A534" t="s">
        <v>46</v>
      </c>
      <c r="C534" s="31" t="s">
        <v>382</v>
      </c>
      <c r="E534" s="33" t="s">
        <v>383</v>
      </c>
      <c r="J534" s="32">
        <f>0</f>
      </c>
      <c s="32">
        <f>0</f>
      </c>
      <c s="32">
        <f>0+L535+L539+L543+L547+L551+L555+L559+L563+L567+L571+L575+L579+L583+L587+L591</f>
      </c>
      <c s="32">
        <f>0+M535+M539+M543+M547+M551+M555+M559+M563+M567+M571+M575+M579+M583+M587+M591</f>
      </c>
    </row>
    <row r="535" spans="1:16" ht="12.75">
      <c r="A535" t="s">
        <v>49</v>
      </c>
      <c s="34" t="s">
        <v>71</v>
      </c>
      <c s="34" t="s">
        <v>384</v>
      </c>
      <c s="35" t="s">
        <v>5</v>
      </c>
      <c s="6" t="s">
        <v>8329</v>
      </c>
      <c s="36" t="s">
        <v>90</v>
      </c>
      <c s="37">
        <v>2</v>
      </c>
      <c s="36">
        <v>0</v>
      </c>
      <c s="36">
        <f>ROUND(G535*H535,6)</f>
      </c>
      <c r="L535" s="38">
        <v>0</v>
      </c>
      <c s="32">
        <f>ROUND(ROUND(L535,2)*ROUND(G535,3),2)</f>
      </c>
      <c s="36" t="s">
        <v>386</v>
      </c>
      <c>
        <f>(M535*21)/100</f>
      </c>
      <c t="s">
        <v>27</v>
      </c>
    </row>
    <row r="536" spans="1:5" ht="12.75">
      <c r="A536" s="35" t="s">
        <v>55</v>
      </c>
      <c r="E536" s="39" t="s">
        <v>387</v>
      </c>
    </row>
    <row r="537" spans="1:5" ht="12.75">
      <c r="A537" s="35" t="s">
        <v>56</v>
      </c>
      <c r="E537" s="40" t="s">
        <v>5</v>
      </c>
    </row>
    <row r="538" spans="1:5" ht="51">
      <c r="A538" t="s">
        <v>58</v>
      </c>
      <c r="E538" s="39" t="s">
        <v>389</v>
      </c>
    </row>
    <row r="539" spans="1:16" ht="12.75">
      <c r="A539" t="s">
        <v>49</v>
      </c>
      <c s="34" t="s">
        <v>27</v>
      </c>
      <c s="34" t="s">
        <v>390</v>
      </c>
      <c s="35" t="s">
        <v>5</v>
      </c>
      <c s="6" t="s">
        <v>8810</v>
      </c>
      <c s="36" t="s">
        <v>90</v>
      </c>
      <c s="37">
        <v>1</v>
      </c>
      <c s="36">
        <v>0</v>
      </c>
      <c s="36">
        <f>ROUND(G539*H539,6)</f>
      </c>
      <c r="L539" s="38">
        <v>0</v>
      </c>
      <c s="32">
        <f>ROUND(ROUND(L539,2)*ROUND(G539,3),2)</f>
      </c>
      <c s="36" t="s">
        <v>386</v>
      </c>
      <c>
        <f>(M539*21)/100</f>
      </c>
      <c t="s">
        <v>27</v>
      </c>
    </row>
    <row r="540" spans="1:5" ht="12.75">
      <c r="A540" s="35" t="s">
        <v>55</v>
      </c>
      <c r="E540" s="39" t="s">
        <v>387</v>
      </c>
    </row>
    <row r="541" spans="1:5" ht="12.75">
      <c r="A541" s="35" t="s">
        <v>56</v>
      </c>
      <c r="E541" s="40" t="s">
        <v>5</v>
      </c>
    </row>
    <row r="542" spans="1:5" ht="51">
      <c r="A542" t="s">
        <v>58</v>
      </c>
      <c r="E542" s="39" t="s">
        <v>389</v>
      </c>
    </row>
    <row r="543" spans="1:16" ht="12.75">
      <c r="A543" t="s">
        <v>49</v>
      </c>
      <c s="34" t="s">
        <v>26</v>
      </c>
      <c s="34" t="s">
        <v>394</v>
      </c>
      <c s="35" t="s">
        <v>5</v>
      </c>
      <c s="6" t="s">
        <v>8811</v>
      </c>
      <c s="36" t="s">
        <v>90</v>
      </c>
      <c s="37">
        <v>2</v>
      </c>
      <c s="36">
        <v>0</v>
      </c>
      <c s="36">
        <f>ROUND(G543*H543,6)</f>
      </c>
      <c r="L543" s="38">
        <v>0</v>
      </c>
      <c s="32">
        <f>ROUND(ROUND(L543,2)*ROUND(G543,3),2)</f>
      </c>
      <c s="36" t="s">
        <v>386</v>
      </c>
      <c>
        <f>(M543*21)/100</f>
      </c>
      <c t="s">
        <v>27</v>
      </c>
    </row>
    <row r="544" spans="1:5" ht="12.75">
      <c r="A544" s="35" t="s">
        <v>55</v>
      </c>
      <c r="E544" s="39" t="s">
        <v>392</v>
      </c>
    </row>
    <row r="545" spans="1:5" ht="12.75">
      <c r="A545" s="35" t="s">
        <v>56</v>
      </c>
      <c r="E545" s="40" t="s">
        <v>5</v>
      </c>
    </row>
    <row r="546" spans="1:5" ht="38.25">
      <c r="A546" t="s">
        <v>58</v>
      </c>
      <c r="E546" s="39" t="s">
        <v>393</v>
      </c>
    </row>
    <row r="547" spans="1:16" ht="12.75">
      <c r="A547" t="s">
        <v>49</v>
      </c>
      <c s="34" t="s">
        <v>87</v>
      </c>
      <c s="34" t="s">
        <v>398</v>
      </c>
      <c s="35" t="s">
        <v>5</v>
      </c>
      <c s="6" t="s">
        <v>8812</v>
      </c>
      <c s="36" t="s">
        <v>90</v>
      </c>
      <c s="37">
        <v>1</v>
      </c>
      <c s="36">
        <v>0</v>
      </c>
      <c s="36">
        <f>ROUND(G547*H547,6)</f>
      </c>
      <c r="L547" s="38">
        <v>0</v>
      </c>
      <c s="32">
        <f>ROUND(ROUND(L547,2)*ROUND(G547,3),2)</f>
      </c>
      <c s="36" t="s">
        <v>386</v>
      </c>
      <c>
        <f>(M547*21)/100</f>
      </c>
      <c t="s">
        <v>27</v>
      </c>
    </row>
    <row r="548" spans="1:5" ht="12.75">
      <c r="A548" s="35" t="s">
        <v>55</v>
      </c>
      <c r="E548" s="39" t="s">
        <v>392</v>
      </c>
    </row>
    <row r="549" spans="1:5" ht="12.75">
      <c r="A549" s="35" t="s">
        <v>56</v>
      </c>
      <c r="E549" s="40" t="s">
        <v>5</v>
      </c>
    </row>
    <row r="550" spans="1:5" ht="38.25">
      <c r="A550" t="s">
        <v>58</v>
      </c>
      <c r="E550" s="39" t="s">
        <v>393</v>
      </c>
    </row>
    <row r="551" spans="1:16" ht="12.75">
      <c r="A551" t="s">
        <v>49</v>
      </c>
      <c s="34" t="s">
        <v>92</v>
      </c>
      <c s="34" t="s">
        <v>401</v>
      </c>
      <c s="35" t="s">
        <v>5</v>
      </c>
      <c s="6" t="s">
        <v>395</v>
      </c>
      <c s="36" t="s">
        <v>90</v>
      </c>
      <c s="37">
        <v>3</v>
      </c>
      <c s="36">
        <v>0</v>
      </c>
      <c s="36">
        <f>ROUND(G551*H551,6)</f>
      </c>
      <c r="L551" s="38">
        <v>0</v>
      </c>
      <c s="32">
        <f>ROUND(ROUND(L551,2)*ROUND(G551,3),2)</f>
      </c>
      <c s="36" t="s">
        <v>386</v>
      </c>
      <c>
        <f>(M551*21)/100</f>
      </c>
      <c t="s">
        <v>27</v>
      </c>
    </row>
    <row r="552" spans="1:5" ht="12.75">
      <c r="A552" s="35" t="s">
        <v>55</v>
      </c>
      <c r="E552" s="39" t="s">
        <v>396</v>
      </c>
    </row>
    <row r="553" spans="1:5" ht="12.75">
      <c r="A553" s="35" t="s">
        <v>56</v>
      </c>
      <c r="E553" s="40" t="s">
        <v>5</v>
      </c>
    </row>
    <row r="554" spans="1:5" ht="38.25">
      <c r="A554" t="s">
        <v>58</v>
      </c>
      <c r="E554" s="39" t="s">
        <v>397</v>
      </c>
    </row>
    <row r="555" spans="1:16" ht="12.75">
      <c r="A555" t="s">
        <v>49</v>
      </c>
      <c s="34" t="s">
        <v>97</v>
      </c>
      <c s="34" t="s">
        <v>404</v>
      </c>
      <c s="35" t="s">
        <v>5</v>
      </c>
      <c s="6" t="s">
        <v>399</v>
      </c>
      <c s="36" t="s">
        <v>90</v>
      </c>
      <c s="37">
        <v>3</v>
      </c>
      <c s="36">
        <v>0</v>
      </c>
      <c s="36">
        <f>ROUND(G555*H555,6)</f>
      </c>
      <c r="L555" s="38">
        <v>0</v>
      </c>
      <c s="32">
        <f>ROUND(ROUND(L555,2)*ROUND(G555,3),2)</f>
      </c>
      <c s="36" t="s">
        <v>386</v>
      </c>
      <c>
        <f>(M555*21)/100</f>
      </c>
      <c t="s">
        <v>27</v>
      </c>
    </row>
    <row r="556" spans="1:5" ht="12.75">
      <c r="A556" s="35" t="s">
        <v>55</v>
      </c>
      <c r="E556" s="39" t="s">
        <v>399</v>
      </c>
    </row>
    <row r="557" spans="1:5" ht="12.75">
      <c r="A557" s="35" t="s">
        <v>56</v>
      </c>
      <c r="E557" s="40" t="s">
        <v>5</v>
      </c>
    </row>
    <row r="558" spans="1:5" ht="38.25">
      <c r="A558" t="s">
        <v>58</v>
      </c>
      <c r="E558" s="39" t="s">
        <v>400</v>
      </c>
    </row>
    <row r="559" spans="1:16" ht="12.75">
      <c r="A559" t="s">
        <v>49</v>
      </c>
      <c s="34" t="s">
        <v>85</v>
      </c>
      <c s="34" t="s">
        <v>409</v>
      </c>
      <c s="35" t="s">
        <v>5</v>
      </c>
      <c s="6" t="s">
        <v>8331</v>
      </c>
      <c s="36" t="s">
        <v>90</v>
      </c>
      <c s="37">
        <v>10</v>
      </c>
      <c s="36">
        <v>0</v>
      </c>
      <c s="36">
        <f>ROUND(G559*H559,6)</f>
      </c>
      <c r="L559" s="38">
        <v>0</v>
      </c>
      <c s="32">
        <f>ROUND(ROUND(L559,2)*ROUND(G559,3),2)</f>
      </c>
      <c s="36" t="s">
        <v>386</v>
      </c>
      <c>
        <f>(M559*21)/100</f>
      </c>
      <c t="s">
        <v>27</v>
      </c>
    </row>
    <row r="560" spans="1:5" ht="12.75">
      <c r="A560" s="35" t="s">
        <v>55</v>
      </c>
      <c r="E560" s="39" t="s">
        <v>8332</v>
      </c>
    </row>
    <row r="561" spans="1:5" ht="12.75">
      <c r="A561" s="35" t="s">
        <v>56</v>
      </c>
      <c r="E561" s="40" t="s">
        <v>5</v>
      </c>
    </row>
    <row r="562" spans="1:5" ht="38.25">
      <c r="A562" t="s">
        <v>58</v>
      </c>
      <c r="E562" s="39" t="s">
        <v>400</v>
      </c>
    </row>
    <row r="563" spans="1:16" ht="12.75">
      <c r="A563" t="s">
        <v>49</v>
      </c>
      <c s="34" t="s">
        <v>104</v>
      </c>
      <c s="34" t="s">
        <v>412</v>
      </c>
      <c s="35" t="s">
        <v>5</v>
      </c>
      <c s="6" t="s">
        <v>402</v>
      </c>
      <c s="36" t="s">
        <v>90</v>
      </c>
      <c s="37">
        <v>6</v>
      </c>
      <c s="36">
        <v>0</v>
      </c>
      <c s="36">
        <f>ROUND(G563*H563,6)</f>
      </c>
      <c r="L563" s="38">
        <v>0</v>
      </c>
      <c s="32">
        <f>ROUND(ROUND(L563,2)*ROUND(G563,3),2)</f>
      </c>
      <c s="36" t="s">
        <v>386</v>
      </c>
      <c>
        <f>(M563*21)/100</f>
      </c>
      <c t="s">
        <v>27</v>
      </c>
    </row>
    <row r="564" spans="1:5" ht="12.75">
      <c r="A564" s="35" t="s">
        <v>55</v>
      </c>
      <c r="E564" s="39" t="s">
        <v>403</v>
      </c>
    </row>
    <row r="565" spans="1:5" ht="12.75">
      <c r="A565" s="35" t="s">
        <v>56</v>
      </c>
      <c r="E565" s="40" t="s">
        <v>5</v>
      </c>
    </row>
    <row r="566" spans="1:5" ht="38.25">
      <c r="A566" t="s">
        <v>58</v>
      </c>
      <c r="E566" s="39" t="s">
        <v>400</v>
      </c>
    </row>
    <row r="567" spans="1:16" ht="12.75">
      <c r="A567" t="s">
        <v>49</v>
      </c>
      <c s="34" t="s">
        <v>108</v>
      </c>
      <c s="34" t="s">
        <v>415</v>
      </c>
      <c s="35" t="s">
        <v>5</v>
      </c>
      <c s="6" t="s">
        <v>405</v>
      </c>
      <c s="36" t="s">
        <v>406</v>
      </c>
      <c s="37">
        <v>4</v>
      </c>
      <c s="36">
        <v>0</v>
      </c>
      <c s="36">
        <f>ROUND(G567*H567,6)</f>
      </c>
      <c r="L567" s="38">
        <v>0</v>
      </c>
      <c s="32">
        <f>ROUND(ROUND(L567,2)*ROUND(G567,3),2)</f>
      </c>
      <c s="36" t="s">
        <v>386</v>
      </c>
      <c>
        <f>(M567*21)/100</f>
      </c>
      <c t="s">
        <v>27</v>
      </c>
    </row>
    <row r="568" spans="1:5" ht="12.75">
      <c r="A568" s="35" t="s">
        <v>55</v>
      </c>
      <c r="E568" s="39" t="s">
        <v>407</v>
      </c>
    </row>
    <row r="569" spans="1:5" ht="12.75">
      <c r="A569" s="35" t="s">
        <v>56</v>
      </c>
      <c r="E569" s="40" t="s">
        <v>5</v>
      </c>
    </row>
    <row r="570" spans="1:5" ht="51">
      <c r="A570" t="s">
        <v>58</v>
      </c>
      <c r="E570" s="39" t="s">
        <v>408</v>
      </c>
    </row>
    <row r="571" spans="1:16" ht="12.75">
      <c r="A571" t="s">
        <v>49</v>
      </c>
      <c s="34" t="s">
        <v>112</v>
      </c>
      <c s="34" t="s">
        <v>418</v>
      </c>
      <c s="35" t="s">
        <v>5</v>
      </c>
      <c s="6" t="s">
        <v>410</v>
      </c>
      <c s="36" t="s">
        <v>90</v>
      </c>
      <c s="37">
        <v>3</v>
      </c>
      <c s="36">
        <v>0</v>
      </c>
      <c s="36">
        <f>ROUND(G571*H571,6)</f>
      </c>
      <c r="L571" s="38">
        <v>0</v>
      </c>
      <c s="32">
        <f>ROUND(ROUND(L571,2)*ROUND(G571,3),2)</f>
      </c>
      <c s="36" t="s">
        <v>386</v>
      </c>
      <c>
        <f>(M571*21)/100</f>
      </c>
      <c t="s">
        <v>27</v>
      </c>
    </row>
    <row r="572" spans="1:5" ht="12.75">
      <c r="A572" s="35" t="s">
        <v>55</v>
      </c>
      <c r="E572" s="39" t="s">
        <v>411</v>
      </c>
    </row>
    <row r="573" spans="1:5" ht="12.75">
      <c r="A573" s="35" t="s">
        <v>56</v>
      </c>
      <c r="E573" s="40" t="s">
        <v>5</v>
      </c>
    </row>
    <row r="574" spans="1:5" ht="51">
      <c r="A574" t="s">
        <v>58</v>
      </c>
      <c r="E574" s="39" t="s">
        <v>408</v>
      </c>
    </row>
    <row r="575" spans="1:16" ht="12.75">
      <c r="A575" t="s">
        <v>49</v>
      </c>
      <c s="34" t="s">
        <v>116</v>
      </c>
      <c s="34" t="s">
        <v>421</v>
      </c>
      <c s="35" t="s">
        <v>5</v>
      </c>
      <c s="6" t="s">
        <v>8655</v>
      </c>
      <c s="36" t="s">
        <v>90</v>
      </c>
      <c s="37">
        <v>3</v>
      </c>
      <c s="36">
        <v>0</v>
      </c>
      <c s="36">
        <f>ROUND(G575*H575,6)</f>
      </c>
      <c r="L575" s="38">
        <v>0</v>
      </c>
      <c s="32">
        <f>ROUND(ROUND(L575,2)*ROUND(G575,3),2)</f>
      </c>
      <c s="36" t="s">
        <v>386</v>
      </c>
      <c>
        <f>(M575*21)/100</f>
      </c>
      <c t="s">
        <v>27</v>
      </c>
    </row>
    <row r="576" spans="1:5" ht="12.75">
      <c r="A576" s="35" t="s">
        <v>55</v>
      </c>
      <c r="E576" s="39" t="s">
        <v>414</v>
      </c>
    </row>
    <row r="577" spans="1:5" ht="12.75">
      <c r="A577" s="35" t="s">
        <v>56</v>
      </c>
      <c r="E577" s="40" t="s">
        <v>5</v>
      </c>
    </row>
    <row r="578" spans="1:5" ht="51">
      <c r="A578" t="s">
        <v>58</v>
      </c>
      <c r="E578" s="39" t="s">
        <v>408</v>
      </c>
    </row>
    <row r="579" spans="1:16" ht="12.75">
      <c r="A579" t="s">
        <v>49</v>
      </c>
      <c s="34" t="s">
        <v>120</v>
      </c>
      <c s="34" t="s">
        <v>8334</v>
      </c>
      <c s="35" t="s">
        <v>5</v>
      </c>
      <c s="6" t="s">
        <v>416</v>
      </c>
      <c s="36" t="s">
        <v>90</v>
      </c>
      <c s="37">
        <v>3</v>
      </c>
      <c s="36">
        <v>0</v>
      </c>
      <c s="36">
        <f>ROUND(G579*H579,6)</f>
      </c>
      <c r="L579" s="38">
        <v>0</v>
      </c>
      <c s="32">
        <f>ROUND(ROUND(L579,2)*ROUND(G579,3),2)</f>
      </c>
      <c s="36" t="s">
        <v>386</v>
      </c>
      <c>
        <f>(M579*21)/100</f>
      </c>
      <c t="s">
        <v>27</v>
      </c>
    </row>
    <row r="580" spans="1:5" ht="12.75">
      <c r="A580" s="35" t="s">
        <v>55</v>
      </c>
      <c r="E580" s="39" t="s">
        <v>417</v>
      </c>
    </row>
    <row r="581" spans="1:5" ht="12.75">
      <c r="A581" s="35" t="s">
        <v>56</v>
      </c>
      <c r="E581" s="40" t="s">
        <v>5</v>
      </c>
    </row>
    <row r="582" spans="1:5" ht="51">
      <c r="A582" t="s">
        <v>58</v>
      </c>
      <c r="E582" s="39" t="s">
        <v>408</v>
      </c>
    </row>
    <row r="583" spans="1:16" ht="12.75">
      <c r="A583" t="s">
        <v>49</v>
      </c>
      <c s="34" t="s">
        <v>126</v>
      </c>
      <c s="34" t="s">
        <v>8656</v>
      </c>
      <c s="35" t="s">
        <v>5</v>
      </c>
      <c s="6" t="s">
        <v>419</v>
      </c>
      <c s="36" t="s">
        <v>90</v>
      </c>
      <c s="37">
        <v>3</v>
      </c>
      <c s="36">
        <v>0</v>
      </c>
      <c s="36">
        <f>ROUND(G583*H583,6)</f>
      </c>
      <c r="L583" s="38">
        <v>0</v>
      </c>
      <c s="32">
        <f>ROUND(ROUND(L583,2)*ROUND(G583,3),2)</f>
      </c>
      <c s="36" t="s">
        <v>386</v>
      </c>
      <c>
        <f>(M583*21)/100</f>
      </c>
      <c t="s">
        <v>27</v>
      </c>
    </row>
    <row r="584" spans="1:5" ht="12.75">
      <c r="A584" s="35" t="s">
        <v>55</v>
      </c>
      <c r="E584" s="39" t="s">
        <v>420</v>
      </c>
    </row>
    <row r="585" spans="1:5" ht="12.75">
      <c r="A585" s="35" t="s">
        <v>56</v>
      </c>
      <c r="E585" s="40" t="s">
        <v>5</v>
      </c>
    </row>
    <row r="586" spans="1:5" ht="51">
      <c r="A586" t="s">
        <v>58</v>
      </c>
      <c r="E586" s="39" t="s">
        <v>408</v>
      </c>
    </row>
    <row r="587" spans="1:16" ht="12.75">
      <c r="A587" t="s">
        <v>49</v>
      </c>
      <c s="34" t="s">
        <v>130</v>
      </c>
      <c s="34" t="s">
        <v>8335</v>
      </c>
      <c s="35" t="s">
        <v>5</v>
      </c>
      <c s="6" t="s">
        <v>422</v>
      </c>
      <c s="36" t="s">
        <v>90</v>
      </c>
      <c s="37">
        <v>1</v>
      </c>
      <c s="36">
        <v>0</v>
      </c>
      <c s="36">
        <f>ROUND(G587*H587,6)</f>
      </c>
      <c r="L587" s="38">
        <v>0</v>
      </c>
      <c s="32">
        <f>ROUND(ROUND(L587,2)*ROUND(G587,3),2)</f>
      </c>
      <c s="36" t="s">
        <v>386</v>
      </c>
      <c>
        <f>(M587*21)/100</f>
      </c>
      <c t="s">
        <v>27</v>
      </c>
    </row>
    <row r="588" spans="1:5" ht="12.75">
      <c r="A588" s="35" t="s">
        <v>55</v>
      </c>
      <c r="E588" s="39" t="s">
        <v>423</v>
      </c>
    </row>
    <row r="589" spans="1:5" ht="12.75">
      <c r="A589" s="35" t="s">
        <v>56</v>
      </c>
      <c r="E589" s="40" t="s">
        <v>5</v>
      </c>
    </row>
    <row r="590" spans="1:5" ht="51">
      <c r="A590" t="s">
        <v>58</v>
      </c>
      <c r="E590" s="39" t="s">
        <v>408</v>
      </c>
    </row>
    <row r="591" spans="1:16" ht="12.75">
      <c r="A591" t="s">
        <v>49</v>
      </c>
      <c s="34" t="s">
        <v>134</v>
      </c>
      <c s="34" t="s">
        <v>8813</v>
      </c>
      <c s="35" t="s">
        <v>5</v>
      </c>
      <c s="6" t="s">
        <v>8814</v>
      </c>
      <c s="36" t="s">
        <v>90</v>
      </c>
      <c s="37">
        <v>2</v>
      </c>
      <c s="36">
        <v>0</v>
      </c>
      <c s="36">
        <f>ROUND(G591*H591,6)</f>
      </c>
      <c r="L591" s="38">
        <v>0</v>
      </c>
      <c s="32">
        <f>ROUND(ROUND(L591,2)*ROUND(G591,3),2)</f>
      </c>
      <c s="36" t="s">
        <v>386</v>
      </c>
      <c>
        <f>(M591*21)/100</f>
      </c>
      <c t="s">
        <v>27</v>
      </c>
    </row>
    <row r="592" spans="1:5" ht="12.75">
      <c r="A592" s="35" t="s">
        <v>55</v>
      </c>
      <c r="E592" s="39" t="s">
        <v>423</v>
      </c>
    </row>
    <row r="593" spans="1:5" ht="12.75">
      <c r="A593" s="35" t="s">
        <v>56</v>
      </c>
      <c r="E593" s="40" t="s">
        <v>5</v>
      </c>
    </row>
    <row r="594" spans="1:5" ht="51">
      <c r="A594" t="s">
        <v>58</v>
      </c>
      <c r="E594"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8815</v>
      </c>
      <c s="41">
        <f>Rekapitulace!C134</f>
      </c>
      <c s="20" t="s">
        <v>0</v>
      </c>
      <c t="s">
        <v>23</v>
      </c>
      <c t="s">
        <v>27</v>
      </c>
    </row>
    <row r="4" spans="1:16" ht="32" customHeight="1">
      <c r="A4" s="24" t="s">
        <v>20</v>
      </c>
      <c s="25" t="s">
        <v>28</v>
      </c>
      <c s="27" t="s">
        <v>8815</v>
      </c>
      <c r="E4" s="26" t="s">
        <v>8816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8819</v>
      </c>
      <c r="E8" s="30" t="s">
        <v>8818</v>
      </c>
      <c r="J8" s="29">
        <f>0+J9+J34+J51+J56+J117+J126+J155+J172+J193+J198</f>
      </c>
      <c s="29">
        <f>0+K9+K34+K51+K56+K117+K126+K155+K172+K193+K198</f>
      </c>
      <c s="29">
        <f>0+L9+L34+L51+L56+L117+L126+L155+L172+L193+L198</f>
      </c>
      <c s="29">
        <f>0+M9+M34+M51+M56+M117+M126+M155+M172+M193+M198</f>
      </c>
    </row>
    <row r="9" spans="1:13" ht="12.75">
      <c r="A9" t="s">
        <v>46</v>
      </c>
      <c r="C9" s="31" t="s">
        <v>71</v>
      </c>
      <c r="E9" s="33" t="s">
        <v>72</v>
      </c>
      <c r="J9" s="32">
        <f>0</f>
      </c>
      <c s="32">
        <f>0</f>
      </c>
      <c s="32">
        <f>0+L10+L14+L18+L22+L26+L30</f>
      </c>
      <c s="32">
        <f>0+M10+M14+M18+M22+M26+M30</f>
      </c>
    </row>
    <row r="10" spans="1:16" ht="25.5">
      <c r="A10" t="s">
        <v>49</v>
      </c>
      <c s="34" t="s">
        <v>97</v>
      </c>
      <c s="34" t="s">
        <v>8820</v>
      </c>
      <c s="35" t="s">
        <v>5</v>
      </c>
      <c s="6" t="s">
        <v>8821</v>
      </c>
      <c s="36" t="s">
        <v>75</v>
      </c>
      <c s="37">
        <v>71.499</v>
      </c>
      <c s="36">
        <v>0</v>
      </c>
      <c s="36">
        <f>ROUND(G10*H10,6)</f>
      </c>
      <c r="L10" s="38">
        <v>0</v>
      </c>
      <c s="32">
        <f>ROUND(ROUND(L10,2)*ROUND(G10,3),2)</f>
      </c>
      <c s="36" t="s">
        <v>2862</v>
      </c>
      <c>
        <f>(M10*21)/100</f>
      </c>
      <c t="s">
        <v>27</v>
      </c>
    </row>
    <row r="11" spans="1:5" ht="25.5">
      <c r="A11" s="35" t="s">
        <v>55</v>
      </c>
      <c r="E11" s="39" t="s">
        <v>8822</v>
      </c>
    </row>
    <row r="12" spans="1:5" ht="51">
      <c r="A12" s="35" t="s">
        <v>56</v>
      </c>
      <c r="E12" s="42" t="s">
        <v>8823</v>
      </c>
    </row>
    <row r="13" spans="1:5" ht="51">
      <c r="A13" t="s">
        <v>58</v>
      </c>
      <c r="E13" s="39" t="s">
        <v>8147</v>
      </c>
    </row>
    <row r="14" spans="1:16" ht="25.5">
      <c r="A14" t="s">
        <v>49</v>
      </c>
      <c s="34" t="s">
        <v>85</v>
      </c>
      <c s="34" t="s">
        <v>2927</v>
      </c>
      <c s="35" t="s">
        <v>5</v>
      </c>
      <c s="6" t="s">
        <v>2928</v>
      </c>
      <c s="36" t="s">
        <v>75</v>
      </c>
      <c s="37">
        <v>71.499</v>
      </c>
      <c s="36">
        <v>0</v>
      </c>
      <c s="36">
        <f>ROUND(G14*H14,6)</f>
      </c>
      <c r="L14" s="38">
        <v>0</v>
      </c>
      <c s="32">
        <f>ROUND(ROUND(L14,2)*ROUND(G14,3),2)</f>
      </c>
      <c s="36" t="s">
        <v>2862</v>
      </c>
      <c>
        <f>(M14*21)/100</f>
      </c>
      <c t="s">
        <v>27</v>
      </c>
    </row>
    <row r="15" spans="1:5" ht="38.25">
      <c r="A15" s="35" t="s">
        <v>55</v>
      </c>
      <c r="E15" s="39" t="s">
        <v>2929</v>
      </c>
    </row>
    <row r="16" spans="1:5" ht="12.75">
      <c r="A16" s="35" t="s">
        <v>56</v>
      </c>
      <c r="E16" s="40" t="s">
        <v>8824</v>
      </c>
    </row>
    <row r="17" spans="1:5" ht="63.75">
      <c r="A17" t="s">
        <v>58</v>
      </c>
      <c r="E17" s="39" t="s">
        <v>2931</v>
      </c>
    </row>
    <row r="18" spans="1:16" ht="25.5">
      <c r="A18" t="s">
        <v>49</v>
      </c>
      <c s="34" t="s">
        <v>104</v>
      </c>
      <c s="34" t="s">
        <v>2932</v>
      </c>
      <c s="35" t="s">
        <v>5</v>
      </c>
      <c s="6" t="s">
        <v>2933</v>
      </c>
      <c s="36" t="s">
        <v>75</v>
      </c>
      <c s="37">
        <v>2144.97</v>
      </c>
      <c s="36">
        <v>0</v>
      </c>
      <c s="36">
        <f>ROUND(G18*H18,6)</f>
      </c>
      <c r="L18" s="38">
        <v>0</v>
      </c>
      <c s="32">
        <f>ROUND(ROUND(L18,2)*ROUND(G18,3),2)</f>
      </c>
      <c s="36" t="s">
        <v>2862</v>
      </c>
      <c>
        <f>(M18*21)/100</f>
      </c>
      <c t="s">
        <v>27</v>
      </c>
    </row>
    <row r="19" spans="1:5" ht="51">
      <c r="A19" s="35" t="s">
        <v>55</v>
      </c>
      <c r="E19" s="39" t="s">
        <v>2934</v>
      </c>
    </row>
    <row r="20" spans="1:5" ht="12.75">
      <c r="A20" s="35" t="s">
        <v>56</v>
      </c>
      <c r="E20" s="40" t="s">
        <v>8825</v>
      </c>
    </row>
    <row r="21" spans="1:5" ht="63.75">
      <c r="A21" t="s">
        <v>58</v>
      </c>
      <c r="E21" s="39" t="s">
        <v>2931</v>
      </c>
    </row>
    <row r="22" spans="1:16" ht="12.75">
      <c r="A22" t="s">
        <v>49</v>
      </c>
      <c s="34" t="s">
        <v>112</v>
      </c>
      <c s="34" t="s">
        <v>2936</v>
      </c>
      <c s="35" t="s">
        <v>5</v>
      </c>
      <c s="6" t="s">
        <v>2937</v>
      </c>
      <c s="36" t="s">
        <v>75</v>
      </c>
      <c s="37">
        <v>71.499</v>
      </c>
      <c s="36">
        <v>0</v>
      </c>
      <c s="36">
        <f>ROUND(G22*H22,6)</f>
      </c>
      <c r="L22" s="38">
        <v>0</v>
      </c>
      <c s="32">
        <f>ROUND(ROUND(L22,2)*ROUND(G22,3),2)</f>
      </c>
      <c s="36" t="s">
        <v>2862</v>
      </c>
      <c>
        <f>(M22*21)/100</f>
      </c>
      <c t="s">
        <v>27</v>
      </c>
    </row>
    <row r="23" spans="1:5" ht="25.5">
      <c r="A23" s="35" t="s">
        <v>55</v>
      </c>
      <c r="E23" s="39" t="s">
        <v>2938</v>
      </c>
    </row>
    <row r="24" spans="1:5" ht="12.75">
      <c r="A24" s="35" t="s">
        <v>56</v>
      </c>
      <c r="E24" s="40" t="s">
        <v>8824</v>
      </c>
    </row>
    <row r="25" spans="1:5" ht="153">
      <c r="A25" t="s">
        <v>58</v>
      </c>
      <c r="E25" s="39" t="s">
        <v>2940</v>
      </c>
    </row>
    <row r="26" spans="1:16" ht="12.75">
      <c r="A26" t="s">
        <v>49</v>
      </c>
      <c s="34" t="s">
        <v>116</v>
      </c>
      <c s="34" t="s">
        <v>2941</v>
      </c>
      <c s="35" t="s">
        <v>5</v>
      </c>
      <c s="6" t="s">
        <v>2942</v>
      </c>
      <c s="36" t="s">
        <v>75</v>
      </c>
      <c s="37">
        <v>56.811</v>
      </c>
      <c s="36">
        <v>0</v>
      </c>
      <c s="36">
        <f>ROUND(G26*H26,6)</f>
      </c>
      <c r="L26" s="38">
        <v>0</v>
      </c>
      <c s="32">
        <f>ROUND(ROUND(L26,2)*ROUND(G26,3),2)</f>
      </c>
      <c s="36" t="s">
        <v>2862</v>
      </c>
      <c>
        <f>(M26*21)/100</f>
      </c>
      <c t="s">
        <v>27</v>
      </c>
    </row>
    <row r="27" spans="1:5" ht="25.5">
      <c r="A27" s="35" t="s">
        <v>55</v>
      </c>
      <c r="E27" s="39" t="s">
        <v>2943</v>
      </c>
    </row>
    <row r="28" spans="1:5" ht="51">
      <c r="A28" s="35" t="s">
        <v>56</v>
      </c>
      <c r="E28" s="42" t="s">
        <v>8826</v>
      </c>
    </row>
    <row r="29" spans="1:5" ht="242.25">
      <c r="A29" t="s">
        <v>58</v>
      </c>
      <c r="E29" s="39" t="s">
        <v>2944</v>
      </c>
    </row>
    <row r="30" spans="1:16" ht="12.75">
      <c r="A30" t="s">
        <v>49</v>
      </c>
      <c s="34" t="s">
        <v>138</v>
      </c>
      <c s="34" t="s">
        <v>2950</v>
      </c>
      <c s="35" t="s">
        <v>5</v>
      </c>
      <c s="6" t="s">
        <v>2951</v>
      </c>
      <c s="36" t="s">
        <v>53</v>
      </c>
      <c s="37">
        <v>111.066</v>
      </c>
      <c s="36">
        <v>1</v>
      </c>
      <c s="36">
        <f>ROUND(G30*H30,6)</f>
      </c>
      <c r="L30" s="38">
        <v>0</v>
      </c>
      <c s="32">
        <f>ROUND(ROUND(L30,2)*ROUND(G30,3),2)</f>
      </c>
      <c s="36" t="s">
        <v>2862</v>
      </c>
      <c>
        <f>(M30*21)/100</f>
      </c>
      <c t="s">
        <v>27</v>
      </c>
    </row>
    <row r="31" spans="1:5" ht="12.75">
      <c r="A31" s="35" t="s">
        <v>55</v>
      </c>
      <c r="E31" s="39" t="s">
        <v>2951</v>
      </c>
    </row>
    <row r="32" spans="1:5" ht="38.25">
      <c r="A32" s="35" t="s">
        <v>56</v>
      </c>
      <c r="E32" s="42" t="s">
        <v>8827</v>
      </c>
    </row>
    <row r="33" spans="1:5" ht="12.75">
      <c r="A33" t="s">
        <v>58</v>
      </c>
      <c r="E33" s="39" t="s">
        <v>5</v>
      </c>
    </row>
    <row r="34" spans="1:13" ht="12.75">
      <c r="A34" t="s">
        <v>46</v>
      </c>
      <c r="C34" s="31" t="s">
        <v>27</v>
      </c>
      <c r="E34" s="33" t="s">
        <v>2959</v>
      </c>
      <c r="J34" s="32">
        <f>0</f>
      </c>
      <c s="32">
        <f>0</f>
      </c>
      <c s="32">
        <f>0+L35+L39+L43+L47</f>
      </c>
      <c s="32">
        <f>0+M35+M39+M43+M47</f>
      </c>
    </row>
    <row r="35" spans="1:16" ht="12.75">
      <c r="A35" t="s">
        <v>49</v>
      </c>
      <c s="34" t="s">
        <v>120</v>
      </c>
      <c s="34" t="s">
        <v>8828</v>
      </c>
      <c s="35" t="s">
        <v>5</v>
      </c>
      <c s="6" t="s">
        <v>8829</v>
      </c>
      <c s="36" t="s">
        <v>75</v>
      </c>
      <c s="37">
        <v>23.028</v>
      </c>
      <c s="36">
        <v>2.45329</v>
      </c>
      <c s="36">
        <f>ROUND(G35*H35,6)</f>
      </c>
      <c r="L35" s="38">
        <v>0</v>
      </c>
      <c s="32">
        <f>ROUND(ROUND(L35,2)*ROUND(G35,3),2)</f>
      </c>
      <c s="36" t="s">
        <v>2862</v>
      </c>
      <c>
        <f>(M35*21)/100</f>
      </c>
      <c t="s">
        <v>27</v>
      </c>
    </row>
    <row r="36" spans="1:5" ht="25.5">
      <c r="A36" s="35" t="s">
        <v>55</v>
      </c>
      <c r="E36" s="39" t="s">
        <v>8830</v>
      </c>
    </row>
    <row r="37" spans="1:5" ht="51">
      <c r="A37" s="35" t="s">
        <v>56</v>
      </c>
      <c r="E37" s="42" t="s">
        <v>8831</v>
      </c>
    </row>
    <row r="38" spans="1:5" ht="89.25">
      <c r="A38" t="s">
        <v>58</v>
      </c>
      <c r="E38" s="39" t="s">
        <v>8832</v>
      </c>
    </row>
    <row r="39" spans="1:16" ht="12.75">
      <c r="A39" t="s">
        <v>49</v>
      </c>
      <c s="34" t="s">
        <v>126</v>
      </c>
      <c s="34" t="s">
        <v>8833</v>
      </c>
      <c s="35" t="s">
        <v>5</v>
      </c>
      <c s="6" t="s">
        <v>8834</v>
      </c>
      <c s="36" t="s">
        <v>469</v>
      </c>
      <c s="37">
        <v>56.38</v>
      </c>
      <c s="36">
        <v>0.00264</v>
      </c>
      <c s="36">
        <f>ROUND(G39*H39,6)</f>
      </c>
      <c r="L39" s="38">
        <v>0</v>
      </c>
      <c s="32">
        <f>ROUND(ROUND(L39,2)*ROUND(G39,3),2)</f>
      </c>
      <c s="36" t="s">
        <v>2862</v>
      </c>
      <c>
        <f>(M39*21)/100</f>
      </c>
      <c t="s">
        <v>27</v>
      </c>
    </row>
    <row r="40" spans="1:5" ht="12.75">
      <c r="A40" s="35" t="s">
        <v>55</v>
      </c>
      <c r="E40" s="39" t="s">
        <v>8835</v>
      </c>
    </row>
    <row r="41" spans="1:5" ht="38.25">
      <c r="A41" s="35" t="s">
        <v>56</v>
      </c>
      <c r="E41" s="40" t="s">
        <v>8836</v>
      </c>
    </row>
    <row r="42" spans="1:5" ht="38.25">
      <c r="A42" t="s">
        <v>58</v>
      </c>
      <c r="E42" s="39" t="s">
        <v>8181</v>
      </c>
    </row>
    <row r="43" spans="1:16" ht="12.75">
      <c r="A43" t="s">
        <v>49</v>
      </c>
      <c s="34" t="s">
        <v>130</v>
      </c>
      <c s="34" t="s">
        <v>8837</v>
      </c>
      <c s="35" t="s">
        <v>5</v>
      </c>
      <c s="6" t="s">
        <v>8838</v>
      </c>
      <c s="36" t="s">
        <v>469</v>
      </c>
      <c s="37">
        <v>56.38</v>
      </c>
      <c s="36">
        <v>0</v>
      </c>
      <c s="36">
        <f>ROUND(G43*H43,6)</f>
      </c>
      <c r="L43" s="38">
        <v>0</v>
      </c>
      <c s="32">
        <f>ROUND(ROUND(L43,2)*ROUND(G43,3),2)</f>
      </c>
      <c s="36" t="s">
        <v>2862</v>
      </c>
      <c>
        <f>(M43*21)/100</f>
      </c>
      <c t="s">
        <v>27</v>
      </c>
    </row>
    <row r="44" spans="1:5" ht="12.75">
      <c r="A44" s="35" t="s">
        <v>55</v>
      </c>
      <c r="E44" s="39" t="s">
        <v>8839</v>
      </c>
    </row>
    <row r="45" spans="1:5" ht="12.75">
      <c r="A45" s="35" t="s">
        <v>56</v>
      </c>
      <c r="E45" s="40" t="s">
        <v>8840</v>
      </c>
    </row>
    <row r="46" spans="1:5" ht="38.25">
      <c r="A46" t="s">
        <v>58</v>
      </c>
      <c r="E46" s="39" t="s">
        <v>8181</v>
      </c>
    </row>
    <row r="47" spans="1:16" ht="12.75">
      <c r="A47" t="s">
        <v>49</v>
      </c>
      <c s="34" t="s">
        <v>134</v>
      </c>
      <c s="34" t="s">
        <v>8841</v>
      </c>
      <c s="35" t="s">
        <v>5</v>
      </c>
      <c s="6" t="s">
        <v>8842</v>
      </c>
      <c s="36" t="s">
        <v>53</v>
      </c>
      <c s="37">
        <v>0.162</v>
      </c>
      <c s="36">
        <v>1.06277</v>
      </c>
      <c s="36">
        <f>ROUND(G47*H47,6)</f>
      </c>
      <c r="L47" s="38">
        <v>0</v>
      </c>
      <c s="32">
        <f>ROUND(ROUND(L47,2)*ROUND(G47,3),2)</f>
      </c>
      <c s="36" t="s">
        <v>2862</v>
      </c>
      <c>
        <f>(M47*21)/100</f>
      </c>
      <c t="s">
        <v>27</v>
      </c>
    </row>
    <row r="48" spans="1:5" ht="12.75">
      <c r="A48" s="35" t="s">
        <v>55</v>
      </c>
      <c r="E48" s="39" t="s">
        <v>8843</v>
      </c>
    </row>
    <row r="49" spans="1:5" ht="25.5">
      <c r="A49" s="35" t="s">
        <v>56</v>
      </c>
      <c r="E49" s="42" t="s">
        <v>8844</v>
      </c>
    </row>
    <row r="50" spans="1:5" ht="25.5">
      <c r="A50" t="s">
        <v>58</v>
      </c>
      <c r="E50" s="39" t="s">
        <v>8189</v>
      </c>
    </row>
    <row r="51" spans="1:13" ht="12.75">
      <c r="A51" t="s">
        <v>46</v>
      </c>
      <c r="C51" s="31" t="s">
        <v>97</v>
      </c>
      <c r="E51" s="33" t="s">
        <v>3047</v>
      </c>
      <c r="J51" s="32">
        <f>0</f>
      </c>
      <c s="32">
        <f>0</f>
      </c>
      <c s="32">
        <f>0+L52</f>
      </c>
      <c s="32">
        <f>0+M52</f>
      </c>
    </row>
    <row r="52" spans="1:16" ht="25.5">
      <c r="A52" t="s">
        <v>49</v>
      </c>
      <c s="34" t="s">
        <v>142</v>
      </c>
      <c s="34" t="s">
        <v>8845</v>
      </c>
      <c s="35" t="s">
        <v>5</v>
      </c>
      <c s="6" t="s">
        <v>8846</v>
      </c>
      <c s="36" t="s">
        <v>75</v>
      </c>
      <c s="37">
        <v>2.512</v>
      </c>
      <c s="36">
        <v>2.25634</v>
      </c>
      <c s="36">
        <f>ROUND(G52*H52,6)</f>
      </c>
      <c r="L52" s="38">
        <v>0</v>
      </c>
      <c s="32">
        <f>ROUND(ROUND(L52,2)*ROUND(G52,3),2)</f>
      </c>
      <c s="36" t="s">
        <v>2862</v>
      </c>
      <c>
        <f>(M52*21)/100</f>
      </c>
      <c t="s">
        <v>27</v>
      </c>
    </row>
    <row r="53" spans="1:5" ht="25.5">
      <c r="A53" s="35" t="s">
        <v>55</v>
      </c>
      <c r="E53" s="39" t="s">
        <v>8847</v>
      </c>
    </row>
    <row r="54" spans="1:5" ht="51">
      <c r="A54" s="35" t="s">
        <v>56</v>
      </c>
      <c r="E54" s="42" t="s">
        <v>8848</v>
      </c>
    </row>
    <row r="55" spans="1:5" ht="229.5">
      <c r="A55" t="s">
        <v>58</v>
      </c>
      <c r="E55" s="39" t="s">
        <v>3052</v>
      </c>
    </row>
    <row r="56" spans="1:13" ht="12.75">
      <c r="A56" t="s">
        <v>46</v>
      </c>
      <c r="C56" s="31" t="s">
        <v>1503</v>
      </c>
      <c r="E56" s="33" t="s">
        <v>8849</v>
      </c>
      <c r="J56" s="32">
        <f>0</f>
      </c>
      <c s="32">
        <f>0</f>
      </c>
      <c s="32">
        <f>0+L57+L61+L65+L69+L73+L77+L81+L85+L89+L93+L97+L101+L105+L109+L113</f>
      </c>
      <c s="32">
        <f>0+M57+M61+M65+M69+M73+M77+M81+M85+M89+M93+M97+M101+M105+M109+M113</f>
      </c>
    </row>
    <row r="57" spans="1:16" ht="12.75">
      <c r="A57" t="s">
        <v>49</v>
      </c>
      <c s="34" t="s">
        <v>146</v>
      </c>
      <c s="34" t="s">
        <v>8850</v>
      </c>
      <c s="35" t="s">
        <v>5</v>
      </c>
      <c s="6" t="s">
        <v>8851</v>
      </c>
      <c s="36" t="s">
        <v>469</v>
      </c>
      <c s="37">
        <v>271</v>
      </c>
      <c s="36">
        <v>0</v>
      </c>
      <c s="36">
        <f>ROUND(G57*H57,6)</f>
      </c>
      <c r="L57" s="38">
        <v>0</v>
      </c>
      <c s="32">
        <f>ROUND(ROUND(L57,2)*ROUND(G57,3),2)</f>
      </c>
      <c s="36" t="s">
        <v>529</v>
      </c>
      <c>
        <f>(M57*21)/100</f>
      </c>
      <c t="s">
        <v>27</v>
      </c>
    </row>
    <row r="58" spans="1:5" ht="12.75">
      <c r="A58" s="35" t="s">
        <v>55</v>
      </c>
      <c r="E58" s="39" t="s">
        <v>8852</v>
      </c>
    </row>
    <row r="59" spans="1:5" ht="12.75">
      <c r="A59" s="35" t="s">
        <v>56</v>
      </c>
      <c r="E59" s="40" t="s">
        <v>8853</v>
      </c>
    </row>
    <row r="60" spans="1:5" ht="12.75">
      <c r="A60" t="s">
        <v>58</v>
      </c>
      <c r="E60" s="39" t="s">
        <v>5</v>
      </c>
    </row>
    <row r="61" spans="1:16" ht="12.75">
      <c r="A61" t="s">
        <v>49</v>
      </c>
      <c s="34" t="s">
        <v>150</v>
      </c>
      <c s="34" t="s">
        <v>8854</v>
      </c>
      <c s="35" t="s">
        <v>5</v>
      </c>
      <c s="6" t="s">
        <v>8855</v>
      </c>
      <c s="36" t="s">
        <v>469</v>
      </c>
      <c s="37">
        <v>271</v>
      </c>
      <c s="36">
        <v>0</v>
      </c>
      <c s="36">
        <f>ROUND(G61*H61,6)</f>
      </c>
      <c r="L61" s="38">
        <v>0</v>
      </c>
      <c s="32">
        <f>ROUND(ROUND(L61,2)*ROUND(G61,3),2)</f>
      </c>
      <c s="36" t="s">
        <v>529</v>
      </c>
      <c>
        <f>(M61*21)/100</f>
      </c>
      <c t="s">
        <v>27</v>
      </c>
    </row>
    <row r="62" spans="1:5" ht="12.75">
      <c r="A62" s="35" t="s">
        <v>55</v>
      </c>
      <c r="E62" s="39" t="s">
        <v>8852</v>
      </c>
    </row>
    <row r="63" spans="1:5" ht="12.75">
      <c r="A63" s="35" t="s">
        <v>56</v>
      </c>
      <c r="E63" s="40" t="s">
        <v>8853</v>
      </c>
    </row>
    <row r="64" spans="1:5" ht="12.75">
      <c r="A64" t="s">
        <v>58</v>
      </c>
      <c r="E64" s="39" t="s">
        <v>5</v>
      </c>
    </row>
    <row r="65" spans="1:16" ht="12.75">
      <c r="A65" t="s">
        <v>49</v>
      </c>
      <c s="34" t="s">
        <v>153</v>
      </c>
      <c s="34" t="s">
        <v>8856</v>
      </c>
      <c s="35" t="s">
        <v>5</v>
      </c>
      <c s="6" t="s">
        <v>8857</v>
      </c>
      <c s="36" t="s">
        <v>8858</v>
      </c>
      <c s="37">
        <v>1</v>
      </c>
      <c s="36">
        <v>0</v>
      </c>
      <c s="36">
        <f>ROUND(G65*H65,6)</f>
      </c>
      <c r="L65" s="38">
        <v>0</v>
      </c>
      <c s="32">
        <f>ROUND(ROUND(L65,2)*ROUND(G65,3),2)</f>
      </c>
      <c s="36" t="s">
        <v>529</v>
      </c>
      <c>
        <f>(M65*21)/100</f>
      </c>
      <c t="s">
        <v>27</v>
      </c>
    </row>
    <row r="66" spans="1:5" ht="12.75">
      <c r="A66" s="35" t="s">
        <v>55</v>
      </c>
      <c r="E66" s="39" t="s">
        <v>8852</v>
      </c>
    </row>
    <row r="67" spans="1:5" ht="12.75">
      <c r="A67" s="35" t="s">
        <v>56</v>
      </c>
      <c r="E67" s="40" t="s">
        <v>545</v>
      </c>
    </row>
    <row r="68" spans="1:5" ht="12.75">
      <c r="A68" t="s">
        <v>58</v>
      </c>
      <c r="E68" s="39" t="s">
        <v>5</v>
      </c>
    </row>
    <row r="69" spans="1:16" ht="12.75">
      <c r="A69" t="s">
        <v>49</v>
      </c>
      <c s="34" t="s">
        <v>157</v>
      </c>
      <c s="34" t="s">
        <v>8859</v>
      </c>
      <c s="35" t="s">
        <v>5</v>
      </c>
      <c s="6" t="s">
        <v>8860</v>
      </c>
      <c s="36" t="s">
        <v>95</v>
      </c>
      <c s="37">
        <v>46</v>
      </c>
      <c s="36">
        <v>0</v>
      </c>
      <c s="36">
        <f>ROUND(G69*H69,6)</f>
      </c>
      <c r="L69" s="38">
        <v>0</v>
      </c>
      <c s="32">
        <f>ROUND(ROUND(L69,2)*ROUND(G69,3),2)</f>
      </c>
      <c s="36" t="s">
        <v>529</v>
      </c>
      <c>
        <f>(M69*21)/100</f>
      </c>
      <c t="s">
        <v>27</v>
      </c>
    </row>
    <row r="70" spans="1:5" ht="12.75">
      <c r="A70" s="35" t="s">
        <v>55</v>
      </c>
      <c r="E70" s="39" t="s">
        <v>8852</v>
      </c>
    </row>
    <row r="71" spans="1:5" ht="12.75">
      <c r="A71" s="35" t="s">
        <v>56</v>
      </c>
      <c r="E71" s="40" t="s">
        <v>8861</v>
      </c>
    </row>
    <row r="72" spans="1:5" ht="12.75">
      <c r="A72" t="s">
        <v>58</v>
      </c>
      <c r="E72" s="39" t="s">
        <v>5</v>
      </c>
    </row>
    <row r="73" spans="1:16" ht="12.75">
      <c r="A73" t="s">
        <v>49</v>
      </c>
      <c s="34" t="s">
        <v>161</v>
      </c>
      <c s="34" t="s">
        <v>8862</v>
      </c>
      <c s="35" t="s">
        <v>5</v>
      </c>
      <c s="6" t="s">
        <v>8863</v>
      </c>
      <c s="36" t="s">
        <v>95</v>
      </c>
      <c s="37">
        <v>46</v>
      </c>
      <c s="36">
        <v>0</v>
      </c>
      <c s="36">
        <f>ROUND(G73*H73,6)</f>
      </c>
      <c r="L73" s="38">
        <v>0</v>
      </c>
      <c s="32">
        <f>ROUND(ROUND(L73,2)*ROUND(G73,3),2)</f>
      </c>
      <c s="36" t="s">
        <v>529</v>
      </c>
      <c>
        <f>(M73*21)/100</f>
      </c>
      <c t="s">
        <v>27</v>
      </c>
    </row>
    <row r="74" spans="1:5" ht="12.75">
      <c r="A74" s="35" t="s">
        <v>55</v>
      </c>
      <c r="E74" s="39" t="s">
        <v>8852</v>
      </c>
    </row>
    <row r="75" spans="1:5" ht="12.75">
      <c r="A75" s="35" t="s">
        <v>56</v>
      </c>
      <c r="E75" s="40" t="s">
        <v>8861</v>
      </c>
    </row>
    <row r="76" spans="1:5" ht="12.75">
      <c r="A76" t="s">
        <v>58</v>
      </c>
      <c r="E76" s="39" t="s">
        <v>5</v>
      </c>
    </row>
    <row r="77" spans="1:16" ht="12.75">
      <c r="A77" t="s">
        <v>49</v>
      </c>
      <c s="34" t="s">
        <v>165</v>
      </c>
      <c s="34" t="s">
        <v>8864</v>
      </c>
      <c s="35" t="s">
        <v>5</v>
      </c>
      <c s="6" t="s">
        <v>8865</v>
      </c>
      <c s="36" t="s">
        <v>95</v>
      </c>
      <c s="37">
        <v>13.5</v>
      </c>
      <c s="36">
        <v>0</v>
      </c>
      <c s="36">
        <f>ROUND(G77*H77,6)</f>
      </c>
      <c r="L77" s="38">
        <v>0</v>
      </c>
      <c s="32">
        <f>ROUND(ROUND(L77,2)*ROUND(G77,3),2)</f>
      </c>
      <c s="36" t="s">
        <v>529</v>
      </c>
      <c>
        <f>(M77*21)/100</f>
      </c>
      <c t="s">
        <v>27</v>
      </c>
    </row>
    <row r="78" spans="1:5" ht="12.75">
      <c r="A78" s="35" t="s">
        <v>55</v>
      </c>
      <c r="E78" s="39" t="s">
        <v>8852</v>
      </c>
    </row>
    <row r="79" spans="1:5" ht="12.75">
      <c r="A79" s="35" t="s">
        <v>56</v>
      </c>
      <c r="E79" s="40" t="s">
        <v>8866</v>
      </c>
    </row>
    <row r="80" spans="1:5" ht="12.75">
      <c r="A80" t="s">
        <v>58</v>
      </c>
      <c r="E80" s="39" t="s">
        <v>5</v>
      </c>
    </row>
    <row r="81" spans="1:16" ht="12.75">
      <c r="A81" t="s">
        <v>49</v>
      </c>
      <c s="34" t="s">
        <v>169</v>
      </c>
      <c s="34" t="s">
        <v>8867</v>
      </c>
      <c s="35" t="s">
        <v>5</v>
      </c>
      <c s="6" t="s">
        <v>8868</v>
      </c>
      <c s="36" t="s">
        <v>95</v>
      </c>
      <c s="37">
        <v>184</v>
      </c>
      <c s="36">
        <v>0</v>
      </c>
      <c s="36">
        <f>ROUND(G81*H81,6)</f>
      </c>
      <c r="L81" s="38">
        <v>0</v>
      </c>
      <c s="32">
        <f>ROUND(ROUND(L81,2)*ROUND(G81,3),2)</f>
      </c>
      <c s="36" t="s">
        <v>529</v>
      </c>
      <c>
        <f>(M81*21)/100</f>
      </c>
      <c t="s">
        <v>27</v>
      </c>
    </row>
    <row r="82" spans="1:5" ht="12.75">
      <c r="A82" s="35" t="s">
        <v>55</v>
      </c>
      <c r="E82" s="39" t="s">
        <v>8852</v>
      </c>
    </row>
    <row r="83" spans="1:5" ht="12.75">
      <c r="A83" s="35" t="s">
        <v>56</v>
      </c>
      <c r="E83" s="40" t="s">
        <v>8869</v>
      </c>
    </row>
    <row r="84" spans="1:5" ht="12.75">
      <c r="A84" t="s">
        <v>58</v>
      </c>
      <c r="E84" s="39" t="s">
        <v>5</v>
      </c>
    </row>
    <row r="85" spans="1:16" ht="12.75">
      <c r="A85" t="s">
        <v>49</v>
      </c>
      <c s="34" t="s">
        <v>173</v>
      </c>
      <c s="34" t="s">
        <v>8870</v>
      </c>
      <c s="35" t="s">
        <v>5</v>
      </c>
      <c s="6" t="s">
        <v>8871</v>
      </c>
      <c s="36" t="s">
        <v>5413</v>
      </c>
      <c s="37">
        <v>6</v>
      </c>
      <c s="36">
        <v>0</v>
      </c>
      <c s="36">
        <f>ROUND(G85*H85,6)</f>
      </c>
      <c r="L85" s="38">
        <v>0</v>
      </c>
      <c s="32">
        <f>ROUND(ROUND(L85,2)*ROUND(G85,3),2)</f>
      </c>
      <c s="36" t="s">
        <v>529</v>
      </c>
      <c>
        <f>(M85*21)/100</f>
      </c>
      <c t="s">
        <v>27</v>
      </c>
    </row>
    <row r="86" spans="1:5" ht="12.75">
      <c r="A86" s="35" t="s">
        <v>55</v>
      </c>
      <c r="E86" s="39" t="s">
        <v>8852</v>
      </c>
    </row>
    <row r="87" spans="1:5" ht="12.75">
      <c r="A87" s="35" t="s">
        <v>56</v>
      </c>
      <c r="E87" s="40" t="s">
        <v>591</v>
      </c>
    </row>
    <row r="88" spans="1:5" ht="12.75">
      <c r="A88" t="s">
        <v>58</v>
      </c>
      <c r="E88" s="39" t="s">
        <v>5</v>
      </c>
    </row>
    <row r="89" spans="1:16" ht="12.75">
      <c r="A89" t="s">
        <v>49</v>
      </c>
      <c s="34" t="s">
        <v>177</v>
      </c>
      <c s="34" t="s">
        <v>8872</v>
      </c>
      <c s="35" t="s">
        <v>5</v>
      </c>
      <c s="6" t="s">
        <v>8873</v>
      </c>
      <c s="36" t="s">
        <v>469</v>
      </c>
      <c s="37">
        <v>281</v>
      </c>
      <c s="36">
        <v>0</v>
      </c>
      <c s="36">
        <f>ROUND(G89*H89,6)</f>
      </c>
      <c r="L89" s="38">
        <v>0</v>
      </c>
      <c s="32">
        <f>ROUND(ROUND(L89,2)*ROUND(G89,3),2)</f>
      </c>
      <c s="36" t="s">
        <v>529</v>
      </c>
      <c>
        <f>(M89*21)/100</f>
      </c>
      <c t="s">
        <v>27</v>
      </c>
    </row>
    <row r="90" spans="1:5" ht="12.75">
      <c r="A90" s="35" t="s">
        <v>55</v>
      </c>
      <c r="E90" s="39" t="s">
        <v>8852</v>
      </c>
    </row>
    <row r="91" spans="1:5" ht="12.75">
      <c r="A91" s="35" t="s">
        <v>56</v>
      </c>
      <c r="E91" s="40" t="s">
        <v>8874</v>
      </c>
    </row>
    <row r="92" spans="1:5" ht="12.75">
      <c r="A92" t="s">
        <v>58</v>
      </c>
      <c r="E92" s="39" t="s">
        <v>5</v>
      </c>
    </row>
    <row r="93" spans="1:16" ht="12.75">
      <c r="A93" t="s">
        <v>49</v>
      </c>
      <c s="34" t="s">
        <v>181</v>
      </c>
      <c s="34" t="s">
        <v>8875</v>
      </c>
      <c s="35" t="s">
        <v>5</v>
      </c>
      <c s="6" t="s">
        <v>8876</v>
      </c>
      <c s="36" t="s">
        <v>469</v>
      </c>
      <c s="37">
        <v>281</v>
      </c>
      <c s="36">
        <v>0</v>
      </c>
      <c s="36">
        <f>ROUND(G93*H93,6)</f>
      </c>
      <c r="L93" s="38">
        <v>0</v>
      </c>
      <c s="32">
        <f>ROUND(ROUND(L93,2)*ROUND(G93,3),2)</f>
      </c>
      <c s="36" t="s">
        <v>529</v>
      </c>
      <c>
        <f>(M93*21)/100</f>
      </c>
      <c t="s">
        <v>27</v>
      </c>
    </row>
    <row r="94" spans="1:5" ht="12.75">
      <c r="A94" s="35" t="s">
        <v>55</v>
      </c>
      <c r="E94" s="39" t="s">
        <v>8852</v>
      </c>
    </row>
    <row r="95" spans="1:5" ht="12.75">
      <c r="A95" s="35" t="s">
        <v>56</v>
      </c>
      <c r="E95" s="40" t="s">
        <v>8874</v>
      </c>
    </row>
    <row r="96" spans="1:5" ht="12.75">
      <c r="A96" t="s">
        <v>58</v>
      </c>
      <c r="E96" s="39" t="s">
        <v>5</v>
      </c>
    </row>
    <row r="97" spans="1:16" ht="12.75">
      <c r="A97" t="s">
        <v>49</v>
      </c>
      <c s="34" t="s">
        <v>185</v>
      </c>
      <c s="34" t="s">
        <v>8877</v>
      </c>
      <c s="35" t="s">
        <v>5</v>
      </c>
      <c s="6" t="s">
        <v>8878</v>
      </c>
      <c s="36" t="s">
        <v>469</v>
      </c>
      <c s="37">
        <v>281</v>
      </c>
      <c s="36">
        <v>0</v>
      </c>
      <c s="36">
        <f>ROUND(G97*H97,6)</f>
      </c>
      <c r="L97" s="38">
        <v>0</v>
      </c>
      <c s="32">
        <f>ROUND(ROUND(L97,2)*ROUND(G97,3),2)</f>
      </c>
      <c s="36" t="s">
        <v>529</v>
      </c>
      <c>
        <f>(M97*21)/100</f>
      </c>
      <c t="s">
        <v>27</v>
      </c>
    </row>
    <row r="98" spans="1:5" ht="12.75">
      <c r="A98" s="35" t="s">
        <v>55</v>
      </c>
      <c r="E98" s="39" t="s">
        <v>8852</v>
      </c>
    </row>
    <row r="99" spans="1:5" ht="12.75">
      <c r="A99" s="35" t="s">
        <v>56</v>
      </c>
      <c r="E99" s="40" t="s">
        <v>8874</v>
      </c>
    </row>
    <row r="100" spans="1:5" ht="12.75">
      <c r="A100" t="s">
        <v>58</v>
      </c>
      <c r="E100" s="39" t="s">
        <v>5</v>
      </c>
    </row>
    <row r="101" spans="1:16" ht="12.75">
      <c r="A101" t="s">
        <v>49</v>
      </c>
      <c s="34" t="s">
        <v>189</v>
      </c>
      <c s="34" t="s">
        <v>8879</v>
      </c>
      <c s="35" t="s">
        <v>5</v>
      </c>
      <c s="6" t="s">
        <v>8880</v>
      </c>
      <c s="36" t="s">
        <v>469</v>
      </c>
      <c s="37">
        <v>281</v>
      </c>
      <c s="36">
        <v>0</v>
      </c>
      <c s="36">
        <f>ROUND(G101*H101,6)</f>
      </c>
      <c r="L101" s="38">
        <v>0</v>
      </c>
      <c s="32">
        <f>ROUND(ROUND(L101,2)*ROUND(G101,3),2)</f>
      </c>
      <c s="36" t="s">
        <v>529</v>
      </c>
      <c>
        <f>(M101*21)/100</f>
      </c>
      <c t="s">
        <v>27</v>
      </c>
    </row>
    <row r="102" spans="1:5" ht="12.75">
      <c r="A102" s="35" t="s">
        <v>55</v>
      </c>
      <c r="E102" s="39" t="s">
        <v>8852</v>
      </c>
    </row>
    <row r="103" spans="1:5" ht="12.75">
      <c r="A103" s="35" t="s">
        <v>56</v>
      </c>
      <c r="E103" s="40" t="s">
        <v>8874</v>
      </c>
    </row>
    <row r="104" spans="1:5" ht="12.75">
      <c r="A104" t="s">
        <v>58</v>
      </c>
      <c r="E104" s="39" t="s">
        <v>5</v>
      </c>
    </row>
    <row r="105" spans="1:16" ht="12.75">
      <c r="A105" t="s">
        <v>49</v>
      </c>
      <c s="34" t="s">
        <v>193</v>
      </c>
      <c s="34" t="s">
        <v>8881</v>
      </c>
      <c s="35" t="s">
        <v>5</v>
      </c>
      <c s="6" t="s">
        <v>8882</v>
      </c>
      <c s="36" t="s">
        <v>469</v>
      </c>
      <c s="37">
        <v>281</v>
      </c>
      <c s="36">
        <v>0</v>
      </c>
      <c s="36">
        <f>ROUND(G105*H105,6)</f>
      </c>
      <c r="L105" s="38">
        <v>0</v>
      </c>
      <c s="32">
        <f>ROUND(ROUND(L105,2)*ROUND(G105,3),2)</f>
      </c>
      <c s="36" t="s">
        <v>529</v>
      </c>
      <c>
        <f>(M105*21)/100</f>
      </c>
      <c t="s">
        <v>27</v>
      </c>
    </row>
    <row r="106" spans="1:5" ht="12.75">
      <c r="A106" s="35" t="s">
        <v>55</v>
      </c>
      <c r="E106" s="39" t="s">
        <v>8852</v>
      </c>
    </row>
    <row r="107" spans="1:5" ht="12.75">
      <c r="A107" s="35" t="s">
        <v>56</v>
      </c>
      <c r="E107" s="40" t="s">
        <v>8874</v>
      </c>
    </row>
    <row r="108" spans="1:5" ht="12.75">
      <c r="A108" t="s">
        <v>58</v>
      </c>
      <c r="E108" s="39" t="s">
        <v>5</v>
      </c>
    </row>
    <row r="109" spans="1:16" ht="12.75">
      <c r="A109" t="s">
        <v>49</v>
      </c>
      <c s="34" t="s">
        <v>197</v>
      </c>
      <c s="34" t="s">
        <v>8883</v>
      </c>
      <c s="35" t="s">
        <v>5</v>
      </c>
      <c s="6" t="s">
        <v>8884</v>
      </c>
      <c s="36" t="s">
        <v>469</v>
      </c>
      <c s="37">
        <v>281</v>
      </c>
      <c s="36">
        <v>0</v>
      </c>
      <c s="36">
        <f>ROUND(G109*H109,6)</f>
      </c>
      <c r="L109" s="38">
        <v>0</v>
      </c>
      <c s="32">
        <f>ROUND(ROUND(L109,2)*ROUND(G109,3),2)</f>
      </c>
      <c s="36" t="s">
        <v>529</v>
      </c>
      <c>
        <f>(M109*21)/100</f>
      </c>
      <c t="s">
        <v>27</v>
      </c>
    </row>
    <row r="110" spans="1:5" ht="12.75">
      <c r="A110" s="35" t="s">
        <v>55</v>
      </c>
      <c r="E110" s="39" t="s">
        <v>8852</v>
      </c>
    </row>
    <row r="111" spans="1:5" ht="12.75">
      <c r="A111" s="35" t="s">
        <v>56</v>
      </c>
      <c r="E111" s="40" t="s">
        <v>8874</v>
      </c>
    </row>
    <row r="112" spans="1:5" ht="12.75">
      <c r="A112" t="s">
        <v>58</v>
      </c>
      <c r="E112" s="39" t="s">
        <v>5</v>
      </c>
    </row>
    <row r="113" spans="1:16" ht="12.75">
      <c r="A113" t="s">
        <v>49</v>
      </c>
      <c s="34" t="s">
        <v>201</v>
      </c>
      <c s="34" t="s">
        <v>8885</v>
      </c>
      <c s="35" t="s">
        <v>5</v>
      </c>
      <c s="6" t="s">
        <v>8886</v>
      </c>
      <c s="36" t="s">
        <v>95</v>
      </c>
      <c s="37">
        <v>92</v>
      </c>
      <c s="36">
        <v>0</v>
      </c>
      <c s="36">
        <f>ROUND(G113*H113,6)</f>
      </c>
      <c r="L113" s="38">
        <v>0</v>
      </c>
      <c s="32">
        <f>ROUND(ROUND(L113,2)*ROUND(G113,3),2)</f>
      </c>
      <c s="36" t="s">
        <v>529</v>
      </c>
      <c>
        <f>(M113*21)/100</f>
      </c>
      <c t="s">
        <v>27</v>
      </c>
    </row>
    <row r="114" spans="1:5" ht="12.75">
      <c r="A114" s="35" t="s">
        <v>55</v>
      </c>
      <c r="E114" s="39" t="s">
        <v>8852</v>
      </c>
    </row>
    <row r="115" spans="1:5" ht="12.75">
      <c r="A115" s="35" t="s">
        <v>56</v>
      </c>
      <c r="E115" s="40" t="s">
        <v>8887</v>
      </c>
    </row>
    <row r="116" spans="1:5" ht="12.75">
      <c r="A116" t="s">
        <v>58</v>
      </c>
      <c r="E116" s="39" t="s">
        <v>5</v>
      </c>
    </row>
    <row r="117" spans="1:13" ht="12.75">
      <c r="A117" t="s">
        <v>46</v>
      </c>
      <c r="C117" s="31" t="s">
        <v>1853</v>
      </c>
      <c r="E117" s="33" t="s">
        <v>8888</v>
      </c>
      <c r="J117" s="32">
        <f>0</f>
      </c>
      <c s="32">
        <f>0</f>
      </c>
      <c s="32">
        <f>0+L118+L122</f>
      </c>
      <c s="32">
        <f>0+M118+M122</f>
      </c>
    </row>
    <row r="118" spans="1:16" ht="12.75">
      <c r="A118" t="s">
        <v>49</v>
      </c>
      <c s="34" t="s">
        <v>205</v>
      </c>
      <c s="34" t="s">
        <v>8889</v>
      </c>
      <c s="35" t="s">
        <v>5</v>
      </c>
      <c s="6" t="s">
        <v>8890</v>
      </c>
      <c s="36" t="s">
        <v>469</v>
      </c>
      <c s="37">
        <v>58</v>
      </c>
      <c s="36">
        <v>0</v>
      </c>
      <c s="36">
        <f>ROUND(G118*H118,6)</f>
      </c>
      <c r="L118" s="38">
        <v>0</v>
      </c>
      <c s="32">
        <f>ROUND(ROUND(L118,2)*ROUND(G118,3),2)</f>
      </c>
      <c s="36" t="s">
        <v>529</v>
      </c>
      <c>
        <f>(M118*21)/100</f>
      </c>
      <c t="s">
        <v>27</v>
      </c>
    </row>
    <row r="119" spans="1:5" ht="12.75">
      <c r="A119" s="35" t="s">
        <v>55</v>
      </c>
      <c r="E119" s="39" t="s">
        <v>8890</v>
      </c>
    </row>
    <row r="120" spans="1:5" ht="12.75">
      <c r="A120" s="35" t="s">
        <v>56</v>
      </c>
      <c r="E120" s="40" t="s">
        <v>5562</v>
      </c>
    </row>
    <row r="121" spans="1:5" ht="12.75">
      <c r="A121" t="s">
        <v>58</v>
      </c>
      <c r="E121" s="39" t="s">
        <v>5</v>
      </c>
    </row>
    <row r="122" spans="1:16" ht="12.75">
      <c r="A122" t="s">
        <v>49</v>
      </c>
      <c s="34" t="s">
        <v>209</v>
      </c>
      <c s="34" t="s">
        <v>8891</v>
      </c>
      <c s="35" t="s">
        <v>5</v>
      </c>
      <c s="6" t="s">
        <v>8892</v>
      </c>
      <c s="36" t="s">
        <v>469</v>
      </c>
      <c s="37">
        <v>58</v>
      </c>
      <c s="36">
        <v>0</v>
      </c>
      <c s="36">
        <f>ROUND(G122*H122,6)</f>
      </c>
      <c r="L122" s="38">
        <v>0</v>
      </c>
      <c s="32">
        <f>ROUND(ROUND(L122,2)*ROUND(G122,3),2)</f>
      </c>
      <c s="36" t="s">
        <v>529</v>
      </c>
      <c>
        <f>(M122*21)/100</f>
      </c>
      <c t="s">
        <v>27</v>
      </c>
    </row>
    <row r="123" spans="1:5" ht="12.75">
      <c r="A123" s="35" t="s">
        <v>55</v>
      </c>
      <c r="E123" s="39" t="s">
        <v>8892</v>
      </c>
    </row>
    <row r="124" spans="1:5" ht="12.75">
      <c r="A124" s="35" t="s">
        <v>56</v>
      </c>
      <c r="E124" s="40" t="s">
        <v>5562</v>
      </c>
    </row>
    <row r="125" spans="1:5" ht="12.75">
      <c r="A125" t="s">
        <v>58</v>
      </c>
      <c r="E125" s="39" t="s">
        <v>5</v>
      </c>
    </row>
    <row r="126" spans="1:13" ht="12.75">
      <c r="A126" t="s">
        <v>46</v>
      </c>
      <c r="C126" s="31" t="s">
        <v>8432</v>
      </c>
      <c r="E126" s="33" t="s">
        <v>8433</v>
      </c>
      <c r="J126" s="32">
        <f>0</f>
      </c>
      <c s="32">
        <f>0</f>
      </c>
      <c s="32">
        <f>0+L127+L131+L135+L139+L143+L147+L151</f>
      </c>
      <c s="32">
        <f>0+M127+M131+M135+M139+M143+M147+M151</f>
      </c>
    </row>
    <row r="127" spans="1:16" ht="25.5">
      <c r="A127" t="s">
        <v>49</v>
      </c>
      <c s="34" t="s">
        <v>213</v>
      </c>
      <c s="34" t="s">
        <v>8893</v>
      </c>
      <c s="35" t="s">
        <v>5</v>
      </c>
      <c s="6" t="s">
        <v>8894</v>
      </c>
      <c s="36" t="s">
        <v>5413</v>
      </c>
      <c s="37">
        <v>32</v>
      </c>
      <c s="36">
        <v>0</v>
      </c>
      <c s="36">
        <f>ROUND(G127*H127,6)</f>
      </c>
      <c r="L127" s="38">
        <v>0</v>
      </c>
      <c s="32">
        <f>ROUND(ROUND(L127,2)*ROUND(G127,3),2)</f>
      </c>
      <c s="36" t="s">
        <v>529</v>
      </c>
      <c>
        <f>(M127*21)/100</f>
      </c>
      <c t="s">
        <v>27</v>
      </c>
    </row>
    <row r="128" spans="1:5" ht="25.5">
      <c r="A128" s="35" t="s">
        <v>55</v>
      </c>
      <c r="E128" s="39" t="s">
        <v>8894</v>
      </c>
    </row>
    <row r="129" spans="1:5" ht="12.75">
      <c r="A129" s="35" t="s">
        <v>56</v>
      </c>
      <c r="E129" s="40" t="s">
        <v>8895</v>
      </c>
    </row>
    <row r="130" spans="1:5" ht="12.75">
      <c r="A130" t="s">
        <v>58</v>
      </c>
      <c r="E130" s="39" t="s">
        <v>5</v>
      </c>
    </row>
    <row r="131" spans="1:16" ht="12.75">
      <c r="A131" t="s">
        <v>49</v>
      </c>
      <c s="34" t="s">
        <v>217</v>
      </c>
      <c s="34" t="s">
        <v>8896</v>
      </c>
      <c s="35" t="s">
        <v>5</v>
      </c>
      <c s="6" t="s">
        <v>8897</v>
      </c>
      <c s="36" t="s">
        <v>5413</v>
      </c>
      <c s="37">
        <v>11</v>
      </c>
      <c s="36">
        <v>0</v>
      </c>
      <c s="36">
        <f>ROUND(G131*H131,6)</f>
      </c>
      <c r="L131" s="38">
        <v>0</v>
      </c>
      <c s="32">
        <f>ROUND(ROUND(L131,2)*ROUND(G131,3),2)</f>
      </c>
      <c s="36" t="s">
        <v>529</v>
      </c>
      <c>
        <f>(M131*21)/100</f>
      </c>
      <c t="s">
        <v>27</v>
      </c>
    </row>
    <row r="132" spans="1:5" ht="12.75">
      <c r="A132" s="35" t="s">
        <v>55</v>
      </c>
      <c r="E132" s="39" t="s">
        <v>8897</v>
      </c>
    </row>
    <row r="133" spans="1:5" ht="12.75">
      <c r="A133" s="35" t="s">
        <v>56</v>
      </c>
      <c r="E133" s="40" t="s">
        <v>8128</v>
      </c>
    </row>
    <row r="134" spans="1:5" ht="12.75">
      <c r="A134" t="s">
        <v>58</v>
      </c>
      <c r="E134" s="39" t="s">
        <v>5</v>
      </c>
    </row>
    <row r="135" spans="1:16" ht="12.75">
      <c r="A135" t="s">
        <v>49</v>
      </c>
      <c s="34" t="s">
        <v>221</v>
      </c>
      <c s="34" t="s">
        <v>8898</v>
      </c>
      <c s="35" t="s">
        <v>5</v>
      </c>
      <c s="6" t="s">
        <v>8899</v>
      </c>
      <c s="36" t="s">
        <v>1908</v>
      </c>
      <c s="37">
        <v>26662.7</v>
      </c>
      <c s="36">
        <v>0</v>
      </c>
      <c s="36">
        <f>ROUND(G135*H135,6)</f>
      </c>
      <c r="L135" s="38">
        <v>0</v>
      </c>
      <c s="32">
        <f>ROUND(ROUND(L135,2)*ROUND(G135,3),2)</f>
      </c>
      <c s="36" t="s">
        <v>529</v>
      </c>
      <c>
        <f>(M135*21)/100</f>
      </c>
      <c t="s">
        <v>27</v>
      </c>
    </row>
    <row r="136" spans="1:5" ht="12.75">
      <c r="A136" s="35" t="s">
        <v>55</v>
      </c>
      <c r="E136" s="39" t="s">
        <v>8899</v>
      </c>
    </row>
    <row r="137" spans="1:5" ht="12.75">
      <c r="A137" s="35" t="s">
        <v>56</v>
      </c>
      <c r="E137" s="40" t="s">
        <v>8900</v>
      </c>
    </row>
    <row r="138" spans="1:5" ht="12.75">
      <c r="A138" t="s">
        <v>58</v>
      </c>
      <c r="E138" s="39" t="s">
        <v>5</v>
      </c>
    </row>
    <row r="139" spans="1:16" ht="12.75">
      <c r="A139" t="s">
        <v>49</v>
      </c>
      <c s="34" t="s">
        <v>225</v>
      </c>
      <c s="34" t="s">
        <v>8901</v>
      </c>
      <c s="35" t="s">
        <v>5</v>
      </c>
      <c s="6" t="s">
        <v>8902</v>
      </c>
      <c s="36" t="s">
        <v>1908</v>
      </c>
      <c s="37">
        <v>26662.7</v>
      </c>
      <c s="36">
        <v>0</v>
      </c>
      <c s="36">
        <f>ROUND(G139*H139,6)</f>
      </c>
      <c r="L139" s="38">
        <v>0</v>
      </c>
      <c s="32">
        <f>ROUND(ROUND(L139,2)*ROUND(G139,3),2)</f>
      </c>
      <c s="36" t="s">
        <v>529</v>
      </c>
      <c>
        <f>(M139*21)/100</f>
      </c>
      <c t="s">
        <v>27</v>
      </c>
    </row>
    <row r="140" spans="1:5" ht="12.75">
      <c r="A140" s="35" t="s">
        <v>55</v>
      </c>
      <c r="E140" s="39" t="s">
        <v>8902</v>
      </c>
    </row>
    <row r="141" spans="1:5" ht="12.75">
      <c r="A141" s="35" t="s">
        <v>56</v>
      </c>
      <c r="E141" s="40" t="s">
        <v>8900</v>
      </c>
    </row>
    <row r="142" spans="1:5" ht="12.75">
      <c r="A142" t="s">
        <v>58</v>
      </c>
      <c r="E142" s="39" t="s">
        <v>5</v>
      </c>
    </row>
    <row r="143" spans="1:16" ht="12.75">
      <c r="A143" t="s">
        <v>49</v>
      </c>
      <c s="34" t="s">
        <v>229</v>
      </c>
      <c s="34" t="s">
        <v>8903</v>
      </c>
      <c s="35" t="s">
        <v>5</v>
      </c>
      <c s="6" t="s">
        <v>8904</v>
      </c>
      <c s="36" t="s">
        <v>8858</v>
      </c>
      <c s="37">
        <v>1</v>
      </c>
      <c s="36">
        <v>0</v>
      </c>
      <c s="36">
        <f>ROUND(G143*H143,6)</f>
      </c>
      <c r="L143" s="38">
        <v>0</v>
      </c>
      <c s="32">
        <f>ROUND(ROUND(L143,2)*ROUND(G143,3),2)</f>
      </c>
      <c s="36" t="s">
        <v>529</v>
      </c>
      <c>
        <f>(M143*21)/100</f>
      </c>
      <c t="s">
        <v>27</v>
      </c>
    </row>
    <row r="144" spans="1:5" ht="12.75">
      <c r="A144" s="35" t="s">
        <v>55</v>
      </c>
      <c r="E144" s="39" t="s">
        <v>8904</v>
      </c>
    </row>
    <row r="145" spans="1:5" ht="12.75">
      <c r="A145" s="35" t="s">
        <v>56</v>
      </c>
      <c r="E145" s="40" t="s">
        <v>545</v>
      </c>
    </row>
    <row r="146" spans="1:5" ht="12.75">
      <c r="A146" t="s">
        <v>58</v>
      </c>
      <c r="E146" s="39" t="s">
        <v>5</v>
      </c>
    </row>
    <row r="147" spans="1:16" ht="12.75">
      <c r="A147" t="s">
        <v>49</v>
      </c>
      <c s="34" t="s">
        <v>233</v>
      </c>
      <c s="34" t="s">
        <v>8905</v>
      </c>
      <c s="35" t="s">
        <v>5</v>
      </c>
      <c s="6" t="s">
        <v>8906</v>
      </c>
      <c s="36" t="s">
        <v>5413</v>
      </c>
      <c s="37">
        <v>3</v>
      </c>
      <c s="36">
        <v>0</v>
      </c>
      <c s="36">
        <f>ROUND(G147*H147,6)</f>
      </c>
      <c r="L147" s="38">
        <v>0</v>
      </c>
      <c s="32">
        <f>ROUND(ROUND(L147,2)*ROUND(G147,3),2)</f>
      </c>
      <c s="36" t="s">
        <v>529</v>
      </c>
      <c>
        <f>(M147*21)/100</f>
      </c>
      <c t="s">
        <v>27</v>
      </c>
    </row>
    <row r="148" spans="1:5" ht="12.75">
      <c r="A148" s="35" t="s">
        <v>55</v>
      </c>
      <c r="E148" s="39" t="s">
        <v>8906</v>
      </c>
    </row>
    <row r="149" spans="1:5" ht="12.75">
      <c r="A149" s="35" t="s">
        <v>56</v>
      </c>
      <c r="E149" s="40" t="s">
        <v>3105</v>
      </c>
    </row>
    <row r="150" spans="1:5" ht="12.75">
      <c r="A150" t="s">
        <v>58</v>
      </c>
      <c r="E150" s="39" t="s">
        <v>5</v>
      </c>
    </row>
    <row r="151" spans="1:16" ht="12.75">
      <c r="A151" t="s">
        <v>49</v>
      </c>
      <c s="34" t="s">
        <v>237</v>
      </c>
      <c s="34" t="s">
        <v>8907</v>
      </c>
      <c s="35" t="s">
        <v>5</v>
      </c>
      <c s="6" t="s">
        <v>8908</v>
      </c>
      <c s="36" t="s">
        <v>5413</v>
      </c>
      <c s="37">
        <v>1</v>
      </c>
      <c s="36">
        <v>0</v>
      </c>
      <c s="36">
        <f>ROUND(G151*H151,6)</f>
      </c>
      <c r="L151" s="38">
        <v>0</v>
      </c>
      <c s="32">
        <f>ROUND(ROUND(L151,2)*ROUND(G151,3),2)</f>
      </c>
      <c s="36" t="s">
        <v>529</v>
      </c>
      <c>
        <f>(M151*21)/100</f>
      </c>
      <c t="s">
        <v>27</v>
      </c>
    </row>
    <row r="152" spans="1:5" ht="12.75">
      <c r="A152" s="35" t="s">
        <v>55</v>
      </c>
      <c r="E152" s="39" t="s">
        <v>8908</v>
      </c>
    </row>
    <row r="153" spans="1:5" ht="12.75">
      <c r="A153" s="35" t="s">
        <v>56</v>
      </c>
      <c r="E153" s="40" t="s">
        <v>545</v>
      </c>
    </row>
    <row r="154" spans="1:5" ht="12.75">
      <c r="A154" t="s">
        <v>58</v>
      </c>
      <c r="E154" s="39" t="s">
        <v>5</v>
      </c>
    </row>
    <row r="155" spans="1:13" ht="12.75">
      <c r="A155" t="s">
        <v>46</v>
      </c>
      <c r="C155" s="31" t="s">
        <v>8909</v>
      </c>
      <c r="E155" s="33" t="s">
        <v>8910</v>
      </c>
      <c r="J155" s="32">
        <f>0</f>
      </c>
      <c s="32">
        <f>0</f>
      </c>
      <c s="32">
        <f>0+L156+L160+L164+L168</f>
      </c>
      <c s="32">
        <f>0+M156+M160+M164+M168</f>
      </c>
    </row>
    <row r="156" spans="1:16" ht="12.75">
      <c r="A156" t="s">
        <v>49</v>
      </c>
      <c s="34" t="s">
        <v>241</v>
      </c>
      <c s="34" t="s">
        <v>8911</v>
      </c>
      <c s="35" t="s">
        <v>5</v>
      </c>
      <c s="6" t="s">
        <v>8912</v>
      </c>
      <c s="36" t="s">
        <v>1908</v>
      </c>
      <c s="37">
        <v>26662.7</v>
      </c>
      <c s="36">
        <v>0</v>
      </c>
      <c s="36">
        <f>ROUND(G156*H156,6)</f>
      </c>
      <c r="L156" s="38">
        <v>0</v>
      </c>
      <c s="32">
        <f>ROUND(ROUND(L156,2)*ROUND(G156,3),2)</f>
      </c>
      <c s="36" t="s">
        <v>529</v>
      </c>
      <c>
        <f>(M156*21)/100</f>
      </c>
      <c t="s">
        <v>27</v>
      </c>
    </row>
    <row r="157" spans="1:5" ht="12.75">
      <c r="A157" s="35" t="s">
        <v>55</v>
      </c>
      <c r="E157" s="39" t="s">
        <v>8912</v>
      </c>
    </row>
    <row r="158" spans="1:5" ht="12.75">
      <c r="A158" s="35" t="s">
        <v>56</v>
      </c>
      <c r="E158" s="40" t="s">
        <v>8900</v>
      </c>
    </row>
    <row r="159" spans="1:5" ht="12.75">
      <c r="A159" t="s">
        <v>58</v>
      </c>
      <c r="E159" s="39" t="s">
        <v>5</v>
      </c>
    </row>
    <row r="160" spans="1:16" ht="12.75">
      <c r="A160" t="s">
        <v>49</v>
      </c>
      <c s="34" t="s">
        <v>245</v>
      </c>
      <c s="34" t="s">
        <v>8913</v>
      </c>
      <c s="35" t="s">
        <v>5</v>
      </c>
      <c s="6" t="s">
        <v>8914</v>
      </c>
      <c s="36" t="s">
        <v>469</v>
      </c>
      <c s="37">
        <v>765.7</v>
      </c>
      <c s="36">
        <v>0</v>
      </c>
      <c s="36">
        <f>ROUND(G160*H160,6)</f>
      </c>
      <c r="L160" s="38">
        <v>0</v>
      </c>
      <c s="32">
        <f>ROUND(ROUND(L160,2)*ROUND(G160,3),2)</f>
      </c>
      <c s="36" t="s">
        <v>529</v>
      </c>
      <c>
        <f>(M160*21)/100</f>
      </c>
      <c t="s">
        <v>27</v>
      </c>
    </row>
    <row r="161" spans="1:5" ht="12.75">
      <c r="A161" s="35" t="s">
        <v>55</v>
      </c>
      <c r="E161" s="39" t="s">
        <v>8912</v>
      </c>
    </row>
    <row r="162" spans="1:5" ht="12.75">
      <c r="A162" s="35" t="s">
        <v>56</v>
      </c>
      <c r="E162" s="40" t="s">
        <v>8915</v>
      </c>
    </row>
    <row r="163" spans="1:5" ht="12.75">
      <c r="A163" t="s">
        <v>58</v>
      </c>
      <c r="E163" s="39" t="s">
        <v>5</v>
      </c>
    </row>
    <row r="164" spans="1:16" ht="12.75">
      <c r="A164" t="s">
        <v>49</v>
      </c>
      <c s="34" t="s">
        <v>249</v>
      </c>
      <c s="34" t="s">
        <v>8916</v>
      </c>
      <c s="35" t="s">
        <v>5</v>
      </c>
      <c s="6" t="s">
        <v>8917</v>
      </c>
      <c s="36" t="s">
        <v>469</v>
      </c>
      <c s="37">
        <v>765.7</v>
      </c>
      <c s="36">
        <v>0</v>
      </c>
      <c s="36">
        <f>ROUND(G164*H164,6)</f>
      </c>
      <c r="L164" s="38">
        <v>0</v>
      </c>
      <c s="32">
        <f>ROUND(ROUND(L164,2)*ROUND(G164,3),2)</f>
      </c>
      <c s="36" t="s">
        <v>529</v>
      </c>
      <c>
        <f>(M164*21)/100</f>
      </c>
      <c t="s">
        <v>27</v>
      </c>
    </row>
    <row r="165" spans="1:5" ht="12.75">
      <c r="A165" s="35" t="s">
        <v>55</v>
      </c>
      <c r="E165" s="39" t="s">
        <v>8912</v>
      </c>
    </row>
    <row r="166" spans="1:5" ht="12.75">
      <c r="A166" s="35" t="s">
        <v>56</v>
      </c>
      <c r="E166" s="40" t="s">
        <v>8915</v>
      </c>
    </row>
    <row r="167" spans="1:5" ht="12.75">
      <c r="A167" t="s">
        <v>58</v>
      </c>
      <c r="E167" s="39" t="s">
        <v>5</v>
      </c>
    </row>
    <row r="168" spans="1:16" ht="12.75">
      <c r="A168" t="s">
        <v>49</v>
      </c>
      <c s="34" t="s">
        <v>253</v>
      </c>
      <c s="34" t="s">
        <v>8918</v>
      </c>
      <c s="35" t="s">
        <v>5</v>
      </c>
      <c s="6" t="s">
        <v>8919</v>
      </c>
      <c s="36" t="s">
        <v>469</v>
      </c>
      <c s="37">
        <v>765.7</v>
      </c>
      <c s="36">
        <v>0</v>
      </c>
      <c s="36">
        <f>ROUND(G168*H168,6)</f>
      </c>
      <c r="L168" s="38">
        <v>0</v>
      </c>
      <c s="32">
        <f>ROUND(ROUND(L168,2)*ROUND(G168,3),2)</f>
      </c>
      <c s="36" t="s">
        <v>529</v>
      </c>
      <c>
        <f>(M168*21)/100</f>
      </c>
      <c t="s">
        <v>27</v>
      </c>
    </row>
    <row r="169" spans="1:5" ht="12.75">
      <c r="A169" s="35" t="s">
        <v>55</v>
      </c>
      <c r="E169" s="39" t="s">
        <v>8912</v>
      </c>
    </row>
    <row r="170" spans="1:5" ht="12.75">
      <c r="A170" s="35" t="s">
        <v>56</v>
      </c>
      <c r="E170" s="40" t="s">
        <v>8915</v>
      </c>
    </row>
    <row r="171" spans="1:5" ht="12.75">
      <c r="A171" t="s">
        <v>58</v>
      </c>
      <c r="E171" s="39" t="s">
        <v>5</v>
      </c>
    </row>
    <row r="172" spans="1:13" ht="12.75">
      <c r="A172" t="s">
        <v>46</v>
      </c>
      <c r="C172" s="31" t="s">
        <v>108</v>
      </c>
      <c r="E172" s="33" t="s">
        <v>8576</v>
      </c>
      <c r="J172" s="32">
        <f>0</f>
      </c>
      <c s="32">
        <f>0</f>
      </c>
      <c s="32">
        <f>0+L173+L177+L181+L185+L189</f>
      </c>
      <c s="32">
        <f>0+M173+M177+M181+M185+M189</f>
      </c>
    </row>
    <row r="173" spans="1:16" ht="12.75">
      <c r="A173" t="s">
        <v>49</v>
      </c>
      <c s="34" t="s">
        <v>71</v>
      </c>
      <c s="34" t="s">
        <v>8920</v>
      </c>
      <c s="35" t="s">
        <v>5</v>
      </c>
      <c s="6" t="s">
        <v>8921</v>
      </c>
      <c s="36" t="s">
        <v>8858</v>
      </c>
      <c s="37">
        <v>1</v>
      </c>
      <c s="36">
        <v>0</v>
      </c>
      <c s="36">
        <f>ROUND(G173*H173,6)</f>
      </c>
      <c r="L173" s="38">
        <v>0</v>
      </c>
      <c s="32">
        <f>ROUND(ROUND(L173,2)*ROUND(G173,3),2)</f>
      </c>
      <c s="36" t="s">
        <v>529</v>
      </c>
      <c>
        <f>(M173*21)/100</f>
      </c>
      <c t="s">
        <v>27</v>
      </c>
    </row>
    <row r="174" spans="1:5" ht="12.75">
      <c r="A174" s="35" t="s">
        <v>55</v>
      </c>
      <c r="E174" s="39" t="s">
        <v>8921</v>
      </c>
    </row>
    <row r="175" spans="1:5" ht="12.75">
      <c r="A175" s="35" t="s">
        <v>56</v>
      </c>
      <c r="E175" s="40" t="s">
        <v>545</v>
      </c>
    </row>
    <row r="176" spans="1:5" ht="12.75">
      <c r="A176" t="s">
        <v>58</v>
      </c>
      <c r="E176" s="39" t="s">
        <v>5</v>
      </c>
    </row>
    <row r="177" spans="1:16" ht="12.75">
      <c r="A177" t="s">
        <v>49</v>
      </c>
      <c s="34" t="s">
        <v>27</v>
      </c>
      <c s="34" t="s">
        <v>8922</v>
      </c>
      <c s="35" t="s">
        <v>5</v>
      </c>
      <c s="6" t="s">
        <v>8923</v>
      </c>
      <c s="36" t="s">
        <v>8858</v>
      </c>
      <c s="37">
        <v>1</v>
      </c>
      <c s="36">
        <v>0</v>
      </c>
      <c s="36">
        <f>ROUND(G177*H177,6)</f>
      </c>
      <c r="L177" s="38">
        <v>0</v>
      </c>
      <c s="32">
        <f>ROUND(ROUND(L177,2)*ROUND(G177,3),2)</f>
      </c>
      <c s="36" t="s">
        <v>529</v>
      </c>
      <c>
        <f>(M177*21)/100</f>
      </c>
      <c t="s">
        <v>27</v>
      </c>
    </row>
    <row r="178" spans="1:5" ht="12.75">
      <c r="A178" s="35" t="s">
        <v>55</v>
      </c>
      <c r="E178" s="39" t="s">
        <v>8921</v>
      </c>
    </row>
    <row r="179" spans="1:5" ht="12.75">
      <c r="A179" s="35" t="s">
        <v>56</v>
      </c>
      <c r="E179" s="40" t="s">
        <v>545</v>
      </c>
    </row>
    <row r="180" spans="1:5" ht="12.75">
      <c r="A180" t="s">
        <v>58</v>
      </c>
      <c r="E180" s="39" t="s">
        <v>5</v>
      </c>
    </row>
    <row r="181" spans="1:16" ht="12.75">
      <c r="A181" t="s">
        <v>49</v>
      </c>
      <c s="34" t="s">
        <v>26</v>
      </c>
      <c s="34" t="s">
        <v>8924</v>
      </c>
      <c s="35" t="s">
        <v>5</v>
      </c>
      <c s="6" t="s">
        <v>8925</v>
      </c>
      <c s="36" t="s">
        <v>8858</v>
      </c>
      <c s="37">
        <v>1</v>
      </c>
      <c s="36">
        <v>0</v>
      </c>
      <c s="36">
        <f>ROUND(G181*H181,6)</f>
      </c>
      <c r="L181" s="38">
        <v>0</v>
      </c>
      <c s="32">
        <f>ROUND(ROUND(L181,2)*ROUND(G181,3),2)</f>
      </c>
      <c s="36" t="s">
        <v>529</v>
      </c>
      <c>
        <f>(M181*21)/100</f>
      </c>
      <c t="s">
        <v>27</v>
      </c>
    </row>
    <row r="182" spans="1:5" ht="12.75">
      <c r="A182" s="35" t="s">
        <v>55</v>
      </c>
      <c r="E182" s="39" t="s">
        <v>8921</v>
      </c>
    </row>
    <row r="183" spans="1:5" ht="12.75">
      <c r="A183" s="35" t="s">
        <v>56</v>
      </c>
      <c r="E183" s="40" t="s">
        <v>545</v>
      </c>
    </row>
    <row r="184" spans="1:5" ht="12.75">
      <c r="A184" t="s">
        <v>58</v>
      </c>
      <c r="E184" s="39" t="s">
        <v>5</v>
      </c>
    </row>
    <row r="185" spans="1:16" ht="12.75">
      <c r="A185" t="s">
        <v>49</v>
      </c>
      <c s="34" t="s">
        <v>87</v>
      </c>
      <c s="34" t="s">
        <v>8926</v>
      </c>
      <c s="35" t="s">
        <v>5</v>
      </c>
      <c s="6" t="s">
        <v>8927</v>
      </c>
      <c s="36" t="s">
        <v>8858</v>
      </c>
      <c s="37">
        <v>1</v>
      </c>
      <c s="36">
        <v>0</v>
      </c>
      <c s="36">
        <f>ROUND(G185*H185,6)</f>
      </c>
      <c r="L185" s="38">
        <v>0</v>
      </c>
      <c s="32">
        <f>ROUND(ROUND(L185,2)*ROUND(G185,3),2)</f>
      </c>
      <c s="36" t="s">
        <v>529</v>
      </c>
      <c>
        <f>(M185*21)/100</f>
      </c>
      <c t="s">
        <v>27</v>
      </c>
    </row>
    <row r="186" spans="1:5" ht="12.75">
      <c r="A186" s="35" t="s">
        <v>55</v>
      </c>
      <c r="E186" s="39" t="s">
        <v>8921</v>
      </c>
    </row>
    <row r="187" spans="1:5" ht="12.75">
      <c r="A187" s="35" t="s">
        <v>56</v>
      </c>
      <c r="E187" s="40" t="s">
        <v>545</v>
      </c>
    </row>
    <row r="188" spans="1:5" ht="12.75">
      <c r="A188" t="s">
        <v>58</v>
      </c>
      <c r="E188" s="39" t="s">
        <v>5</v>
      </c>
    </row>
    <row r="189" spans="1:16" ht="12.75">
      <c r="A189" t="s">
        <v>49</v>
      </c>
      <c s="34" t="s">
        <v>257</v>
      </c>
      <c s="34" t="s">
        <v>8928</v>
      </c>
      <c s="35" t="s">
        <v>5</v>
      </c>
      <c s="6" t="s">
        <v>8929</v>
      </c>
      <c s="36" t="s">
        <v>53</v>
      </c>
      <c s="37">
        <v>62.393</v>
      </c>
      <c s="36">
        <v>0</v>
      </c>
      <c s="36">
        <f>ROUND(G189*H189,6)</f>
      </c>
      <c r="L189" s="38">
        <v>0</v>
      </c>
      <c s="32">
        <f>ROUND(ROUND(L189,2)*ROUND(G189,3),2)</f>
      </c>
      <c s="36" t="s">
        <v>2862</v>
      </c>
      <c>
        <f>(M189*21)/100</f>
      </c>
      <c t="s">
        <v>27</v>
      </c>
    </row>
    <row r="190" spans="1:5" ht="38.25">
      <c r="A190" s="35" t="s">
        <v>55</v>
      </c>
      <c r="E190" s="39" t="s">
        <v>8930</v>
      </c>
    </row>
    <row r="191" spans="1:5" ht="12.75">
      <c r="A191" s="35" t="s">
        <v>56</v>
      </c>
      <c r="E191" s="40" t="s">
        <v>5</v>
      </c>
    </row>
    <row r="192" spans="1:5" ht="38.25">
      <c r="A192" t="s">
        <v>58</v>
      </c>
      <c r="E192" s="39" t="s">
        <v>8931</v>
      </c>
    </row>
    <row r="193" spans="1:13" ht="12.75">
      <c r="A193" t="s">
        <v>46</v>
      </c>
      <c r="C193" s="31" t="s">
        <v>3144</v>
      </c>
      <c r="E193" s="33" t="s">
        <v>3145</v>
      </c>
      <c r="J193" s="32">
        <f>0</f>
      </c>
      <c s="32">
        <f>0</f>
      </c>
      <c s="32">
        <f>0+L194</f>
      </c>
      <c s="32">
        <f>0+M194</f>
      </c>
    </row>
    <row r="194" spans="1:16" ht="12.75">
      <c r="A194" t="s">
        <v>49</v>
      </c>
      <c s="34" t="s">
        <v>108</v>
      </c>
      <c s="34" t="s">
        <v>3150</v>
      </c>
      <c s="35" t="s">
        <v>5</v>
      </c>
      <c s="6" t="s">
        <v>3151</v>
      </c>
      <c s="36" t="s">
        <v>53</v>
      </c>
      <c s="37">
        <v>114.398</v>
      </c>
      <c s="36">
        <v>0</v>
      </c>
      <c s="36">
        <f>ROUND(G194*H194,6)</f>
      </c>
      <c r="L194" s="38">
        <v>0</v>
      </c>
      <c s="32">
        <f>ROUND(ROUND(L194,2)*ROUND(G194,3),2)</f>
      </c>
      <c s="36" t="s">
        <v>529</v>
      </c>
      <c>
        <f>(M194*21)/100</f>
      </c>
      <c t="s">
        <v>27</v>
      </c>
    </row>
    <row r="195" spans="1:5" ht="12.75">
      <c r="A195" s="35" t="s">
        <v>55</v>
      </c>
      <c r="E195" s="39" t="s">
        <v>3152</v>
      </c>
    </row>
    <row r="196" spans="1:5" ht="12.75">
      <c r="A196" s="35" t="s">
        <v>56</v>
      </c>
      <c r="E196" s="40" t="s">
        <v>8932</v>
      </c>
    </row>
    <row r="197" spans="1:5" ht="12.75">
      <c r="A197" t="s">
        <v>58</v>
      </c>
      <c r="E197" s="39" t="s">
        <v>5</v>
      </c>
    </row>
    <row r="198" spans="1:13" ht="12.75">
      <c r="A198" t="s">
        <v>46</v>
      </c>
      <c r="C198" s="31" t="s">
        <v>8208</v>
      </c>
      <c r="E198" s="33" t="s">
        <v>8209</v>
      </c>
      <c r="J198" s="32">
        <f>0</f>
      </c>
      <c s="32">
        <f>0</f>
      </c>
      <c s="32">
        <f>0+L199</f>
      </c>
      <c s="32">
        <f>0+M199</f>
      </c>
    </row>
    <row r="199" spans="1:16" ht="12.75">
      <c r="A199" t="s">
        <v>49</v>
      </c>
      <c s="34" t="s">
        <v>92</v>
      </c>
      <c s="34" t="s">
        <v>8933</v>
      </c>
      <c s="35" t="s">
        <v>5</v>
      </c>
      <c s="6" t="s">
        <v>8934</v>
      </c>
      <c s="36" t="s">
        <v>8858</v>
      </c>
      <c s="37">
        <v>1</v>
      </c>
      <c s="36">
        <v>0</v>
      </c>
      <c s="36">
        <f>ROUND(G199*H199,6)</f>
      </c>
      <c r="L199" s="38">
        <v>0</v>
      </c>
      <c s="32">
        <f>ROUND(ROUND(L199,2)*ROUND(G199,3),2)</f>
      </c>
      <c s="36" t="s">
        <v>529</v>
      </c>
      <c>
        <f>(M199*21)/100</f>
      </c>
      <c t="s">
        <v>27</v>
      </c>
    </row>
    <row r="200" spans="1:5" ht="12.75">
      <c r="A200" s="35" t="s">
        <v>55</v>
      </c>
      <c r="E200" s="39" t="s">
        <v>8934</v>
      </c>
    </row>
    <row r="201" spans="1:5" ht="12.75">
      <c r="A201" s="35" t="s">
        <v>56</v>
      </c>
      <c r="E201" s="40" t="s">
        <v>545</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8815</v>
      </c>
      <c s="41">
        <f>Rekapitulace!C134</f>
      </c>
      <c s="20" t="s">
        <v>0</v>
      </c>
      <c t="s">
        <v>23</v>
      </c>
      <c t="s">
        <v>27</v>
      </c>
    </row>
    <row r="4" spans="1:16" ht="32" customHeight="1">
      <c r="A4" s="24" t="s">
        <v>20</v>
      </c>
      <c s="25" t="s">
        <v>28</v>
      </c>
      <c s="27" t="s">
        <v>8815</v>
      </c>
      <c r="E4" s="26" t="s">
        <v>8816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8937</v>
      </c>
      <c r="E8" s="30" t="s">
        <v>8936</v>
      </c>
      <c r="J8" s="29">
        <f>0+J9+J46+J55+J76+J93+J110</f>
      </c>
      <c s="29">
        <f>0+K9+K46+K55+K76+K93+K110</f>
      </c>
      <c s="29">
        <f>0+L9+L46+L55+L76+L93+L110</f>
      </c>
      <c s="29">
        <f>0+M9+M46+M55+M76+M93+M110</f>
      </c>
    </row>
    <row r="9" spans="1:13" ht="12.75">
      <c r="A9" t="s">
        <v>46</v>
      </c>
      <c r="C9" s="31" t="s">
        <v>1503</v>
      </c>
      <c r="E9" s="33" t="s">
        <v>8849</v>
      </c>
      <c r="J9" s="32">
        <f>0</f>
      </c>
      <c s="32">
        <f>0</f>
      </c>
      <c s="32">
        <f>0+L10+L14+L18+L22+L26+L30+L34+L38+L42</f>
      </c>
      <c s="32">
        <f>0+M10+M14+M18+M22+M26+M30+M34+M38+M42</f>
      </c>
    </row>
    <row r="10" spans="1:16" ht="12.75">
      <c r="A10" t="s">
        <v>49</v>
      </c>
      <c s="34" t="s">
        <v>97</v>
      </c>
      <c s="34" t="s">
        <v>8850</v>
      </c>
      <c s="35" t="s">
        <v>5</v>
      </c>
      <c s="6" t="s">
        <v>8938</v>
      </c>
      <c s="36" t="s">
        <v>469</v>
      </c>
      <c s="37">
        <v>117.6</v>
      </c>
      <c s="36">
        <v>0</v>
      </c>
      <c s="36">
        <f>ROUND(G10*H10,6)</f>
      </c>
      <c r="L10" s="38">
        <v>0</v>
      </c>
      <c s="32">
        <f>ROUND(ROUND(L10,2)*ROUND(G10,3),2)</f>
      </c>
      <c s="36" t="s">
        <v>529</v>
      </c>
      <c>
        <f>(M10*21)/100</f>
      </c>
      <c t="s">
        <v>27</v>
      </c>
    </row>
    <row r="11" spans="1:5" ht="12.75">
      <c r="A11" s="35" t="s">
        <v>55</v>
      </c>
      <c r="E11" s="39" t="s">
        <v>8852</v>
      </c>
    </row>
    <row r="12" spans="1:5" ht="12.75">
      <c r="A12" s="35" t="s">
        <v>56</v>
      </c>
      <c r="E12" s="40" t="s">
        <v>8939</v>
      </c>
    </row>
    <row r="13" spans="1:5" ht="12.75">
      <c r="A13" t="s">
        <v>58</v>
      </c>
      <c r="E13" s="39" t="s">
        <v>5</v>
      </c>
    </row>
    <row r="14" spans="1:16" ht="12.75">
      <c r="A14" t="s">
        <v>49</v>
      </c>
      <c s="34" t="s">
        <v>85</v>
      </c>
      <c s="34" t="s">
        <v>8854</v>
      </c>
      <c s="35" t="s">
        <v>5</v>
      </c>
      <c s="6" t="s">
        <v>8940</v>
      </c>
      <c s="36" t="s">
        <v>469</v>
      </c>
      <c s="37">
        <v>117.6</v>
      </c>
      <c s="36">
        <v>0</v>
      </c>
      <c s="36">
        <f>ROUND(G14*H14,6)</f>
      </c>
      <c r="L14" s="38">
        <v>0</v>
      </c>
      <c s="32">
        <f>ROUND(ROUND(L14,2)*ROUND(G14,3),2)</f>
      </c>
      <c s="36" t="s">
        <v>529</v>
      </c>
      <c>
        <f>(M14*21)/100</f>
      </c>
      <c t="s">
        <v>27</v>
      </c>
    </row>
    <row r="15" spans="1:5" ht="12.75">
      <c r="A15" s="35" t="s">
        <v>55</v>
      </c>
      <c r="E15" s="39" t="s">
        <v>8852</v>
      </c>
    </row>
    <row r="16" spans="1:5" ht="12.75">
      <c r="A16" s="35" t="s">
        <v>56</v>
      </c>
      <c r="E16" s="40" t="s">
        <v>8939</v>
      </c>
    </row>
    <row r="17" spans="1:5" ht="12.75">
      <c r="A17" t="s">
        <v>58</v>
      </c>
      <c r="E17" s="39" t="s">
        <v>5</v>
      </c>
    </row>
    <row r="18" spans="1:16" ht="12.75">
      <c r="A18" t="s">
        <v>49</v>
      </c>
      <c s="34" t="s">
        <v>104</v>
      </c>
      <c s="34" t="s">
        <v>8856</v>
      </c>
      <c s="35" t="s">
        <v>5</v>
      </c>
      <c s="6" t="s">
        <v>8941</v>
      </c>
      <c s="36" t="s">
        <v>8858</v>
      </c>
      <c s="37">
        <v>1</v>
      </c>
      <c s="36">
        <v>0</v>
      </c>
      <c s="36">
        <f>ROUND(G18*H18,6)</f>
      </c>
      <c r="L18" s="38">
        <v>0</v>
      </c>
      <c s="32">
        <f>ROUND(ROUND(L18,2)*ROUND(G18,3),2)</f>
      </c>
      <c s="36" t="s">
        <v>529</v>
      </c>
      <c>
        <f>(M18*21)/100</f>
      </c>
      <c t="s">
        <v>27</v>
      </c>
    </row>
    <row r="19" spans="1:5" ht="12.75">
      <c r="A19" s="35" t="s">
        <v>55</v>
      </c>
      <c r="E19" s="39" t="s">
        <v>8852</v>
      </c>
    </row>
    <row r="20" spans="1:5" ht="12.75">
      <c r="A20" s="35" t="s">
        <v>56</v>
      </c>
      <c r="E20" s="40" t="s">
        <v>545</v>
      </c>
    </row>
    <row r="21" spans="1:5" ht="12.75">
      <c r="A21" t="s">
        <v>58</v>
      </c>
      <c r="E21" s="39" t="s">
        <v>5</v>
      </c>
    </row>
    <row r="22" spans="1:16" ht="12.75">
      <c r="A22" t="s">
        <v>49</v>
      </c>
      <c s="34" t="s">
        <v>108</v>
      </c>
      <c s="34" t="s">
        <v>8859</v>
      </c>
      <c s="35" t="s">
        <v>5</v>
      </c>
      <c s="6" t="s">
        <v>8860</v>
      </c>
      <c s="36" t="s">
        <v>95</v>
      </c>
      <c s="37">
        <v>48.5</v>
      </c>
      <c s="36">
        <v>0</v>
      </c>
      <c s="36">
        <f>ROUND(G22*H22,6)</f>
      </c>
      <c r="L22" s="38">
        <v>0</v>
      </c>
      <c s="32">
        <f>ROUND(ROUND(L22,2)*ROUND(G22,3),2)</f>
      </c>
      <c s="36" t="s">
        <v>529</v>
      </c>
      <c>
        <f>(M22*21)/100</f>
      </c>
      <c t="s">
        <v>27</v>
      </c>
    </row>
    <row r="23" spans="1:5" ht="12.75">
      <c r="A23" s="35" t="s">
        <v>55</v>
      </c>
      <c r="E23" s="39" t="s">
        <v>8852</v>
      </c>
    </row>
    <row r="24" spans="1:5" ht="12.75">
      <c r="A24" s="35" t="s">
        <v>56</v>
      </c>
      <c r="E24" s="40" t="s">
        <v>8942</v>
      </c>
    </row>
    <row r="25" spans="1:5" ht="12.75">
      <c r="A25" t="s">
        <v>58</v>
      </c>
      <c r="E25" s="39" t="s">
        <v>5</v>
      </c>
    </row>
    <row r="26" spans="1:16" ht="12.75">
      <c r="A26" t="s">
        <v>49</v>
      </c>
      <c s="34" t="s">
        <v>112</v>
      </c>
      <c s="34" t="s">
        <v>8862</v>
      </c>
      <c s="35" t="s">
        <v>5</v>
      </c>
      <c s="6" t="s">
        <v>8863</v>
      </c>
      <c s="36" t="s">
        <v>95</v>
      </c>
      <c s="37">
        <v>48.5</v>
      </c>
      <c s="36">
        <v>0</v>
      </c>
      <c s="36">
        <f>ROUND(G26*H26,6)</f>
      </c>
      <c r="L26" s="38">
        <v>0</v>
      </c>
      <c s="32">
        <f>ROUND(ROUND(L26,2)*ROUND(G26,3),2)</f>
      </c>
      <c s="36" t="s">
        <v>529</v>
      </c>
      <c>
        <f>(M26*21)/100</f>
      </c>
      <c t="s">
        <v>27</v>
      </c>
    </row>
    <row r="27" spans="1:5" ht="12.75">
      <c r="A27" s="35" t="s">
        <v>55</v>
      </c>
      <c r="E27" s="39" t="s">
        <v>8852</v>
      </c>
    </row>
    <row r="28" spans="1:5" ht="12.75">
      <c r="A28" s="35" t="s">
        <v>56</v>
      </c>
      <c r="E28" s="40" t="s">
        <v>8942</v>
      </c>
    </row>
    <row r="29" spans="1:5" ht="12.75">
      <c r="A29" t="s">
        <v>58</v>
      </c>
      <c r="E29" s="39" t="s">
        <v>5</v>
      </c>
    </row>
    <row r="30" spans="1:16" ht="12.75">
      <c r="A30" t="s">
        <v>49</v>
      </c>
      <c s="34" t="s">
        <v>116</v>
      </c>
      <c s="34" t="s">
        <v>8864</v>
      </c>
      <c s="35" t="s">
        <v>5</v>
      </c>
      <c s="6" t="s">
        <v>8865</v>
      </c>
      <c s="36" t="s">
        <v>95</v>
      </c>
      <c s="37">
        <v>14</v>
      </c>
      <c s="36">
        <v>0</v>
      </c>
      <c s="36">
        <f>ROUND(G30*H30,6)</f>
      </c>
      <c r="L30" s="38">
        <v>0</v>
      </c>
      <c s="32">
        <f>ROUND(ROUND(L30,2)*ROUND(G30,3),2)</f>
      </c>
      <c s="36" t="s">
        <v>529</v>
      </c>
      <c>
        <f>(M30*21)/100</f>
      </c>
      <c t="s">
        <v>27</v>
      </c>
    </row>
    <row r="31" spans="1:5" ht="12.75">
      <c r="A31" s="35" t="s">
        <v>55</v>
      </c>
      <c r="E31" s="39" t="s">
        <v>8852</v>
      </c>
    </row>
    <row r="32" spans="1:5" ht="12.75">
      <c r="A32" s="35" t="s">
        <v>56</v>
      </c>
      <c r="E32" s="40" t="s">
        <v>8943</v>
      </c>
    </row>
    <row r="33" spans="1:5" ht="12.75">
      <c r="A33" t="s">
        <v>58</v>
      </c>
      <c r="E33" s="39" t="s">
        <v>5</v>
      </c>
    </row>
    <row r="34" spans="1:16" ht="12.75">
      <c r="A34" t="s">
        <v>49</v>
      </c>
      <c s="34" t="s">
        <v>120</v>
      </c>
      <c s="34" t="s">
        <v>8870</v>
      </c>
      <c s="35" t="s">
        <v>5</v>
      </c>
      <c s="6" t="s">
        <v>8868</v>
      </c>
      <c s="36" t="s">
        <v>95</v>
      </c>
      <c s="37">
        <v>97</v>
      </c>
      <c s="36">
        <v>0</v>
      </c>
      <c s="36">
        <f>ROUND(G34*H34,6)</f>
      </c>
      <c r="L34" s="38">
        <v>0</v>
      </c>
      <c s="32">
        <f>ROUND(ROUND(L34,2)*ROUND(G34,3),2)</f>
      </c>
      <c s="36" t="s">
        <v>529</v>
      </c>
      <c>
        <f>(M34*21)/100</f>
      </c>
      <c t="s">
        <v>27</v>
      </c>
    </row>
    <row r="35" spans="1:5" ht="12.75">
      <c r="A35" s="35" t="s">
        <v>55</v>
      </c>
      <c r="E35" s="39" t="s">
        <v>8852</v>
      </c>
    </row>
    <row r="36" spans="1:5" ht="12.75">
      <c r="A36" s="35" t="s">
        <v>56</v>
      </c>
      <c r="E36" s="40" t="s">
        <v>8944</v>
      </c>
    </row>
    <row r="37" spans="1:5" ht="12.75">
      <c r="A37" t="s">
        <v>58</v>
      </c>
      <c r="E37" s="39" t="s">
        <v>5</v>
      </c>
    </row>
    <row r="38" spans="1:16" ht="12.75">
      <c r="A38" t="s">
        <v>49</v>
      </c>
      <c s="34" t="s">
        <v>126</v>
      </c>
      <c s="34" t="s">
        <v>8872</v>
      </c>
      <c s="35" t="s">
        <v>5</v>
      </c>
      <c s="6" t="s">
        <v>8945</v>
      </c>
      <c s="36" t="s">
        <v>5413</v>
      </c>
      <c s="37">
        <v>97</v>
      </c>
      <c s="36">
        <v>0</v>
      </c>
      <c s="36">
        <f>ROUND(G38*H38,6)</f>
      </c>
      <c r="L38" s="38">
        <v>0</v>
      </c>
      <c s="32">
        <f>ROUND(ROUND(L38,2)*ROUND(G38,3),2)</f>
      </c>
      <c s="36" t="s">
        <v>529</v>
      </c>
      <c>
        <f>(M38*21)/100</f>
      </c>
      <c t="s">
        <v>27</v>
      </c>
    </row>
    <row r="39" spans="1:5" ht="12.75">
      <c r="A39" s="35" t="s">
        <v>55</v>
      </c>
      <c r="E39" s="39" t="s">
        <v>8852</v>
      </c>
    </row>
    <row r="40" spans="1:5" ht="12.75">
      <c r="A40" s="35" t="s">
        <v>56</v>
      </c>
      <c r="E40" s="40" t="s">
        <v>8944</v>
      </c>
    </row>
    <row r="41" spans="1:5" ht="12.75">
      <c r="A41" t="s">
        <v>58</v>
      </c>
      <c r="E41" s="39" t="s">
        <v>5</v>
      </c>
    </row>
    <row r="42" spans="1:16" ht="12.75">
      <c r="A42" t="s">
        <v>49</v>
      </c>
      <c s="34" t="s">
        <v>130</v>
      </c>
      <c s="34" t="s">
        <v>8885</v>
      </c>
      <c s="35" t="s">
        <v>5</v>
      </c>
      <c s="6" t="s">
        <v>8886</v>
      </c>
      <c s="36" t="s">
        <v>95</v>
      </c>
      <c s="37">
        <v>50</v>
      </c>
      <c s="36">
        <v>0</v>
      </c>
      <c s="36">
        <f>ROUND(G42*H42,6)</f>
      </c>
      <c r="L42" s="38">
        <v>0</v>
      </c>
      <c s="32">
        <f>ROUND(ROUND(L42,2)*ROUND(G42,3),2)</f>
      </c>
      <c s="36" t="s">
        <v>529</v>
      </c>
      <c>
        <f>(M42*21)/100</f>
      </c>
      <c t="s">
        <v>27</v>
      </c>
    </row>
    <row r="43" spans="1:5" ht="12.75">
      <c r="A43" s="35" t="s">
        <v>55</v>
      </c>
      <c r="E43" s="39" t="s">
        <v>8852</v>
      </c>
    </row>
    <row r="44" spans="1:5" ht="12.75">
      <c r="A44" s="35" t="s">
        <v>56</v>
      </c>
      <c r="E44" s="40" t="s">
        <v>8946</v>
      </c>
    </row>
    <row r="45" spans="1:5" ht="12.75">
      <c r="A45" t="s">
        <v>58</v>
      </c>
      <c r="E45" s="39" t="s">
        <v>5</v>
      </c>
    </row>
    <row r="46" spans="1:13" ht="12.75">
      <c r="A46" t="s">
        <v>46</v>
      </c>
      <c r="C46" s="31" t="s">
        <v>1853</v>
      </c>
      <c r="E46" s="33" t="s">
        <v>8888</v>
      </c>
      <c r="J46" s="32">
        <f>0</f>
      </c>
      <c s="32">
        <f>0</f>
      </c>
      <c s="32">
        <f>0+L47+L51</f>
      </c>
      <c s="32">
        <f>0+M47+M51</f>
      </c>
    </row>
    <row r="47" spans="1:16" ht="12.75">
      <c r="A47" t="s">
        <v>49</v>
      </c>
      <c s="34" t="s">
        <v>134</v>
      </c>
      <c s="34" t="s">
        <v>8889</v>
      </c>
      <c s="35" t="s">
        <v>5</v>
      </c>
      <c s="6" t="s">
        <v>8947</v>
      </c>
      <c s="36" t="s">
        <v>469</v>
      </c>
      <c s="37">
        <v>212</v>
      </c>
      <c s="36">
        <v>0</v>
      </c>
      <c s="36">
        <f>ROUND(G47*H47,6)</f>
      </c>
      <c r="L47" s="38">
        <v>0</v>
      </c>
      <c s="32">
        <f>ROUND(ROUND(L47,2)*ROUND(G47,3),2)</f>
      </c>
      <c s="36" t="s">
        <v>529</v>
      </c>
      <c>
        <f>(M47*21)/100</f>
      </c>
      <c t="s">
        <v>27</v>
      </c>
    </row>
    <row r="48" spans="1:5" ht="12.75">
      <c r="A48" s="35" t="s">
        <v>55</v>
      </c>
      <c r="E48" s="39" t="s">
        <v>8890</v>
      </c>
    </row>
    <row r="49" spans="1:5" ht="12.75">
      <c r="A49" s="35" t="s">
        <v>56</v>
      </c>
      <c r="E49" s="40" t="s">
        <v>8948</v>
      </c>
    </row>
    <row r="50" spans="1:5" ht="12.75">
      <c r="A50" t="s">
        <v>58</v>
      </c>
      <c r="E50" s="39" t="s">
        <v>5</v>
      </c>
    </row>
    <row r="51" spans="1:16" ht="12.75">
      <c r="A51" t="s">
        <v>49</v>
      </c>
      <c s="34" t="s">
        <v>138</v>
      </c>
      <c s="34" t="s">
        <v>8891</v>
      </c>
      <c s="35" t="s">
        <v>5</v>
      </c>
      <c s="6" t="s">
        <v>8949</v>
      </c>
      <c s="36" t="s">
        <v>469</v>
      </c>
      <c s="37">
        <v>212</v>
      </c>
      <c s="36">
        <v>0</v>
      </c>
      <c s="36">
        <f>ROUND(G51*H51,6)</f>
      </c>
      <c r="L51" s="38">
        <v>0</v>
      </c>
      <c s="32">
        <f>ROUND(ROUND(L51,2)*ROUND(G51,3),2)</f>
      </c>
      <c s="36" t="s">
        <v>529</v>
      </c>
      <c>
        <f>(M51*21)/100</f>
      </c>
      <c t="s">
        <v>27</v>
      </c>
    </row>
    <row r="52" spans="1:5" ht="12.75">
      <c r="A52" s="35" t="s">
        <v>55</v>
      </c>
      <c r="E52" s="39" t="s">
        <v>8892</v>
      </c>
    </row>
    <row r="53" spans="1:5" ht="12.75">
      <c r="A53" s="35" t="s">
        <v>56</v>
      </c>
      <c r="E53" s="40" t="s">
        <v>8948</v>
      </c>
    </row>
    <row r="54" spans="1:5" ht="12.75">
      <c r="A54" t="s">
        <v>58</v>
      </c>
      <c r="E54" s="39" t="s">
        <v>5</v>
      </c>
    </row>
    <row r="55" spans="1:13" ht="12.75">
      <c r="A55" t="s">
        <v>46</v>
      </c>
      <c r="C55" s="31" t="s">
        <v>8432</v>
      </c>
      <c r="E55" s="33" t="s">
        <v>8433</v>
      </c>
      <c r="J55" s="32">
        <f>0</f>
      </c>
      <c s="32">
        <f>0</f>
      </c>
      <c s="32">
        <f>0+L56+L60+L64+L68+L72</f>
      </c>
      <c s="32">
        <f>0+M56+M60+M64+M68+M72</f>
      </c>
    </row>
    <row r="56" spans="1:16" ht="25.5">
      <c r="A56" t="s">
        <v>49</v>
      </c>
      <c s="34" t="s">
        <v>142</v>
      </c>
      <c s="34" t="s">
        <v>8893</v>
      </c>
      <c s="35" t="s">
        <v>5</v>
      </c>
      <c s="6" t="s">
        <v>8894</v>
      </c>
      <c s="36" t="s">
        <v>5413</v>
      </c>
      <c s="37">
        <v>352</v>
      </c>
      <c s="36">
        <v>0</v>
      </c>
      <c s="36">
        <f>ROUND(G56*H56,6)</f>
      </c>
      <c r="L56" s="38">
        <v>0</v>
      </c>
      <c s="32">
        <f>ROUND(ROUND(L56,2)*ROUND(G56,3),2)</f>
      </c>
      <c s="36" t="s">
        <v>529</v>
      </c>
      <c>
        <f>(M56*21)/100</f>
      </c>
      <c t="s">
        <v>27</v>
      </c>
    </row>
    <row r="57" spans="1:5" ht="25.5">
      <c r="A57" s="35" t="s">
        <v>55</v>
      </c>
      <c r="E57" s="39" t="s">
        <v>8894</v>
      </c>
    </row>
    <row r="58" spans="1:5" ht="12.75">
      <c r="A58" s="35" t="s">
        <v>56</v>
      </c>
      <c r="E58" s="40" t="s">
        <v>8950</v>
      </c>
    </row>
    <row r="59" spans="1:5" ht="12.75">
      <c r="A59" t="s">
        <v>58</v>
      </c>
      <c r="E59" s="39" t="s">
        <v>5</v>
      </c>
    </row>
    <row r="60" spans="1:16" ht="12.75">
      <c r="A60" t="s">
        <v>49</v>
      </c>
      <c s="34" t="s">
        <v>146</v>
      </c>
      <c s="34" t="s">
        <v>8896</v>
      </c>
      <c s="35" t="s">
        <v>5</v>
      </c>
      <c s="6" t="s">
        <v>8897</v>
      </c>
      <c s="36" t="s">
        <v>5413</v>
      </c>
      <c s="37">
        <v>88</v>
      </c>
      <c s="36">
        <v>0</v>
      </c>
      <c s="36">
        <f>ROUND(G60*H60,6)</f>
      </c>
      <c r="L60" s="38">
        <v>0</v>
      </c>
      <c s="32">
        <f>ROUND(ROUND(L60,2)*ROUND(G60,3),2)</f>
      </c>
      <c s="36" t="s">
        <v>529</v>
      </c>
      <c>
        <f>(M60*21)/100</f>
      </c>
      <c t="s">
        <v>27</v>
      </c>
    </row>
    <row r="61" spans="1:5" ht="12.75">
      <c r="A61" s="35" t="s">
        <v>55</v>
      </c>
      <c r="E61" s="39" t="s">
        <v>8897</v>
      </c>
    </row>
    <row r="62" spans="1:5" ht="12.75">
      <c r="A62" s="35" t="s">
        <v>56</v>
      </c>
      <c r="E62" s="40" t="s">
        <v>8951</v>
      </c>
    </row>
    <row r="63" spans="1:5" ht="12.75">
      <c r="A63" t="s">
        <v>58</v>
      </c>
      <c r="E63" s="39" t="s">
        <v>5</v>
      </c>
    </row>
    <row r="64" spans="1:16" ht="12.75">
      <c r="A64" t="s">
        <v>49</v>
      </c>
      <c s="34" t="s">
        <v>150</v>
      </c>
      <c s="34" t="s">
        <v>8898</v>
      </c>
      <c s="35" t="s">
        <v>5</v>
      </c>
      <c s="6" t="s">
        <v>8899</v>
      </c>
      <c s="36" t="s">
        <v>1908</v>
      </c>
      <c s="37">
        <v>11449.2</v>
      </c>
      <c s="36">
        <v>0</v>
      </c>
      <c s="36">
        <f>ROUND(G64*H64,6)</f>
      </c>
      <c r="L64" s="38">
        <v>0</v>
      </c>
      <c s="32">
        <f>ROUND(ROUND(L64,2)*ROUND(G64,3),2)</f>
      </c>
      <c s="36" t="s">
        <v>529</v>
      </c>
      <c>
        <f>(M64*21)/100</f>
      </c>
      <c t="s">
        <v>27</v>
      </c>
    </row>
    <row r="65" spans="1:5" ht="12.75">
      <c r="A65" s="35" t="s">
        <v>55</v>
      </c>
      <c r="E65" s="39" t="s">
        <v>8899</v>
      </c>
    </row>
    <row r="66" spans="1:5" ht="12.75">
      <c r="A66" s="35" t="s">
        <v>56</v>
      </c>
      <c r="E66" s="40" t="s">
        <v>8952</v>
      </c>
    </row>
    <row r="67" spans="1:5" ht="12.75">
      <c r="A67" t="s">
        <v>58</v>
      </c>
      <c r="E67" s="39" t="s">
        <v>5</v>
      </c>
    </row>
    <row r="68" spans="1:16" ht="12.75">
      <c r="A68" t="s">
        <v>49</v>
      </c>
      <c s="34" t="s">
        <v>153</v>
      </c>
      <c s="34" t="s">
        <v>8901</v>
      </c>
      <c s="35" t="s">
        <v>5</v>
      </c>
      <c s="6" t="s">
        <v>8902</v>
      </c>
      <c s="36" t="s">
        <v>1908</v>
      </c>
      <c s="37">
        <v>11449.2</v>
      </c>
      <c s="36">
        <v>0</v>
      </c>
      <c s="36">
        <f>ROUND(G68*H68,6)</f>
      </c>
      <c r="L68" s="38">
        <v>0</v>
      </c>
      <c s="32">
        <f>ROUND(ROUND(L68,2)*ROUND(G68,3),2)</f>
      </c>
      <c s="36" t="s">
        <v>529</v>
      </c>
      <c>
        <f>(M68*21)/100</f>
      </c>
      <c t="s">
        <v>27</v>
      </c>
    </row>
    <row r="69" spans="1:5" ht="12.75">
      <c r="A69" s="35" t="s">
        <v>55</v>
      </c>
      <c r="E69" s="39" t="s">
        <v>8902</v>
      </c>
    </row>
    <row r="70" spans="1:5" ht="12.75">
      <c r="A70" s="35" t="s">
        <v>56</v>
      </c>
      <c r="E70" s="40" t="s">
        <v>8952</v>
      </c>
    </row>
    <row r="71" spans="1:5" ht="12.75">
      <c r="A71" t="s">
        <v>58</v>
      </c>
      <c r="E71" s="39" t="s">
        <v>5</v>
      </c>
    </row>
    <row r="72" spans="1:16" ht="12.75">
      <c r="A72" t="s">
        <v>49</v>
      </c>
      <c s="34" t="s">
        <v>157</v>
      </c>
      <c s="34" t="s">
        <v>8903</v>
      </c>
      <c s="35" t="s">
        <v>5</v>
      </c>
      <c s="6" t="s">
        <v>8904</v>
      </c>
      <c s="36" t="s">
        <v>8858</v>
      </c>
      <c s="37">
        <v>1</v>
      </c>
      <c s="36">
        <v>0</v>
      </c>
      <c s="36">
        <f>ROUND(G72*H72,6)</f>
      </c>
      <c r="L72" s="38">
        <v>0</v>
      </c>
      <c s="32">
        <f>ROUND(ROUND(L72,2)*ROUND(G72,3),2)</f>
      </c>
      <c s="36" t="s">
        <v>529</v>
      </c>
      <c>
        <f>(M72*21)/100</f>
      </c>
      <c t="s">
        <v>27</v>
      </c>
    </row>
    <row r="73" spans="1:5" ht="12.75">
      <c r="A73" s="35" t="s">
        <v>55</v>
      </c>
      <c r="E73" s="39" t="s">
        <v>8904</v>
      </c>
    </row>
    <row r="74" spans="1:5" ht="12.75">
      <c r="A74" s="35" t="s">
        <v>56</v>
      </c>
      <c r="E74" s="40" t="s">
        <v>545</v>
      </c>
    </row>
    <row r="75" spans="1:5" ht="12.75">
      <c r="A75" t="s">
        <v>58</v>
      </c>
      <c r="E75" s="39" t="s">
        <v>5</v>
      </c>
    </row>
    <row r="76" spans="1:13" ht="12.75">
      <c r="A76" t="s">
        <v>46</v>
      </c>
      <c r="C76" s="31" t="s">
        <v>8909</v>
      </c>
      <c r="E76" s="33" t="s">
        <v>8910</v>
      </c>
      <c r="J76" s="32">
        <f>0</f>
      </c>
      <c s="32">
        <f>0</f>
      </c>
      <c s="32">
        <f>0+L77+L81+L85+L89</f>
      </c>
      <c s="32">
        <f>0+M77+M81+M85+M89</f>
      </c>
    </row>
    <row r="77" spans="1:16" ht="12.75">
      <c r="A77" t="s">
        <v>49</v>
      </c>
      <c s="34" t="s">
        <v>161</v>
      </c>
      <c s="34" t="s">
        <v>8911</v>
      </c>
      <c s="35" t="s">
        <v>5</v>
      </c>
      <c s="6" t="s">
        <v>8912</v>
      </c>
      <c s="36" t="s">
        <v>1908</v>
      </c>
      <c s="37">
        <v>11449.2</v>
      </c>
      <c s="36">
        <v>0</v>
      </c>
      <c s="36">
        <f>ROUND(G77*H77,6)</f>
      </c>
      <c r="L77" s="38">
        <v>0</v>
      </c>
      <c s="32">
        <f>ROUND(ROUND(L77,2)*ROUND(G77,3),2)</f>
      </c>
      <c s="36" t="s">
        <v>529</v>
      </c>
      <c>
        <f>(M77*21)/100</f>
      </c>
      <c t="s">
        <v>27</v>
      </c>
    </row>
    <row r="78" spans="1:5" ht="12.75">
      <c r="A78" s="35" t="s">
        <v>55</v>
      </c>
      <c r="E78" s="39" t="s">
        <v>8912</v>
      </c>
    </row>
    <row r="79" spans="1:5" ht="12.75">
      <c r="A79" s="35" t="s">
        <v>56</v>
      </c>
      <c r="E79" s="40" t="s">
        <v>8952</v>
      </c>
    </row>
    <row r="80" spans="1:5" ht="12.75">
      <c r="A80" t="s">
        <v>58</v>
      </c>
      <c r="E80" s="39" t="s">
        <v>5</v>
      </c>
    </row>
    <row r="81" spans="1:16" ht="12.75">
      <c r="A81" t="s">
        <v>49</v>
      </c>
      <c s="34" t="s">
        <v>165</v>
      </c>
      <c s="34" t="s">
        <v>8913</v>
      </c>
      <c s="35" t="s">
        <v>5</v>
      </c>
      <c s="6" t="s">
        <v>8914</v>
      </c>
      <c s="36" t="s">
        <v>469</v>
      </c>
      <c s="37">
        <v>336</v>
      </c>
      <c s="36">
        <v>0</v>
      </c>
      <c s="36">
        <f>ROUND(G81*H81,6)</f>
      </c>
      <c r="L81" s="38">
        <v>0</v>
      </c>
      <c s="32">
        <f>ROUND(ROUND(L81,2)*ROUND(G81,3),2)</f>
      </c>
      <c s="36" t="s">
        <v>529</v>
      </c>
      <c>
        <f>(M81*21)/100</f>
      </c>
      <c t="s">
        <v>27</v>
      </c>
    </row>
    <row r="82" spans="1:5" ht="12.75">
      <c r="A82" s="35" t="s">
        <v>55</v>
      </c>
      <c r="E82" s="39" t="s">
        <v>8912</v>
      </c>
    </row>
    <row r="83" spans="1:5" ht="12.75">
      <c r="A83" s="35" t="s">
        <v>56</v>
      </c>
      <c r="E83" s="40" t="s">
        <v>8953</v>
      </c>
    </row>
    <row r="84" spans="1:5" ht="12.75">
      <c r="A84" t="s">
        <v>58</v>
      </c>
      <c r="E84" s="39" t="s">
        <v>5</v>
      </c>
    </row>
    <row r="85" spans="1:16" ht="12.75">
      <c r="A85" t="s">
        <v>49</v>
      </c>
      <c s="34" t="s">
        <v>169</v>
      </c>
      <c s="34" t="s">
        <v>8916</v>
      </c>
      <c s="35" t="s">
        <v>5</v>
      </c>
      <c s="6" t="s">
        <v>8917</v>
      </c>
      <c s="36" t="s">
        <v>469</v>
      </c>
      <c s="37">
        <v>336</v>
      </c>
      <c s="36">
        <v>0</v>
      </c>
      <c s="36">
        <f>ROUND(G85*H85,6)</f>
      </c>
      <c r="L85" s="38">
        <v>0</v>
      </c>
      <c s="32">
        <f>ROUND(ROUND(L85,2)*ROUND(G85,3),2)</f>
      </c>
      <c s="36" t="s">
        <v>529</v>
      </c>
      <c>
        <f>(M85*21)/100</f>
      </c>
      <c t="s">
        <v>27</v>
      </c>
    </row>
    <row r="86" spans="1:5" ht="12.75">
      <c r="A86" s="35" t="s">
        <v>55</v>
      </c>
      <c r="E86" s="39" t="s">
        <v>8912</v>
      </c>
    </row>
    <row r="87" spans="1:5" ht="12.75">
      <c r="A87" s="35" t="s">
        <v>56</v>
      </c>
      <c r="E87" s="40" t="s">
        <v>8953</v>
      </c>
    </row>
    <row r="88" spans="1:5" ht="12.75">
      <c r="A88" t="s">
        <v>58</v>
      </c>
      <c r="E88" s="39" t="s">
        <v>5</v>
      </c>
    </row>
    <row r="89" spans="1:16" ht="12.75">
      <c r="A89" t="s">
        <v>49</v>
      </c>
      <c s="34" t="s">
        <v>173</v>
      </c>
      <c s="34" t="s">
        <v>8918</v>
      </c>
      <c s="35" t="s">
        <v>5</v>
      </c>
      <c s="6" t="s">
        <v>8919</v>
      </c>
      <c s="36" t="s">
        <v>469</v>
      </c>
      <c s="37">
        <v>336</v>
      </c>
      <c s="36">
        <v>0</v>
      </c>
      <c s="36">
        <f>ROUND(G89*H89,6)</f>
      </c>
      <c r="L89" s="38">
        <v>0</v>
      </c>
      <c s="32">
        <f>ROUND(ROUND(L89,2)*ROUND(G89,3),2)</f>
      </c>
      <c s="36" t="s">
        <v>529</v>
      </c>
      <c>
        <f>(M89*21)/100</f>
      </c>
      <c t="s">
        <v>27</v>
      </c>
    </row>
    <row r="90" spans="1:5" ht="12.75">
      <c r="A90" s="35" t="s">
        <v>55</v>
      </c>
      <c r="E90" s="39" t="s">
        <v>8912</v>
      </c>
    </row>
    <row r="91" spans="1:5" ht="12.75">
      <c r="A91" s="35" t="s">
        <v>56</v>
      </c>
      <c r="E91" s="40" t="s">
        <v>8953</v>
      </c>
    </row>
    <row r="92" spans="1:5" ht="12.75">
      <c r="A92" t="s">
        <v>58</v>
      </c>
      <c r="E92" s="39" t="s">
        <v>5</v>
      </c>
    </row>
    <row r="93" spans="1:13" ht="12.75">
      <c r="A93" t="s">
        <v>46</v>
      </c>
      <c r="C93" s="31" t="s">
        <v>108</v>
      </c>
      <c r="E93" s="33" t="s">
        <v>8576</v>
      </c>
      <c r="J93" s="32">
        <f>0</f>
      </c>
      <c s="32">
        <f>0</f>
      </c>
      <c s="32">
        <f>0+L94+L98+L102+L106</f>
      </c>
      <c s="32">
        <f>0+M94+M98+M102+M106</f>
      </c>
    </row>
    <row r="94" spans="1:16" ht="12.75">
      <c r="A94" t="s">
        <v>49</v>
      </c>
      <c s="34" t="s">
        <v>71</v>
      </c>
      <c s="34" t="s">
        <v>8920</v>
      </c>
      <c s="35" t="s">
        <v>5</v>
      </c>
      <c s="6" t="s">
        <v>8921</v>
      </c>
      <c s="36" t="s">
        <v>8858</v>
      </c>
      <c s="37">
        <v>1</v>
      </c>
      <c s="36">
        <v>0</v>
      </c>
      <c s="36">
        <f>ROUND(G94*H94,6)</f>
      </c>
      <c r="L94" s="38">
        <v>0</v>
      </c>
      <c s="32">
        <f>ROUND(ROUND(L94,2)*ROUND(G94,3),2)</f>
      </c>
      <c s="36" t="s">
        <v>529</v>
      </c>
      <c>
        <f>(M94*21)/100</f>
      </c>
      <c t="s">
        <v>27</v>
      </c>
    </row>
    <row r="95" spans="1:5" ht="12.75">
      <c r="A95" s="35" t="s">
        <v>55</v>
      </c>
      <c r="E95" s="39" t="s">
        <v>8921</v>
      </c>
    </row>
    <row r="96" spans="1:5" ht="12.75">
      <c r="A96" s="35" t="s">
        <v>56</v>
      </c>
      <c r="E96" s="40" t="s">
        <v>545</v>
      </c>
    </row>
    <row r="97" spans="1:5" ht="12.75">
      <c r="A97" t="s">
        <v>58</v>
      </c>
      <c r="E97" s="39" t="s">
        <v>5</v>
      </c>
    </row>
    <row r="98" spans="1:16" ht="12.75">
      <c r="A98" t="s">
        <v>49</v>
      </c>
      <c s="34" t="s">
        <v>27</v>
      </c>
      <c s="34" t="s">
        <v>8922</v>
      </c>
      <c s="35" t="s">
        <v>5</v>
      </c>
      <c s="6" t="s">
        <v>8923</v>
      </c>
      <c s="36" t="s">
        <v>8858</v>
      </c>
      <c s="37">
        <v>1</v>
      </c>
      <c s="36">
        <v>0</v>
      </c>
      <c s="36">
        <f>ROUND(G98*H98,6)</f>
      </c>
      <c r="L98" s="38">
        <v>0</v>
      </c>
      <c s="32">
        <f>ROUND(ROUND(L98,2)*ROUND(G98,3),2)</f>
      </c>
      <c s="36" t="s">
        <v>529</v>
      </c>
      <c>
        <f>(M98*21)/100</f>
      </c>
      <c t="s">
        <v>27</v>
      </c>
    </row>
    <row r="99" spans="1:5" ht="12.75">
      <c r="A99" s="35" t="s">
        <v>55</v>
      </c>
      <c r="E99" s="39" t="s">
        <v>8921</v>
      </c>
    </row>
    <row r="100" spans="1:5" ht="12.75">
      <c r="A100" s="35" t="s">
        <v>56</v>
      </c>
      <c r="E100" s="40" t="s">
        <v>545</v>
      </c>
    </row>
    <row r="101" spans="1:5" ht="12.75">
      <c r="A101" t="s">
        <v>58</v>
      </c>
      <c r="E101" s="39" t="s">
        <v>5</v>
      </c>
    </row>
    <row r="102" spans="1:16" ht="12.75">
      <c r="A102" t="s">
        <v>49</v>
      </c>
      <c s="34" t="s">
        <v>26</v>
      </c>
      <c s="34" t="s">
        <v>8924</v>
      </c>
      <c s="35" t="s">
        <v>5</v>
      </c>
      <c s="6" t="s">
        <v>8925</v>
      </c>
      <c s="36" t="s">
        <v>8858</v>
      </c>
      <c s="37">
        <v>1</v>
      </c>
      <c s="36">
        <v>0</v>
      </c>
      <c s="36">
        <f>ROUND(G102*H102,6)</f>
      </c>
      <c r="L102" s="38">
        <v>0</v>
      </c>
      <c s="32">
        <f>ROUND(ROUND(L102,2)*ROUND(G102,3),2)</f>
      </c>
      <c s="36" t="s">
        <v>529</v>
      </c>
      <c>
        <f>(M102*21)/100</f>
      </c>
      <c t="s">
        <v>27</v>
      </c>
    </row>
    <row r="103" spans="1:5" ht="12.75">
      <c r="A103" s="35" t="s">
        <v>55</v>
      </c>
      <c r="E103" s="39" t="s">
        <v>8921</v>
      </c>
    </row>
    <row r="104" spans="1:5" ht="12.75">
      <c r="A104" s="35" t="s">
        <v>56</v>
      </c>
      <c r="E104" s="40" t="s">
        <v>545</v>
      </c>
    </row>
    <row r="105" spans="1:5" ht="12.75">
      <c r="A105" t="s">
        <v>58</v>
      </c>
      <c r="E105" s="39" t="s">
        <v>5</v>
      </c>
    </row>
    <row r="106" spans="1:16" ht="12.75">
      <c r="A106" t="s">
        <v>49</v>
      </c>
      <c s="34" t="s">
        <v>87</v>
      </c>
      <c s="34" t="s">
        <v>8926</v>
      </c>
      <c s="35" t="s">
        <v>5</v>
      </c>
      <c s="6" t="s">
        <v>8927</v>
      </c>
      <c s="36" t="s">
        <v>8858</v>
      </c>
      <c s="37">
        <v>1</v>
      </c>
      <c s="36">
        <v>0</v>
      </c>
      <c s="36">
        <f>ROUND(G106*H106,6)</f>
      </c>
      <c r="L106" s="38">
        <v>0</v>
      </c>
      <c s="32">
        <f>ROUND(ROUND(L106,2)*ROUND(G106,3),2)</f>
      </c>
      <c s="36" t="s">
        <v>529</v>
      </c>
      <c>
        <f>(M106*21)/100</f>
      </c>
      <c t="s">
        <v>27</v>
      </c>
    </row>
    <row r="107" spans="1:5" ht="12.75">
      <c r="A107" s="35" t="s">
        <v>55</v>
      </c>
      <c r="E107" s="39" t="s">
        <v>8921</v>
      </c>
    </row>
    <row r="108" spans="1:5" ht="12.75">
      <c r="A108" s="35" t="s">
        <v>56</v>
      </c>
      <c r="E108" s="40" t="s">
        <v>545</v>
      </c>
    </row>
    <row r="109" spans="1:5" ht="12.75">
      <c r="A109" t="s">
        <v>58</v>
      </c>
      <c r="E109" s="39" t="s">
        <v>5</v>
      </c>
    </row>
    <row r="110" spans="1:13" ht="12.75">
      <c r="A110" t="s">
        <v>46</v>
      </c>
      <c r="C110" s="31" t="s">
        <v>8208</v>
      </c>
      <c r="E110" s="33" t="s">
        <v>8209</v>
      </c>
      <c r="J110" s="32">
        <f>0</f>
      </c>
      <c s="32">
        <f>0</f>
      </c>
      <c s="32">
        <f>0+L111</f>
      </c>
      <c s="32">
        <f>0+M111</f>
      </c>
    </row>
    <row r="111" spans="1:16" ht="12.75">
      <c r="A111" t="s">
        <v>49</v>
      </c>
      <c s="34" t="s">
        <v>92</v>
      </c>
      <c s="34" t="s">
        <v>8933</v>
      </c>
      <c s="35" t="s">
        <v>5</v>
      </c>
      <c s="6" t="s">
        <v>8934</v>
      </c>
      <c s="36" t="s">
        <v>8858</v>
      </c>
      <c s="37">
        <v>1</v>
      </c>
      <c s="36">
        <v>0</v>
      </c>
      <c s="36">
        <f>ROUND(G111*H111,6)</f>
      </c>
      <c r="L111" s="38">
        <v>0</v>
      </c>
      <c s="32">
        <f>ROUND(ROUND(L111,2)*ROUND(G111,3),2)</f>
      </c>
      <c s="36" t="s">
        <v>529</v>
      </c>
      <c>
        <f>(M111*21)/100</f>
      </c>
      <c t="s">
        <v>27</v>
      </c>
    </row>
    <row r="112" spans="1:5" ht="12.75">
      <c r="A112" s="35" t="s">
        <v>55</v>
      </c>
      <c r="E112" s="39" t="s">
        <v>8934</v>
      </c>
    </row>
    <row r="113" spans="1:5" ht="12.75">
      <c r="A113" s="35" t="s">
        <v>56</v>
      </c>
      <c r="E113" s="40" t="s">
        <v>545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8954</v>
      </c>
      <c s="41">
        <f>Rekapitulace!C137</f>
      </c>
      <c s="20" t="s">
        <v>0</v>
      </c>
      <c t="s">
        <v>23</v>
      </c>
      <c t="s">
        <v>27</v>
      </c>
    </row>
    <row r="4" spans="1:16" ht="32" customHeight="1">
      <c r="A4" s="24" t="s">
        <v>20</v>
      </c>
      <c s="25" t="s">
        <v>28</v>
      </c>
      <c s="27" t="s">
        <v>8954</v>
      </c>
      <c r="E4" s="26" t="s">
        <v>8955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8958</v>
      </c>
      <c r="E8" s="30" t="s">
        <v>8957</v>
      </c>
      <c r="J8" s="29">
        <f>0+J9+J14+J39+J56+J109+J126+J147+J180</f>
      </c>
      <c s="29">
        <f>0+K9+K14+K39+K56+K109+K126+K147+K180</f>
      </c>
      <c s="29">
        <f>0+L9+L14+L39+L56+L109+L126+L147+L180</f>
      </c>
      <c s="29">
        <f>0+M9+M14+M39+M56+M109+M126+M147+M180</f>
      </c>
    </row>
    <row r="9" spans="1:13" ht="12.75">
      <c r="A9" t="s">
        <v>46</v>
      </c>
      <c r="C9" s="31" t="s">
        <v>8959</v>
      </c>
      <c r="E9" s="33" t="s">
        <v>8960</v>
      </c>
      <c r="J9" s="32">
        <f>0</f>
      </c>
      <c s="32">
        <f>0</f>
      </c>
      <c s="32">
        <f>0+L10</f>
      </c>
      <c s="32">
        <f>0+M10</f>
      </c>
    </row>
    <row r="10" spans="1:16" ht="12.75">
      <c r="A10" t="s">
        <v>49</v>
      </c>
      <c s="34" t="s">
        <v>26</v>
      </c>
      <c s="34" t="s">
        <v>8961</v>
      </c>
      <c s="35" t="s">
        <v>5</v>
      </c>
      <c s="6" t="s">
        <v>8962</v>
      </c>
      <c s="36" t="s">
        <v>90</v>
      </c>
      <c s="37">
        <v>6</v>
      </c>
      <c s="36">
        <v>0</v>
      </c>
      <c s="36">
        <f>ROUND(G10*H10,6)</f>
      </c>
      <c r="L10" s="38">
        <v>0</v>
      </c>
      <c s="32">
        <f>ROUND(ROUND(L10,2)*ROUND(G10,3),2)</f>
      </c>
      <c s="36" t="s">
        <v>529</v>
      </c>
      <c>
        <f>(M10*21)/100</f>
      </c>
      <c t="s">
        <v>27</v>
      </c>
    </row>
    <row r="11" spans="1:5" ht="12.75">
      <c r="A11" s="35" t="s">
        <v>55</v>
      </c>
      <c r="E11" s="39" t="s">
        <v>8962</v>
      </c>
    </row>
    <row r="12" spans="1:5" ht="12.75">
      <c r="A12" s="35" t="s">
        <v>56</v>
      </c>
      <c r="E12" s="40" t="s">
        <v>591</v>
      </c>
    </row>
    <row r="13" spans="1:5" ht="12.75">
      <c r="A13" t="s">
        <v>58</v>
      </c>
      <c r="E13" s="39" t="s">
        <v>5</v>
      </c>
    </row>
    <row r="14" spans="1:13" ht="12.75">
      <c r="A14" t="s">
        <v>46</v>
      </c>
      <c r="C14" s="31" t="s">
        <v>97</v>
      </c>
      <c r="E14" s="33" t="s">
        <v>3047</v>
      </c>
      <c r="J14" s="32">
        <f>0</f>
      </c>
      <c s="32">
        <f>0</f>
      </c>
      <c s="32">
        <f>0+L15+L19+L23+L27+L31+L35</f>
      </c>
      <c s="32">
        <f>0+M15+M19+M23+M27+M31+M35</f>
      </c>
    </row>
    <row r="15" spans="1:16" ht="12.75">
      <c r="A15" t="s">
        <v>49</v>
      </c>
      <c s="34" t="s">
        <v>104</v>
      </c>
      <c s="34" t="s">
        <v>8694</v>
      </c>
      <c s="35" t="s">
        <v>5</v>
      </c>
      <c s="6" t="s">
        <v>8695</v>
      </c>
      <c s="36" t="s">
        <v>469</v>
      </c>
      <c s="37">
        <v>62.24</v>
      </c>
      <c s="36">
        <v>0.03358</v>
      </c>
      <c s="36">
        <f>ROUND(G15*H15,6)</f>
      </c>
      <c r="L15" s="38">
        <v>0</v>
      </c>
      <c s="32">
        <f>ROUND(ROUND(L15,2)*ROUND(G15,3),2)</f>
      </c>
      <c s="36" t="s">
        <v>2862</v>
      </c>
      <c>
        <f>(M15*21)/100</f>
      </c>
      <c t="s">
        <v>27</v>
      </c>
    </row>
    <row r="16" spans="1:5" ht="12.75">
      <c r="A16" s="35" t="s">
        <v>55</v>
      </c>
      <c r="E16" s="39" t="s">
        <v>8696</v>
      </c>
    </row>
    <row r="17" spans="1:5" ht="12.75">
      <c r="A17" s="35" t="s">
        <v>56</v>
      </c>
      <c r="E17" s="40" t="s">
        <v>8963</v>
      </c>
    </row>
    <row r="18" spans="1:5" ht="38.25">
      <c r="A18" t="s">
        <v>58</v>
      </c>
      <c r="E18" s="39" t="s">
        <v>8698</v>
      </c>
    </row>
    <row r="19" spans="1:16" ht="12.75">
      <c r="A19" t="s">
        <v>49</v>
      </c>
      <c s="34" t="s">
        <v>108</v>
      </c>
      <c s="34" t="s">
        <v>8964</v>
      </c>
      <c s="35" t="s">
        <v>5</v>
      </c>
      <c s="6" t="s">
        <v>8965</v>
      </c>
      <c s="36" t="s">
        <v>469</v>
      </c>
      <c s="37">
        <v>62.24</v>
      </c>
      <c s="36">
        <v>0.03358</v>
      </c>
      <c s="36">
        <f>ROUND(G19*H19,6)</f>
      </c>
      <c r="L19" s="38">
        <v>0</v>
      </c>
      <c s="32">
        <f>ROUND(ROUND(L19,2)*ROUND(G19,3),2)</f>
      </c>
      <c s="36" t="s">
        <v>529</v>
      </c>
      <c>
        <f>(M19*21)/100</f>
      </c>
      <c t="s">
        <v>27</v>
      </c>
    </row>
    <row r="20" spans="1:5" ht="12.75">
      <c r="A20" s="35" t="s">
        <v>55</v>
      </c>
      <c r="E20" s="39" t="s">
        <v>8966</v>
      </c>
    </row>
    <row r="21" spans="1:5" ht="12.75">
      <c r="A21" s="35" t="s">
        <v>56</v>
      </c>
      <c r="E21" s="40" t="s">
        <v>8963</v>
      </c>
    </row>
    <row r="22" spans="1:5" ht="12.75">
      <c r="A22" t="s">
        <v>58</v>
      </c>
      <c r="E22" s="39" t="s">
        <v>5</v>
      </c>
    </row>
    <row r="23" spans="1:16" ht="12.75">
      <c r="A23" t="s">
        <v>49</v>
      </c>
      <c s="34" t="s">
        <v>112</v>
      </c>
      <c s="34" t="s">
        <v>8967</v>
      </c>
      <c s="35" t="s">
        <v>5</v>
      </c>
      <c s="6" t="s">
        <v>8968</v>
      </c>
      <c s="36" t="s">
        <v>469</v>
      </c>
      <c s="37">
        <v>159</v>
      </c>
      <c s="36">
        <v>0</v>
      </c>
      <c s="36">
        <f>ROUND(G23*H23,6)</f>
      </c>
      <c r="L23" s="38">
        <v>0</v>
      </c>
      <c s="32">
        <f>ROUND(ROUND(L23,2)*ROUND(G23,3),2)</f>
      </c>
      <c s="36" t="s">
        <v>2862</v>
      </c>
      <c>
        <f>(M23*21)/100</f>
      </c>
      <c t="s">
        <v>27</v>
      </c>
    </row>
    <row r="24" spans="1:5" ht="25.5">
      <c r="A24" s="35" t="s">
        <v>55</v>
      </c>
      <c r="E24" s="39" t="s">
        <v>8969</v>
      </c>
    </row>
    <row r="25" spans="1:5" ht="12.75">
      <c r="A25" s="35" t="s">
        <v>56</v>
      </c>
      <c r="E25" s="40" t="s">
        <v>8970</v>
      </c>
    </row>
    <row r="26" spans="1:5" ht="51">
      <c r="A26" t="s">
        <v>58</v>
      </c>
      <c r="E26" s="39" t="s">
        <v>8971</v>
      </c>
    </row>
    <row r="27" spans="1:16" ht="12.75">
      <c r="A27" t="s">
        <v>49</v>
      </c>
      <c s="34" t="s">
        <v>116</v>
      </c>
      <c s="34" t="s">
        <v>8972</v>
      </c>
      <c s="35" t="s">
        <v>5</v>
      </c>
      <c s="6" t="s">
        <v>8973</v>
      </c>
      <c s="36" t="s">
        <v>469</v>
      </c>
      <c s="37">
        <v>111.28</v>
      </c>
      <c s="36">
        <v>0</v>
      </c>
      <c s="36">
        <f>ROUND(G27*H27,6)</f>
      </c>
      <c r="L27" s="38">
        <v>0</v>
      </c>
      <c s="32">
        <f>ROUND(ROUND(L27,2)*ROUND(G27,3),2)</f>
      </c>
      <c s="36" t="s">
        <v>2862</v>
      </c>
      <c>
        <f>(M27*21)/100</f>
      </c>
      <c t="s">
        <v>27</v>
      </c>
    </row>
    <row r="28" spans="1:5" ht="25.5">
      <c r="A28" s="35" t="s">
        <v>55</v>
      </c>
      <c r="E28" s="39" t="s">
        <v>8974</v>
      </c>
    </row>
    <row r="29" spans="1:5" ht="12.75">
      <c r="A29" s="35" t="s">
        <v>56</v>
      </c>
      <c r="E29" s="40" t="s">
        <v>8975</v>
      </c>
    </row>
    <row r="30" spans="1:5" ht="51">
      <c r="A30" t="s">
        <v>58</v>
      </c>
      <c r="E30" s="39" t="s">
        <v>8971</v>
      </c>
    </row>
    <row r="31" spans="1:16" ht="25.5">
      <c r="A31" t="s">
        <v>49</v>
      </c>
      <c s="34" t="s">
        <v>120</v>
      </c>
      <c s="34" t="s">
        <v>8976</v>
      </c>
      <c s="35" t="s">
        <v>5</v>
      </c>
      <c s="6" t="s">
        <v>8977</v>
      </c>
      <c s="36" t="s">
        <v>469</v>
      </c>
      <c s="37">
        <v>124.48</v>
      </c>
      <c s="36">
        <v>0.01029</v>
      </c>
      <c s="36">
        <f>ROUND(G31*H31,6)</f>
      </c>
      <c r="L31" s="38">
        <v>0</v>
      </c>
      <c s="32">
        <f>ROUND(ROUND(L31,2)*ROUND(G31,3),2)</f>
      </c>
      <c s="36" t="s">
        <v>529</v>
      </c>
      <c>
        <f>(M31*21)/100</f>
      </c>
      <c t="s">
        <v>27</v>
      </c>
    </row>
    <row r="32" spans="1:5" ht="25.5">
      <c r="A32" s="35" t="s">
        <v>55</v>
      </c>
      <c r="E32" s="39" t="s">
        <v>8978</v>
      </c>
    </row>
    <row r="33" spans="1:5" ht="242.25">
      <c r="A33" s="35" t="s">
        <v>56</v>
      </c>
      <c r="E33" s="40" t="s">
        <v>8979</v>
      </c>
    </row>
    <row r="34" spans="1:5" ht="12.75">
      <c r="A34" t="s">
        <v>58</v>
      </c>
      <c r="E34" s="39" t="s">
        <v>5</v>
      </c>
    </row>
    <row r="35" spans="1:16" ht="12.75">
      <c r="A35" t="s">
        <v>49</v>
      </c>
      <c s="34" t="s">
        <v>126</v>
      </c>
      <c s="34" t="s">
        <v>8980</v>
      </c>
      <c s="35" t="s">
        <v>5</v>
      </c>
      <c s="6" t="s">
        <v>8981</v>
      </c>
      <c s="36" t="s">
        <v>469</v>
      </c>
      <c s="37">
        <v>111.28</v>
      </c>
      <c s="36">
        <v>0</v>
      </c>
      <c s="36">
        <f>ROUND(G35*H35,6)</f>
      </c>
      <c r="L35" s="38">
        <v>0</v>
      </c>
      <c s="32">
        <f>ROUND(ROUND(L35,2)*ROUND(G35,3),2)</f>
      </c>
      <c s="36" t="s">
        <v>2862</v>
      </c>
      <c>
        <f>(M35*21)/100</f>
      </c>
      <c t="s">
        <v>27</v>
      </c>
    </row>
    <row r="36" spans="1:5" ht="25.5">
      <c r="A36" s="35" t="s">
        <v>55</v>
      </c>
      <c r="E36" s="39" t="s">
        <v>8982</v>
      </c>
    </row>
    <row r="37" spans="1:5" ht="242.25">
      <c r="A37" s="35" t="s">
        <v>56</v>
      </c>
      <c r="E37" s="40" t="s">
        <v>8983</v>
      </c>
    </row>
    <row r="38" spans="1:5" ht="25.5">
      <c r="A38" t="s">
        <v>58</v>
      </c>
      <c r="E38" s="39" t="s">
        <v>8984</v>
      </c>
    </row>
    <row r="39" spans="1:13" ht="12.75">
      <c r="A39" t="s">
        <v>46</v>
      </c>
      <c r="C39" s="31" t="s">
        <v>8985</v>
      </c>
      <c r="E39" s="33" t="s">
        <v>8986</v>
      </c>
      <c r="J39" s="32">
        <f>0</f>
      </c>
      <c s="32">
        <f>0</f>
      </c>
      <c s="32">
        <f>0+L40+L44+L48+L52</f>
      </c>
      <c s="32">
        <f>0+M40+M44+M48+M52</f>
      </c>
    </row>
    <row r="40" spans="1:16" ht="12.75">
      <c r="A40" t="s">
        <v>49</v>
      </c>
      <c s="34" t="s">
        <v>130</v>
      </c>
      <c s="34" t="s">
        <v>8987</v>
      </c>
      <c s="35" t="s">
        <v>5</v>
      </c>
      <c s="6" t="s">
        <v>8988</v>
      </c>
      <c s="36" t="s">
        <v>95</v>
      </c>
      <c s="37">
        <v>68.75</v>
      </c>
      <c s="36">
        <v>0</v>
      </c>
      <c s="36">
        <f>ROUND(G40*H40,6)</f>
      </c>
      <c r="L40" s="38">
        <v>0</v>
      </c>
      <c s="32">
        <f>ROUND(ROUND(L40,2)*ROUND(G40,3),2)</f>
      </c>
      <c s="36" t="s">
        <v>2862</v>
      </c>
      <c>
        <f>(M40*21)/100</f>
      </c>
      <c t="s">
        <v>27</v>
      </c>
    </row>
    <row r="41" spans="1:5" ht="12.75">
      <c r="A41" s="35" t="s">
        <v>55</v>
      </c>
      <c r="E41" s="39" t="s">
        <v>8989</v>
      </c>
    </row>
    <row r="42" spans="1:5" ht="242.25">
      <c r="A42" s="35" t="s">
        <v>56</v>
      </c>
      <c r="E42" s="40" t="s">
        <v>8990</v>
      </c>
    </row>
    <row r="43" spans="1:5" ht="12.75">
      <c r="A43" t="s">
        <v>58</v>
      </c>
      <c r="E43" s="39" t="s">
        <v>5</v>
      </c>
    </row>
    <row r="44" spans="1:16" ht="12.75">
      <c r="A44" t="s">
        <v>49</v>
      </c>
      <c s="34" t="s">
        <v>134</v>
      </c>
      <c s="34" t="s">
        <v>8991</v>
      </c>
      <c s="35" t="s">
        <v>5</v>
      </c>
      <c s="6" t="s">
        <v>8992</v>
      </c>
      <c s="36" t="s">
        <v>95</v>
      </c>
      <c s="37">
        <v>68.75</v>
      </c>
      <c s="36">
        <v>4E-05</v>
      </c>
      <c s="36">
        <f>ROUND(G44*H44,6)</f>
      </c>
      <c r="L44" s="38">
        <v>0</v>
      </c>
      <c s="32">
        <f>ROUND(ROUND(L44,2)*ROUND(G44,3),2)</f>
      </c>
      <c s="36" t="s">
        <v>2862</v>
      </c>
      <c>
        <f>(M44*21)/100</f>
      </c>
      <c t="s">
        <v>27</v>
      </c>
    </row>
    <row r="45" spans="1:5" ht="12.75">
      <c r="A45" s="35" t="s">
        <v>55</v>
      </c>
      <c r="E45" s="39" t="s">
        <v>8993</v>
      </c>
    </row>
    <row r="46" spans="1:5" ht="12.75">
      <c r="A46" s="35" t="s">
        <v>56</v>
      </c>
      <c r="E46" s="40" t="s">
        <v>8994</v>
      </c>
    </row>
    <row r="47" spans="1:5" ht="12.75">
      <c r="A47" t="s">
        <v>58</v>
      </c>
      <c r="E47" s="39" t="s">
        <v>5</v>
      </c>
    </row>
    <row r="48" spans="1:16" ht="12.75">
      <c r="A48" t="s">
        <v>49</v>
      </c>
      <c s="34" t="s">
        <v>225</v>
      </c>
      <c s="34" t="s">
        <v>8995</v>
      </c>
      <c s="35" t="s">
        <v>5</v>
      </c>
      <c s="6" t="s">
        <v>8996</v>
      </c>
      <c s="36" t="s">
        <v>53</v>
      </c>
      <c s="37">
        <v>0.003</v>
      </c>
      <c s="36">
        <v>0</v>
      </c>
      <c s="36">
        <f>ROUND(G48*H48,6)</f>
      </c>
      <c r="L48" s="38">
        <v>0</v>
      </c>
      <c s="32">
        <f>ROUND(ROUND(L48,2)*ROUND(G48,3),2)</f>
      </c>
      <c s="36" t="s">
        <v>2862</v>
      </c>
      <c>
        <f>(M48*21)/100</f>
      </c>
      <c t="s">
        <v>27</v>
      </c>
    </row>
    <row r="49" spans="1:5" ht="25.5">
      <c r="A49" s="35" t="s">
        <v>55</v>
      </c>
      <c r="E49" s="39" t="s">
        <v>8997</v>
      </c>
    </row>
    <row r="50" spans="1:5" ht="12.75">
      <c r="A50" s="35" t="s">
        <v>56</v>
      </c>
      <c r="E50" s="40" t="s">
        <v>5</v>
      </c>
    </row>
    <row r="51" spans="1:5" ht="114.75">
      <c r="A51" t="s">
        <v>58</v>
      </c>
      <c r="E51" s="39" t="s">
        <v>8998</v>
      </c>
    </row>
    <row r="52" spans="1:16" ht="12.75">
      <c r="A52" t="s">
        <v>49</v>
      </c>
      <c s="34" t="s">
        <v>229</v>
      </c>
      <c s="34" t="s">
        <v>8999</v>
      </c>
      <c s="35" t="s">
        <v>5</v>
      </c>
      <c s="6" t="s">
        <v>9000</v>
      </c>
      <c s="36" t="s">
        <v>53</v>
      </c>
      <c s="37">
        <v>0.003</v>
      </c>
      <c s="36">
        <v>0</v>
      </c>
      <c s="36">
        <f>ROUND(G52*H52,6)</f>
      </c>
      <c r="L52" s="38">
        <v>0</v>
      </c>
      <c s="32">
        <f>ROUND(ROUND(L52,2)*ROUND(G52,3),2)</f>
      </c>
      <c s="36" t="s">
        <v>2862</v>
      </c>
      <c>
        <f>(M52*21)/100</f>
      </c>
      <c t="s">
        <v>27</v>
      </c>
    </row>
    <row r="53" spans="1:5" ht="38.25">
      <c r="A53" s="35" t="s">
        <v>55</v>
      </c>
      <c r="E53" s="39" t="s">
        <v>9001</v>
      </c>
    </row>
    <row r="54" spans="1:5" ht="12.75">
      <c r="A54" s="35" t="s">
        <v>56</v>
      </c>
      <c r="E54" s="40" t="s">
        <v>5</v>
      </c>
    </row>
    <row r="55" spans="1:5" ht="114.75">
      <c r="A55" t="s">
        <v>58</v>
      </c>
      <c r="E55" s="39" t="s">
        <v>8998</v>
      </c>
    </row>
    <row r="56" spans="1:13" ht="12.75">
      <c r="A56" t="s">
        <v>46</v>
      </c>
      <c r="C56" s="31" t="s">
        <v>8714</v>
      </c>
      <c r="E56" s="33" t="s">
        <v>8715</v>
      </c>
      <c r="J56" s="32">
        <f>0</f>
      </c>
      <c s="32">
        <f>0</f>
      </c>
      <c s="32">
        <f>0+L57+L61+L65+L69+L73+L77+L81+L85+L89+L93+L97+L101+L105</f>
      </c>
      <c s="32">
        <f>0+M57+M61+M65+M69+M73+M77+M81+M85+M89+M93+M97+M101+M105</f>
      </c>
    </row>
    <row r="57" spans="1:16" ht="25.5">
      <c r="A57" t="s">
        <v>49</v>
      </c>
      <c s="34" t="s">
        <v>92</v>
      </c>
      <c s="34" t="s">
        <v>9002</v>
      </c>
      <c s="35" t="s">
        <v>5</v>
      </c>
      <c s="6" t="s">
        <v>9003</v>
      </c>
      <c s="36" t="s">
        <v>469</v>
      </c>
      <c s="37">
        <v>54.08</v>
      </c>
      <c s="36">
        <v>0.02</v>
      </c>
      <c s="36">
        <f>ROUND(G57*H57,6)</f>
      </c>
      <c r="L57" s="38">
        <v>0</v>
      </c>
      <c s="32">
        <f>ROUND(ROUND(L57,2)*ROUND(G57,3),2)</f>
      </c>
      <c s="36" t="s">
        <v>529</v>
      </c>
      <c>
        <f>(M57*21)/100</f>
      </c>
      <c t="s">
        <v>27</v>
      </c>
    </row>
    <row r="58" spans="1:5" ht="38.25">
      <c r="A58" s="35" t="s">
        <v>55</v>
      </c>
      <c r="E58" s="39" t="s">
        <v>9004</v>
      </c>
    </row>
    <row r="59" spans="1:5" ht="140.25">
      <c r="A59" s="35" t="s">
        <v>56</v>
      </c>
      <c r="E59" s="40" t="s">
        <v>9005</v>
      </c>
    </row>
    <row r="60" spans="1:5" ht="12.75">
      <c r="A60" t="s">
        <v>58</v>
      </c>
      <c r="E60" s="39" t="s">
        <v>5</v>
      </c>
    </row>
    <row r="61" spans="1:16" ht="25.5">
      <c r="A61" t="s">
        <v>49</v>
      </c>
      <c s="34" t="s">
        <v>97</v>
      </c>
      <c s="34" t="s">
        <v>9006</v>
      </c>
      <c s="35" t="s">
        <v>5</v>
      </c>
      <c s="6" t="s">
        <v>9007</v>
      </c>
      <c s="36" t="s">
        <v>469</v>
      </c>
      <c s="37">
        <v>39.2</v>
      </c>
      <c s="36">
        <v>0.02</v>
      </c>
      <c s="36">
        <f>ROUND(G61*H61,6)</f>
      </c>
      <c r="L61" s="38">
        <v>0</v>
      </c>
      <c s="32">
        <f>ROUND(ROUND(L61,2)*ROUND(G61,3),2)</f>
      </c>
      <c s="36" t="s">
        <v>529</v>
      </c>
      <c>
        <f>(M61*21)/100</f>
      </c>
      <c t="s">
        <v>27</v>
      </c>
    </row>
    <row r="62" spans="1:5" ht="38.25">
      <c r="A62" s="35" t="s">
        <v>55</v>
      </c>
      <c r="E62" s="39" t="s">
        <v>9004</v>
      </c>
    </row>
    <row r="63" spans="1:5" ht="63.75">
      <c r="A63" s="35" t="s">
        <v>56</v>
      </c>
      <c r="E63" s="40" t="s">
        <v>9008</v>
      </c>
    </row>
    <row r="64" spans="1:5" ht="12.75">
      <c r="A64" t="s">
        <v>58</v>
      </c>
      <c r="E64" s="39" t="s">
        <v>5</v>
      </c>
    </row>
    <row r="65" spans="1:16" ht="25.5">
      <c r="A65" t="s">
        <v>49</v>
      </c>
      <c s="34" t="s">
        <v>85</v>
      </c>
      <c s="34" t="s">
        <v>9009</v>
      </c>
      <c s="35" t="s">
        <v>5</v>
      </c>
      <c s="6" t="s">
        <v>9010</v>
      </c>
      <c s="36" t="s">
        <v>469</v>
      </c>
      <c s="37">
        <v>18</v>
      </c>
      <c s="36">
        <v>0.02</v>
      </c>
      <c s="36">
        <f>ROUND(G65*H65,6)</f>
      </c>
      <c r="L65" s="38">
        <v>0</v>
      </c>
      <c s="32">
        <f>ROUND(ROUND(L65,2)*ROUND(G65,3),2)</f>
      </c>
      <c s="36" t="s">
        <v>529</v>
      </c>
      <c>
        <f>(M65*21)/100</f>
      </c>
      <c t="s">
        <v>27</v>
      </c>
    </row>
    <row r="66" spans="1:5" ht="38.25">
      <c r="A66" s="35" t="s">
        <v>55</v>
      </c>
      <c r="E66" s="39" t="s">
        <v>9004</v>
      </c>
    </row>
    <row r="67" spans="1:5" ht="38.25">
      <c r="A67" s="35" t="s">
        <v>56</v>
      </c>
      <c r="E67" s="40" t="s">
        <v>9011</v>
      </c>
    </row>
    <row r="68" spans="1:5" ht="12.75">
      <c r="A68" t="s">
        <v>58</v>
      </c>
      <c r="E68" s="39" t="s">
        <v>5</v>
      </c>
    </row>
    <row r="69" spans="1:16" ht="25.5">
      <c r="A69" t="s">
        <v>49</v>
      </c>
      <c s="34" t="s">
        <v>138</v>
      </c>
      <c s="34" t="s">
        <v>9012</v>
      </c>
      <c s="35" t="s">
        <v>5</v>
      </c>
      <c s="6" t="s">
        <v>9013</v>
      </c>
      <c s="36" t="s">
        <v>90</v>
      </c>
      <c s="37">
        <v>16.2</v>
      </c>
      <c s="36">
        <v>0</v>
      </c>
      <c s="36">
        <f>ROUND(G69*H69,6)</f>
      </c>
      <c r="L69" s="38">
        <v>0</v>
      </c>
      <c s="32">
        <f>ROUND(ROUND(L69,2)*ROUND(G69,3),2)</f>
      </c>
      <c s="36" t="s">
        <v>2862</v>
      </c>
      <c>
        <f>(M69*21)/100</f>
      </c>
      <c t="s">
        <v>27</v>
      </c>
    </row>
    <row r="70" spans="1:5" ht="25.5">
      <c r="A70" s="35" t="s">
        <v>55</v>
      </c>
      <c r="E70" s="39" t="s">
        <v>9014</v>
      </c>
    </row>
    <row r="71" spans="1:5" ht="76.5">
      <c r="A71" s="35" t="s">
        <v>56</v>
      </c>
      <c r="E71" s="40" t="s">
        <v>9015</v>
      </c>
    </row>
    <row r="72" spans="1:5" ht="12.75">
      <c r="A72" t="s">
        <v>58</v>
      </c>
      <c r="E72" s="39" t="s">
        <v>5</v>
      </c>
    </row>
    <row r="73" spans="1:16" ht="25.5">
      <c r="A73" t="s">
        <v>49</v>
      </c>
      <c s="34" t="s">
        <v>142</v>
      </c>
      <c s="34" t="s">
        <v>9016</v>
      </c>
      <c s="35" t="s">
        <v>5</v>
      </c>
      <c s="6" t="s">
        <v>9017</v>
      </c>
      <c s="36" t="s">
        <v>90</v>
      </c>
      <c s="37">
        <v>52.55</v>
      </c>
      <c s="36">
        <v>0</v>
      </c>
      <c s="36">
        <f>ROUND(G73*H73,6)</f>
      </c>
      <c r="L73" s="38">
        <v>0</v>
      </c>
      <c s="32">
        <f>ROUND(ROUND(L73,2)*ROUND(G73,3),2)</f>
      </c>
      <c s="36" t="s">
        <v>2862</v>
      </c>
      <c>
        <f>(M73*21)/100</f>
      </c>
      <c t="s">
        <v>27</v>
      </c>
    </row>
    <row r="74" spans="1:5" ht="25.5">
      <c r="A74" s="35" t="s">
        <v>55</v>
      </c>
      <c r="E74" s="39" t="s">
        <v>9018</v>
      </c>
    </row>
    <row r="75" spans="1:5" ht="153">
      <c r="A75" s="35" t="s">
        <v>56</v>
      </c>
      <c r="E75" s="40" t="s">
        <v>9019</v>
      </c>
    </row>
    <row r="76" spans="1:5" ht="12.75">
      <c r="A76" t="s">
        <v>58</v>
      </c>
      <c r="E76" s="39" t="s">
        <v>5</v>
      </c>
    </row>
    <row r="77" spans="1:16" ht="25.5">
      <c r="A77" t="s">
        <v>49</v>
      </c>
      <c s="34" t="s">
        <v>146</v>
      </c>
      <c s="34" t="s">
        <v>9020</v>
      </c>
      <c s="35" t="s">
        <v>5</v>
      </c>
      <c s="6" t="s">
        <v>9021</v>
      </c>
      <c s="36" t="s">
        <v>469</v>
      </c>
      <c s="37">
        <v>34.68</v>
      </c>
      <c s="36">
        <v>0.00027</v>
      </c>
      <c s="36">
        <f>ROUND(G77*H77,6)</f>
      </c>
      <c r="L77" s="38">
        <v>0</v>
      </c>
      <c s="32">
        <f>ROUND(ROUND(L77,2)*ROUND(G77,3),2)</f>
      </c>
      <c s="36" t="s">
        <v>2862</v>
      </c>
      <c>
        <f>(M77*21)/100</f>
      </c>
      <c t="s">
        <v>27</v>
      </c>
    </row>
    <row r="78" spans="1:5" ht="25.5">
      <c r="A78" s="35" t="s">
        <v>55</v>
      </c>
      <c r="E78" s="39" t="s">
        <v>9022</v>
      </c>
    </row>
    <row r="79" spans="1:5" ht="63.75">
      <c r="A79" s="35" t="s">
        <v>56</v>
      </c>
      <c r="E79" s="40" t="s">
        <v>9023</v>
      </c>
    </row>
    <row r="80" spans="1:5" ht="114.75">
      <c r="A80" t="s">
        <v>58</v>
      </c>
      <c r="E80" s="39" t="s">
        <v>9024</v>
      </c>
    </row>
    <row r="81" spans="1:16" ht="25.5">
      <c r="A81" t="s">
        <v>49</v>
      </c>
      <c s="34" t="s">
        <v>150</v>
      </c>
      <c s="34" t="s">
        <v>9025</v>
      </c>
      <c s="35" t="s">
        <v>5</v>
      </c>
      <c s="6" t="s">
        <v>9026</v>
      </c>
      <c s="36" t="s">
        <v>469</v>
      </c>
      <c s="37">
        <v>73.72</v>
      </c>
      <c s="36">
        <v>0.00026</v>
      </c>
      <c s="36">
        <f>ROUND(G81*H81,6)</f>
      </c>
      <c r="L81" s="38">
        <v>0</v>
      </c>
      <c s="32">
        <f>ROUND(ROUND(L81,2)*ROUND(G81,3),2)</f>
      </c>
      <c s="36" t="s">
        <v>2862</v>
      </c>
      <c>
        <f>(M81*21)/100</f>
      </c>
      <c t="s">
        <v>27</v>
      </c>
    </row>
    <row r="82" spans="1:5" ht="25.5">
      <c r="A82" s="35" t="s">
        <v>55</v>
      </c>
      <c r="E82" s="39" t="s">
        <v>9027</v>
      </c>
    </row>
    <row r="83" spans="1:5" ht="140.25">
      <c r="A83" s="35" t="s">
        <v>56</v>
      </c>
      <c r="E83" s="40" t="s">
        <v>9028</v>
      </c>
    </row>
    <row r="84" spans="1:5" ht="114.75">
      <c r="A84" t="s">
        <v>58</v>
      </c>
      <c r="E84" s="39" t="s">
        <v>9024</v>
      </c>
    </row>
    <row r="85" spans="1:16" ht="12.75">
      <c r="A85" t="s">
        <v>49</v>
      </c>
      <c s="34" t="s">
        <v>153</v>
      </c>
      <c s="34" t="s">
        <v>9029</v>
      </c>
      <c s="35" t="s">
        <v>5</v>
      </c>
      <c s="6" t="s">
        <v>9030</v>
      </c>
      <c s="36" t="s">
        <v>90</v>
      </c>
      <c s="37">
        <v>2.88</v>
      </c>
      <c s="36">
        <v>0.00027</v>
      </c>
      <c s="36">
        <f>ROUND(G85*H85,6)</f>
      </c>
      <c r="L85" s="38">
        <v>0</v>
      </c>
      <c s="32">
        <f>ROUND(ROUND(L85,2)*ROUND(G85,3),2)</f>
      </c>
      <c s="36" t="s">
        <v>2862</v>
      </c>
      <c>
        <f>(M85*21)/100</f>
      </c>
      <c t="s">
        <v>27</v>
      </c>
    </row>
    <row r="86" spans="1:5" ht="12.75">
      <c r="A86" s="35" t="s">
        <v>55</v>
      </c>
      <c r="E86" s="39" t="s">
        <v>9031</v>
      </c>
    </row>
    <row r="87" spans="1:5" ht="38.25">
      <c r="A87" s="35" t="s">
        <v>56</v>
      </c>
      <c r="E87" s="40" t="s">
        <v>9032</v>
      </c>
    </row>
    <row r="88" spans="1:5" ht="114.75">
      <c r="A88" t="s">
        <v>58</v>
      </c>
      <c r="E88" s="39" t="s">
        <v>9024</v>
      </c>
    </row>
    <row r="89" spans="1:16" ht="25.5">
      <c r="A89" t="s">
        <v>49</v>
      </c>
      <c s="34" t="s">
        <v>157</v>
      </c>
      <c s="34" t="s">
        <v>9033</v>
      </c>
      <c s="35" t="s">
        <v>5</v>
      </c>
      <c s="6" t="s">
        <v>9034</v>
      </c>
      <c s="36" t="s">
        <v>90</v>
      </c>
      <c s="37">
        <v>16.2</v>
      </c>
      <c s="36">
        <v>0</v>
      </c>
      <c s="36">
        <f>ROUND(G89*H89,6)</f>
      </c>
      <c r="L89" s="38">
        <v>0</v>
      </c>
      <c s="32">
        <f>ROUND(ROUND(L89,2)*ROUND(G89,3),2)</f>
      </c>
      <c s="36" t="s">
        <v>2862</v>
      </c>
      <c>
        <f>(M89*21)/100</f>
      </c>
      <c t="s">
        <v>27</v>
      </c>
    </row>
    <row r="90" spans="1:5" ht="25.5">
      <c r="A90" s="35" t="s">
        <v>55</v>
      </c>
      <c r="E90" s="39" t="s">
        <v>9035</v>
      </c>
    </row>
    <row r="91" spans="1:5" ht="25.5">
      <c r="A91" s="35" t="s">
        <v>56</v>
      </c>
      <c r="E91" s="42" t="s">
        <v>9036</v>
      </c>
    </row>
    <row r="92" spans="1:5" ht="89.25">
      <c r="A92" t="s">
        <v>58</v>
      </c>
      <c r="E92" s="39" t="s">
        <v>9037</v>
      </c>
    </row>
    <row r="93" spans="1:16" ht="25.5">
      <c r="A93" t="s">
        <v>49</v>
      </c>
      <c s="34" t="s">
        <v>161</v>
      </c>
      <c s="34" t="s">
        <v>9038</v>
      </c>
      <c s="35" t="s">
        <v>5</v>
      </c>
      <c s="6" t="s">
        <v>9039</v>
      </c>
      <c s="36" t="s">
        <v>90</v>
      </c>
      <c s="37">
        <v>9.15</v>
      </c>
      <c s="36">
        <v>0</v>
      </c>
      <c s="36">
        <f>ROUND(G93*H93,6)</f>
      </c>
      <c r="L93" s="38">
        <v>0</v>
      </c>
      <c s="32">
        <f>ROUND(ROUND(L93,2)*ROUND(G93,3),2)</f>
      </c>
      <c s="36" t="s">
        <v>2862</v>
      </c>
      <c>
        <f>(M93*21)/100</f>
      </c>
      <c t="s">
        <v>27</v>
      </c>
    </row>
    <row r="94" spans="1:5" ht="25.5">
      <c r="A94" s="35" t="s">
        <v>55</v>
      </c>
      <c r="E94" s="39" t="s">
        <v>9040</v>
      </c>
    </row>
    <row r="95" spans="1:5" ht="51">
      <c r="A95" s="35" t="s">
        <v>56</v>
      </c>
      <c r="E95" s="42" t="s">
        <v>9041</v>
      </c>
    </row>
    <row r="96" spans="1:5" ht="89.25">
      <c r="A96" t="s">
        <v>58</v>
      </c>
      <c r="E96" s="39" t="s">
        <v>9037</v>
      </c>
    </row>
    <row r="97" spans="1:16" ht="25.5">
      <c r="A97" t="s">
        <v>49</v>
      </c>
      <c s="34" t="s">
        <v>165</v>
      </c>
      <c s="34" t="s">
        <v>9042</v>
      </c>
      <c s="35" t="s">
        <v>5</v>
      </c>
      <c s="6" t="s">
        <v>9043</v>
      </c>
      <c s="36" t="s">
        <v>90</v>
      </c>
      <c s="37">
        <v>43.4</v>
      </c>
      <c s="36">
        <v>0</v>
      </c>
      <c s="36">
        <f>ROUND(G97*H97,6)</f>
      </c>
      <c r="L97" s="38">
        <v>0</v>
      </c>
      <c s="32">
        <f>ROUND(ROUND(L97,2)*ROUND(G97,3),2)</f>
      </c>
      <c s="36" t="s">
        <v>2862</v>
      </c>
      <c>
        <f>(M97*21)/100</f>
      </c>
      <c t="s">
        <v>27</v>
      </c>
    </row>
    <row r="98" spans="1:5" ht="25.5">
      <c r="A98" s="35" t="s">
        <v>55</v>
      </c>
      <c r="E98" s="39" t="s">
        <v>9044</v>
      </c>
    </row>
    <row r="99" spans="1:5" ht="140.25">
      <c r="A99" s="35" t="s">
        <v>56</v>
      </c>
      <c r="E99" s="42" t="s">
        <v>9045</v>
      </c>
    </row>
    <row r="100" spans="1:5" ht="89.25">
      <c r="A100" t="s">
        <v>58</v>
      </c>
      <c r="E100" s="39" t="s">
        <v>9037</v>
      </c>
    </row>
    <row r="101" spans="1:16" ht="12.75">
      <c r="A101" t="s">
        <v>49</v>
      </c>
      <c s="34" t="s">
        <v>233</v>
      </c>
      <c s="34" t="s">
        <v>9046</v>
      </c>
      <c s="35" t="s">
        <v>5</v>
      </c>
      <c s="6" t="s">
        <v>9047</v>
      </c>
      <c s="36" t="s">
        <v>53</v>
      </c>
      <c s="37">
        <v>2.255</v>
      </c>
      <c s="36">
        <v>0</v>
      </c>
      <c s="36">
        <f>ROUND(G101*H101,6)</f>
      </c>
      <c r="L101" s="38">
        <v>0</v>
      </c>
      <c s="32">
        <f>ROUND(ROUND(L101,2)*ROUND(G101,3),2)</f>
      </c>
      <c s="36" t="s">
        <v>2862</v>
      </c>
      <c>
        <f>(M101*21)/100</f>
      </c>
      <c t="s">
        <v>27</v>
      </c>
    </row>
    <row r="102" spans="1:5" ht="25.5">
      <c r="A102" s="35" t="s">
        <v>55</v>
      </c>
      <c r="E102" s="39" t="s">
        <v>9048</v>
      </c>
    </row>
    <row r="103" spans="1:5" ht="12.75">
      <c r="A103" s="35" t="s">
        <v>56</v>
      </c>
      <c r="E103" s="40" t="s">
        <v>5</v>
      </c>
    </row>
    <row r="104" spans="1:5" ht="114.75">
      <c r="A104" t="s">
        <v>58</v>
      </c>
      <c r="E104" s="39" t="s">
        <v>9049</v>
      </c>
    </row>
    <row r="105" spans="1:16" ht="12.75">
      <c r="A105" t="s">
        <v>49</v>
      </c>
      <c s="34" t="s">
        <v>237</v>
      </c>
      <c s="34" t="s">
        <v>9050</v>
      </c>
      <c s="35" t="s">
        <v>5</v>
      </c>
      <c s="6" t="s">
        <v>9051</v>
      </c>
      <c s="36" t="s">
        <v>53</v>
      </c>
      <c s="37">
        <v>2.255</v>
      </c>
      <c s="36">
        <v>0</v>
      </c>
      <c s="36">
        <f>ROUND(G105*H105,6)</f>
      </c>
      <c r="L105" s="38">
        <v>0</v>
      </c>
      <c s="32">
        <f>ROUND(ROUND(L105,2)*ROUND(G105,3),2)</f>
      </c>
      <c s="36" t="s">
        <v>2862</v>
      </c>
      <c>
        <f>(M105*21)/100</f>
      </c>
      <c t="s">
        <v>27</v>
      </c>
    </row>
    <row r="106" spans="1:5" ht="38.25">
      <c r="A106" s="35" t="s">
        <v>55</v>
      </c>
      <c r="E106" s="39" t="s">
        <v>9052</v>
      </c>
    </row>
    <row r="107" spans="1:5" ht="12.75">
      <c r="A107" s="35" t="s">
        <v>56</v>
      </c>
      <c r="E107" s="40" t="s">
        <v>5</v>
      </c>
    </row>
    <row r="108" spans="1:5" ht="114.75">
      <c r="A108" t="s">
        <v>58</v>
      </c>
      <c r="E108" s="39" t="s">
        <v>9049</v>
      </c>
    </row>
    <row r="109" spans="1:13" ht="12.75">
      <c r="A109" t="s">
        <v>46</v>
      </c>
      <c r="C109" s="31" t="s">
        <v>8564</v>
      </c>
      <c r="E109" s="33" t="s">
        <v>9053</v>
      </c>
      <c r="J109" s="32">
        <f>0</f>
      </c>
      <c s="32">
        <f>0</f>
      </c>
      <c s="32">
        <f>0+L110+L114+L118+L122</f>
      </c>
      <c s="32">
        <f>0+M110+M114+M118+M122</f>
      </c>
    </row>
    <row r="110" spans="1:16" ht="12.75">
      <c r="A110" t="s">
        <v>49</v>
      </c>
      <c s="34" t="s">
        <v>169</v>
      </c>
      <c s="34" t="s">
        <v>9054</v>
      </c>
      <c s="35" t="s">
        <v>5</v>
      </c>
      <c s="6" t="s">
        <v>9055</v>
      </c>
      <c s="36" t="s">
        <v>469</v>
      </c>
      <c s="37">
        <v>159</v>
      </c>
      <c s="36">
        <v>0</v>
      </c>
      <c s="36">
        <f>ROUND(G110*H110,6)</f>
      </c>
      <c r="L110" s="38">
        <v>0</v>
      </c>
      <c s="32">
        <f>ROUND(ROUND(L110,2)*ROUND(G110,3),2)</f>
      </c>
      <c s="36" t="s">
        <v>2862</v>
      </c>
      <c>
        <f>(M110*21)/100</f>
      </c>
      <c t="s">
        <v>27</v>
      </c>
    </row>
    <row r="111" spans="1:5" ht="12.75">
      <c r="A111" s="35" t="s">
        <v>55</v>
      </c>
      <c r="E111" s="39" t="s">
        <v>9056</v>
      </c>
    </row>
    <row r="112" spans="1:5" ht="12.75">
      <c r="A112" s="35" t="s">
        <v>56</v>
      </c>
      <c r="E112" s="40" t="s">
        <v>9057</v>
      </c>
    </row>
    <row r="113" spans="1:5" ht="12.75">
      <c r="A113" t="s">
        <v>58</v>
      </c>
      <c r="E113" s="39" t="s">
        <v>5</v>
      </c>
    </row>
    <row r="114" spans="1:16" ht="12.75">
      <c r="A114" t="s">
        <v>49</v>
      </c>
      <c s="34" t="s">
        <v>173</v>
      </c>
      <c s="34" t="s">
        <v>9058</v>
      </c>
      <c s="35" t="s">
        <v>5</v>
      </c>
      <c s="6" t="s">
        <v>9059</v>
      </c>
      <c s="36" t="s">
        <v>469</v>
      </c>
      <c s="37">
        <v>159</v>
      </c>
      <c s="36">
        <v>0.001</v>
      </c>
      <c s="36">
        <f>ROUND(G114*H114,6)</f>
      </c>
      <c r="L114" s="38">
        <v>0</v>
      </c>
      <c s="32">
        <f>ROUND(ROUND(L114,2)*ROUND(G114,3),2)</f>
      </c>
      <c s="36" t="s">
        <v>2862</v>
      </c>
      <c>
        <f>(M114*21)/100</f>
      </c>
      <c t="s">
        <v>27</v>
      </c>
    </row>
    <row r="115" spans="1:5" ht="12.75">
      <c r="A115" s="35" t="s">
        <v>55</v>
      </c>
      <c r="E115" s="39" t="s">
        <v>9060</v>
      </c>
    </row>
    <row r="116" spans="1:5" ht="25.5">
      <c r="A116" s="35" t="s">
        <v>56</v>
      </c>
      <c r="E116" s="40" t="s">
        <v>9061</v>
      </c>
    </row>
    <row r="117" spans="1:5" ht="12.75">
      <c r="A117" t="s">
        <v>58</v>
      </c>
      <c r="E117" s="39" t="s">
        <v>9062</v>
      </c>
    </row>
    <row r="118" spans="1:16" ht="25.5">
      <c r="A118" t="s">
        <v>49</v>
      </c>
      <c s="34" t="s">
        <v>177</v>
      </c>
      <c s="34" t="s">
        <v>9063</v>
      </c>
      <c s="35" t="s">
        <v>5</v>
      </c>
      <c s="6" t="s">
        <v>9064</v>
      </c>
      <c s="36" t="s">
        <v>469</v>
      </c>
      <c s="37">
        <v>159</v>
      </c>
      <c s="36">
        <v>0.00029</v>
      </c>
      <c s="36">
        <f>ROUND(G118*H118,6)</f>
      </c>
      <c r="L118" s="38">
        <v>0</v>
      </c>
      <c s="32">
        <f>ROUND(ROUND(L118,2)*ROUND(G118,3),2)</f>
      </c>
      <c s="36" t="s">
        <v>2862</v>
      </c>
      <c>
        <f>(M118*21)/100</f>
      </c>
      <c t="s">
        <v>27</v>
      </c>
    </row>
    <row r="119" spans="1:5" ht="25.5">
      <c r="A119" s="35" t="s">
        <v>55</v>
      </c>
      <c r="E119" s="39" t="s">
        <v>9065</v>
      </c>
    </row>
    <row r="120" spans="1:5" ht="12.75">
      <c r="A120" s="35" t="s">
        <v>56</v>
      </c>
      <c r="E120" s="40" t="s">
        <v>9057</v>
      </c>
    </row>
    <row r="121" spans="1:5" ht="12.75">
      <c r="A121" t="s">
        <v>58</v>
      </c>
      <c r="E121" s="39" t="s">
        <v>5</v>
      </c>
    </row>
    <row r="122" spans="1:16" ht="12.75">
      <c r="A122" t="s">
        <v>49</v>
      </c>
      <c s="34" t="s">
        <v>181</v>
      </c>
      <c s="34" t="s">
        <v>9066</v>
      </c>
      <c s="35" t="s">
        <v>5</v>
      </c>
      <c s="6" t="s">
        <v>9067</v>
      </c>
      <c s="36" t="s">
        <v>469</v>
      </c>
      <c s="37">
        <v>159</v>
      </c>
      <c s="36">
        <v>0</v>
      </c>
      <c s="36">
        <f>ROUND(G122*H122,6)</f>
      </c>
      <c r="L122" s="38">
        <v>0</v>
      </c>
      <c s="32">
        <f>ROUND(ROUND(L122,2)*ROUND(G122,3),2)</f>
      </c>
      <c s="36" t="s">
        <v>2862</v>
      </c>
      <c>
        <f>(M122*21)/100</f>
      </c>
      <c t="s">
        <v>27</v>
      </c>
    </row>
    <row r="123" spans="1:5" ht="38.25">
      <c r="A123" s="35" t="s">
        <v>55</v>
      </c>
      <c r="E123" s="39" t="s">
        <v>9068</v>
      </c>
    </row>
    <row r="124" spans="1:5" ht="12.75">
      <c r="A124" s="35" t="s">
        <v>56</v>
      </c>
      <c r="E124" s="40" t="s">
        <v>9057</v>
      </c>
    </row>
    <row r="125" spans="1:5" ht="12.75">
      <c r="A125" t="s">
        <v>58</v>
      </c>
      <c r="E125" s="39" t="s">
        <v>5</v>
      </c>
    </row>
    <row r="126" spans="1:13" ht="12.75">
      <c r="A126" t="s">
        <v>46</v>
      </c>
      <c r="C126" s="31" t="s">
        <v>9069</v>
      </c>
      <c r="E126" s="33" t="s">
        <v>9070</v>
      </c>
      <c r="J126" s="32">
        <f>0</f>
      </c>
      <c s="32">
        <f>0</f>
      </c>
      <c s="32">
        <f>0+L127+L131+L135+L139+L143</f>
      </c>
      <c s="32">
        <f>0+M127+M131+M135+M139+M143</f>
      </c>
    </row>
    <row r="127" spans="1:16" ht="12.75">
      <c r="A127" t="s">
        <v>49</v>
      </c>
      <c s="34" t="s">
        <v>87</v>
      </c>
      <c s="34" t="s">
        <v>9071</v>
      </c>
      <c s="35" t="s">
        <v>5</v>
      </c>
      <c s="6" t="s">
        <v>9072</v>
      </c>
      <c s="36" t="s">
        <v>469</v>
      </c>
      <c s="37">
        <v>103.6</v>
      </c>
      <c s="36">
        <v>0.0013</v>
      </c>
      <c s="36">
        <f>ROUND(G127*H127,6)</f>
      </c>
      <c r="L127" s="38">
        <v>0</v>
      </c>
      <c s="32">
        <f>ROUND(ROUND(L127,2)*ROUND(G127,3),2)</f>
      </c>
      <c s="36" t="s">
        <v>2862</v>
      </c>
      <c>
        <f>(M127*21)/100</f>
      </c>
      <c t="s">
        <v>27</v>
      </c>
    </row>
    <row r="128" spans="1:5" ht="12.75">
      <c r="A128" s="35" t="s">
        <v>55</v>
      </c>
      <c r="E128" s="39" t="s">
        <v>9072</v>
      </c>
    </row>
    <row r="129" spans="1:5" ht="12.75">
      <c r="A129" s="35" t="s">
        <v>56</v>
      </c>
      <c r="E129" s="40" t="s">
        <v>9073</v>
      </c>
    </row>
    <row r="130" spans="1:5" ht="12.75">
      <c r="A130" t="s">
        <v>58</v>
      </c>
      <c r="E130" s="39" t="s">
        <v>5</v>
      </c>
    </row>
    <row r="131" spans="1:16" ht="12.75">
      <c r="A131" t="s">
        <v>49</v>
      </c>
      <c s="34" t="s">
        <v>185</v>
      </c>
      <c s="34" t="s">
        <v>9074</v>
      </c>
      <c s="35" t="s">
        <v>5</v>
      </c>
      <c s="6" t="s">
        <v>9075</v>
      </c>
      <c s="36" t="s">
        <v>469</v>
      </c>
      <c s="37">
        <v>103.6</v>
      </c>
      <c s="36">
        <v>0</v>
      </c>
      <c s="36">
        <f>ROUND(G131*H131,6)</f>
      </c>
      <c r="L131" s="38">
        <v>0</v>
      </c>
      <c s="32">
        <f>ROUND(ROUND(L131,2)*ROUND(G131,3),2)</f>
      </c>
      <c s="36" t="s">
        <v>2862</v>
      </c>
      <c>
        <f>(M131*21)/100</f>
      </c>
      <c t="s">
        <v>27</v>
      </c>
    </row>
    <row r="132" spans="1:5" ht="12.75">
      <c r="A132" s="35" t="s">
        <v>55</v>
      </c>
      <c r="E132" s="39" t="s">
        <v>9076</v>
      </c>
    </row>
    <row r="133" spans="1:5" ht="229.5">
      <c r="A133" s="35" t="s">
        <v>56</v>
      </c>
      <c r="E133" s="40" t="s">
        <v>9077</v>
      </c>
    </row>
    <row r="134" spans="1:5" ht="12.75">
      <c r="A134" t="s">
        <v>58</v>
      </c>
      <c r="E134" s="39" t="s">
        <v>9078</v>
      </c>
    </row>
    <row r="135" spans="1:16" ht="12.75">
      <c r="A135" t="s">
        <v>49</v>
      </c>
      <c s="34" t="s">
        <v>189</v>
      </c>
      <c s="34" t="s">
        <v>9079</v>
      </c>
      <c s="35" t="s">
        <v>5</v>
      </c>
      <c s="6" t="s">
        <v>9080</v>
      </c>
      <c s="36" t="s">
        <v>469</v>
      </c>
      <c s="37">
        <v>103.6</v>
      </c>
      <c s="36">
        <v>0</v>
      </c>
      <c s="36">
        <f>ROUND(G135*H135,6)</f>
      </c>
      <c r="L135" s="38">
        <v>0</v>
      </c>
      <c s="32">
        <f>ROUND(ROUND(L135,2)*ROUND(G135,3),2)</f>
      </c>
      <c s="36" t="s">
        <v>529</v>
      </c>
      <c>
        <f>(M135*21)/100</f>
      </c>
      <c t="s">
        <v>27</v>
      </c>
    </row>
    <row r="136" spans="1:5" ht="12.75">
      <c r="A136" s="35" t="s">
        <v>55</v>
      </c>
      <c r="E136" s="39" t="s">
        <v>9081</v>
      </c>
    </row>
    <row r="137" spans="1:5" ht="12.75">
      <c r="A137" s="35" t="s">
        <v>56</v>
      </c>
      <c r="E137" s="40" t="s">
        <v>9073</v>
      </c>
    </row>
    <row r="138" spans="1:5" ht="12.75">
      <c r="A138" t="s">
        <v>58</v>
      </c>
      <c r="E138" s="39" t="s">
        <v>5</v>
      </c>
    </row>
    <row r="139" spans="1:16" ht="12.75">
      <c r="A139" t="s">
        <v>49</v>
      </c>
      <c s="34" t="s">
        <v>241</v>
      </c>
      <c s="34" t="s">
        <v>9082</v>
      </c>
      <c s="35" t="s">
        <v>5</v>
      </c>
      <c s="6" t="s">
        <v>9083</v>
      </c>
      <c s="36" t="s">
        <v>53</v>
      </c>
      <c s="37">
        <v>0.135</v>
      </c>
      <c s="36">
        <v>0</v>
      </c>
      <c s="36">
        <f>ROUND(G139*H139,6)</f>
      </c>
      <c r="L139" s="38">
        <v>0</v>
      </c>
      <c s="32">
        <f>ROUND(ROUND(L139,2)*ROUND(G139,3),2)</f>
      </c>
      <c s="36" t="s">
        <v>2862</v>
      </c>
      <c>
        <f>(M139*21)/100</f>
      </c>
      <c t="s">
        <v>27</v>
      </c>
    </row>
    <row r="140" spans="1:5" ht="25.5">
      <c r="A140" s="35" t="s">
        <v>55</v>
      </c>
      <c r="E140" s="39" t="s">
        <v>9084</v>
      </c>
    </row>
    <row r="141" spans="1:5" ht="12.75">
      <c r="A141" s="35" t="s">
        <v>56</v>
      </c>
      <c r="E141" s="40" t="s">
        <v>5</v>
      </c>
    </row>
    <row r="142" spans="1:5" ht="114.75">
      <c r="A142" t="s">
        <v>58</v>
      </c>
      <c r="E142" s="39" t="s">
        <v>9049</v>
      </c>
    </row>
    <row r="143" spans="1:16" ht="12.75">
      <c r="A143" t="s">
        <v>49</v>
      </c>
      <c s="34" t="s">
        <v>245</v>
      </c>
      <c s="34" t="s">
        <v>9085</v>
      </c>
      <c s="35" t="s">
        <v>5</v>
      </c>
      <c s="6" t="s">
        <v>9086</v>
      </c>
      <c s="36" t="s">
        <v>53</v>
      </c>
      <c s="37">
        <v>0.135</v>
      </c>
      <c s="36">
        <v>0</v>
      </c>
      <c s="36">
        <f>ROUND(G143*H143,6)</f>
      </c>
      <c r="L143" s="38">
        <v>0</v>
      </c>
      <c s="32">
        <f>ROUND(ROUND(L143,2)*ROUND(G143,3),2)</f>
      </c>
      <c s="36" t="s">
        <v>2862</v>
      </c>
      <c>
        <f>(M143*21)/100</f>
      </c>
      <c t="s">
        <v>27</v>
      </c>
    </row>
    <row r="144" spans="1:5" ht="38.25">
      <c r="A144" s="35" t="s">
        <v>55</v>
      </c>
      <c r="E144" s="39" t="s">
        <v>9087</v>
      </c>
    </row>
    <row r="145" spans="1:5" ht="12.75">
      <c r="A145" s="35" t="s">
        <v>56</v>
      </c>
      <c r="E145" s="40" t="s">
        <v>5</v>
      </c>
    </row>
    <row r="146" spans="1:5" ht="114.75">
      <c r="A146" t="s">
        <v>58</v>
      </c>
      <c r="E146" s="39" t="s">
        <v>9049</v>
      </c>
    </row>
    <row r="147" spans="1:13" ht="12.75">
      <c r="A147" t="s">
        <v>46</v>
      </c>
      <c r="C147" s="31" t="s">
        <v>108</v>
      </c>
      <c r="E147" s="33" t="s">
        <v>3134</v>
      </c>
      <c r="J147" s="32">
        <f>0</f>
      </c>
      <c s="32">
        <f>0</f>
      </c>
      <c s="32">
        <f>0+L148+L152+L156+L160+L164+L168+L172+L176</f>
      </c>
      <c s="32">
        <f>0+M148+M152+M156+M160+M164+M168+M172+M176</f>
      </c>
    </row>
    <row r="148" spans="1:16" ht="12.75">
      <c r="A148" t="s">
        <v>49</v>
      </c>
      <c s="34" t="s">
        <v>193</v>
      </c>
      <c s="34" t="s">
        <v>9088</v>
      </c>
      <c s="35" t="s">
        <v>5</v>
      </c>
      <c s="6" t="s">
        <v>9089</v>
      </c>
      <c s="36" t="s">
        <v>469</v>
      </c>
      <c s="37">
        <v>2.88</v>
      </c>
      <c s="36">
        <v>0</v>
      </c>
      <c s="36">
        <f>ROUND(G148*H148,6)</f>
      </c>
      <c r="L148" s="38">
        <v>0</v>
      </c>
      <c s="32">
        <f>ROUND(ROUND(L148,2)*ROUND(G148,3),2)</f>
      </c>
      <c s="36" t="s">
        <v>2862</v>
      </c>
      <c>
        <f>(M148*21)/100</f>
      </c>
      <c t="s">
        <v>27</v>
      </c>
    </row>
    <row r="149" spans="1:5" ht="25.5">
      <c r="A149" s="35" t="s">
        <v>55</v>
      </c>
      <c r="E149" s="39" t="s">
        <v>9090</v>
      </c>
    </row>
    <row r="150" spans="1:5" ht="38.25">
      <c r="A150" s="35" t="s">
        <v>56</v>
      </c>
      <c r="E150" s="40" t="s">
        <v>9032</v>
      </c>
    </row>
    <row r="151" spans="1:5" ht="12.75">
      <c r="A151" t="s">
        <v>58</v>
      </c>
      <c r="E151" s="39" t="s">
        <v>9091</v>
      </c>
    </row>
    <row r="152" spans="1:16" ht="12.75">
      <c r="A152" t="s">
        <v>49</v>
      </c>
      <c s="34" t="s">
        <v>197</v>
      </c>
      <c s="34" t="s">
        <v>9092</v>
      </c>
      <c s="35" t="s">
        <v>5</v>
      </c>
      <c s="6" t="s">
        <v>9093</v>
      </c>
      <c s="36" t="s">
        <v>469</v>
      </c>
      <c s="37">
        <v>23.84</v>
      </c>
      <c s="36">
        <v>0</v>
      </c>
      <c s="36">
        <f>ROUND(G152*H152,6)</f>
      </c>
      <c r="L152" s="38">
        <v>0</v>
      </c>
      <c s="32">
        <f>ROUND(ROUND(L152,2)*ROUND(G152,3),2)</f>
      </c>
      <c s="36" t="s">
        <v>2862</v>
      </c>
      <c>
        <f>(M152*21)/100</f>
      </c>
      <c t="s">
        <v>27</v>
      </c>
    </row>
    <row r="153" spans="1:5" ht="25.5">
      <c r="A153" s="35" t="s">
        <v>55</v>
      </c>
      <c r="E153" s="39" t="s">
        <v>9094</v>
      </c>
    </row>
    <row r="154" spans="1:5" ht="63.75">
      <c r="A154" s="35" t="s">
        <v>56</v>
      </c>
      <c r="E154" s="40" t="s">
        <v>9095</v>
      </c>
    </row>
    <row r="155" spans="1:5" ht="12.75">
      <c r="A155" t="s">
        <v>58</v>
      </c>
      <c r="E155" s="39" t="s">
        <v>9091</v>
      </c>
    </row>
    <row r="156" spans="1:16" ht="12.75">
      <c r="A156" t="s">
        <v>49</v>
      </c>
      <c s="34" t="s">
        <v>201</v>
      </c>
      <c s="34" t="s">
        <v>9096</v>
      </c>
      <c s="35" t="s">
        <v>5</v>
      </c>
      <c s="6" t="s">
        <v>9097</v>
      </c>
      <c s="36" t="s">
        <v>469</v>
      </c>
      <c s="37">
        <v>80.24</v>
      </c>
      <c s="36">
        <v>0</v>
      </c>
      <c s="36">
        <f>ROUND(G156*H156,6)</f>
      </c>
      <c r="L156" s="38">
        <v>0</v>
      </c>
      <c s="32">
        <f>ROUND(ROUND(L156,2)*ROUND(G156,3),2)</f>
      </c>
      <c s="36" t="s">
        <v>2862</v>
      </c>
      <c>
        <f>(M156*21)/100</f>
      </c>
      <c t="s">
        <v>27</v>
      </c>
    </row>
    <row r="157" spans="1:5" ht="25.5">
      <c r="A157" s="35" t="s">
        <v>55</v>
      </c>
      <c r="E157" s="39" t="s">
        <v>9098</v>
      </c>
    </row>
    <row r="158" spans="1:5" ht="127.5">
      <c r="A158" s="35" t="s">
        <v>56</v>
      </c>
      <c r="E158" s="40" t="s">
        <v>9099</v>
      </c>
    </row>
    <row r="159" spans="1:5" ht="12.75">
      <c r="A159" t="s">
        <v>58</v>
      </c>
      <c r="E159" s="39" t="s">
        <v>9091</v>
      </c>
    </row>
    <row r="160" spans="1:16" ht="12.75">
      <c r="A160" t="s">
        <v>49</v>
      </c>
      <c s="34" t="s">
        <v>205</v>
      </c>
      <c s="34" t="s">
        <v>9100</v>
      </c>
      <c s="35" t="s">
        <v>5</v>
      </c>
      <c s="6" t="s">
        <v>9101</v>
      </c>
      <c s="36" t="s">
        <v>469</v>
      </c>
      <c s="37">
        <v>4.32</v>
      </c>
      <c s="36">
        <v>0</v>
      </c>
      <c s="36">
        <f>ROUND(G160*H160,6)</f>
      </c>
      <c r="L160" s="38">
        <v>0</v>
      </c>
      <c s="32">
        <f>ROUND(ROUND(L160,2)*ROUND(G160,3),2)</f>
      </c>
      <c s="36" t="s">
        <v>2862</v>
      </c>
      <c>
        <f>(M160*21)/100</f>
      </c>
      <c t="s">
        <v>27</v>
      </c>
    </row>
    <row r="161" spans="1:5" ht="25.5">
      <c r="A161" s="35" t="s">
        <v>55</v>
      </c>
      <c r="E161" s="39" t="s">
        <v>9102</v>
      </c>
    </row>
    <row r="162" spans="1:5" ht="12.75">
      <c r="A162" s="35" t="s">
        <v>56</v>
      </c>
      <c r="E162" s="40" t="s">
        <v>9103</v>
      </c>
    </row>
    <row r="163" spans="1:5" ht="12.75">
      <c r="A163" t="s">
        <v>58</v>
      </c>
      <c r="E163" s="39" t="s">
        <v>9091</v>
      </c>
    </row>
    <row r="164" spans="1:16" ht="12.75">
      <c r="A164" t="s">
        <v>49</v>
      </c>
      <c s="34" t="s">
        <v>209</v>
      </c>
      <c s="34" t="s">
        <v>9104</v>
      </c>
      <c s="35" t="s">
        <v>5</v>
      </c>
      <c s="6" t="s">
        <v>9105</v>
      </c>
      <c s="36" t="s">
        <v>53</v>
      </c>
      <c s="37">
        <v>6.84</v>
      </c>
      <c s="36">
        <v>0</v>
      </c>
      <c s="36">
        <f>ROUND(G164*H164,6)</f>
      </c>
      <c r="L164" s="38">
        <v>0</v>
      </c>
      <c s="32">
        <f>ROUND(ROUND(L164,2)*ROUND(G164,3),2)</f>
      </c>
      <c s="36" t="s">
        <v>2862</v>
      </c>
      <c>
        <f>(M164*21)/100</f>
      </c>
      <c t="s">
        <v>27</v>
      </c>
    </row>
    <row r="165" spans="1:5" ht="25.5">
      <c r="A165" s="35" t="s">
        <v>55</v>
      </c>
      <c r="E165" s="39" t="s">
        <v>9106</v>
      </c>
    </row>
    <row r="166" spans="1:5" ht="12.75">
      <c r="A166" s="35" t="s">
        <v>56</v>
      </c>
      <c r="E166" s="40" t="s">
        <v>5</v>
      </c>
    </row>
    <row r="167" spans="1:5" ht="165.75">
      <c r="A167" t="s">
        <v>58</v>
      </c>
      <c r="E167" s="39" t="s">
        <v>8616</v>
      </c>
    </row>
    <row r="168" spans="1:16" ht="12.75">
      <c r="A168" t="s">
        <v>49</v>
      </c>
      <c s="34" t="s">
        <v>213</v>
      </c>
      <c s="34" t="s">
        <v>8620</v>
      </c>
      <c s="35" t="s">
        <v>5</v>
      </c>
      <c s="6" t="s">
        <v>8621</v>
      </c>
      <c s="36" t="s">
        <v>53</v>
      </c>
      <c s="37">
        <v>6.84</v>
      </c>
      <c s="36">
        <v>0</v>
      </c>
      <c s="36">
        <f>ROUND(G168*H168,6)</f>
      </c>
      <c r="L168" s="38">
        <v>0</v>
      </c>
      <c s="32">
        <f>ROUND(ROUND(L168,2)*ROUND(G168,3),2)</f>
      </c>
      <c s="36" t="s">
        <v>2862</v>
      </c>
      <c>
        <f>(M168*21)/100</f>
      </c>
      <c t="s">
        <v>27</v>
      </c>
    </row>
    <row r="169" spans="1:5" ht="25.5">
      <c r="A169" s="35" t="s">
        <v>55</v>
      </c>
      <c r="E169" s="39" t="s">
        <v>8622</v>
      </c>
    </row>
    <row r="170" spans="1:5" ht="12.75">
      <c r="A170" s="35" t="s">
        <v>56</v>
      </c>
      <c r="E170" s="40" t="s">
        <v>5</v>
      </c>
    </row>
    <row r="171" spans="1:5" ht="89.25">
      <c r="A171" t="s">
        <v>58</v>
      </c>
      <c r="E171" s="39" t="s">
        <v>8623</v>
      </c>
    </row>
    <row r="172" spans="1:16" ht="12.75">
      <c r="A172" t="s">
        <v>49</v>
      </c>
      <c s="34" t="s">
        <v>217</v>
      </c>
      <c s="34" t="s">
        <v>8624</v>
      </c>
      <c s="35" t="s">
        <v>5</v>
      </c>
      <c s="6" t="s">
        <v>8625</v>
      </c>
      <c s="36" t="s">
        <v>53</v>
      </c>
      <c s="37">
        <v>6402.24</v>
      </c>
      <c s="36">
        <v>0</v>
      </c>
      <c s="36">
        <f>ROUND(G172*H172,6)</f>
      </c>
      <c r="L172" s="38">
        <v>0</v>
      </c>
      <c s="32">
        <f>ROUND(ROUND(L172,2)*ROUND(G172,3),2)</f>
      </c>
      <c s="36" t="s">
        <v>2862</v>
      </c>
      <c>
        <f>(M172*21)/100</f>
      </c>
      <c t="s">
        <v>27</v>
      </c>
    </row>
    <row r="173" spans="1:5" ht="25.5">
      <c r="A173" s="35" t="s">
        <v>55</v>
      </c>
      <c r="E173" s="39" t="s">
        <v>8626</v>
      </c>
    </row>
    <row r="174" spans="1:5" ht="25.5">
      <c r="A174" s="35" t="s">
        <v>56</v>
      </c>
      <c r="E174" s="40" t="s">
        <v>9107</v>
      </c>
    </row>
    <row r="175" spans="1:5" ht="89.25">
      <c r="A175" t="s">
        <v>58</v>
      </c>
      <c r="E175" s="39" t="s">
        <v>8623</v>
      </c>
    </row>
    <row r="176" spans="1:16" ht="12.75">
      <c r="A176" t="s">
        <v>49</v>
      </c>
      <c s="34" t="s">
        <v>221</v>
      </c>
      <c s="34" t="s">
        <v>9108</v>
      </c>
      <c s="35" t="s">
        <v>5</v>
      </c>
      <c s="6" t="s">
        <v>9109</v>
      </c>
      <c s="36" t="s">
        <v>53</v>
      </c>
      <c s="37">
        <v>5.461</v>
      </c>
      <c s="36">
        <v>0</v>
      </c>
      <c s="36">
        <f>ROUND(G176*H176,6)</f>
      </c>
      <c r="L176" s="38">
        <v>0</v>
      </c>
      <c s="32">
        <f>ROUND(ROUND(L176,2)*ROUND(G176,3),2)</f>
      </c>
      <c s="36" t="s">
        <v>2862</v>
      </c>
      <c>
        <f>(M176*21)/100</f>
      </c>
      <c t="s">
        <v>27</v>
      </c>
    </row>
    <row r="177" spans="1:5" ht="38.25">
      <c r="A177" s="35" t="s">
        <v>55</v>
      </c>
      <c r="E177" s="39" t="s">
        <v>9110</v>
      </c>
    </row>
    <row r="178" spans="1:5" ht="12.75">
      <c r="A178" s="35" t="s">
        <v>56</v>
      </c>
      <c r="E178" s="40" t="s">
        <v>5</v>
      </c>
    </row>
    <row r="179" spans="1:5" ht="76.5">
      <c r="A179" t="s">
        <v>58</v>
      </c>
      <c r="E179" s="39" t="s">
        <v>8207</v>
      </c>
    </row>
    <row r="180" spans="1:13" ht="12.75">
      <c r="A180" t="s">
        <v>46</v>
      </c>
      <c r="C180" s="31" t="s">
        <v>8208</v>
      </c>
      <c r="E180" s="33" t="s">
        <v>8209</v>
      </c>
      <c r="J180" s="32">
        <f>0</f>
      </c>
      <c s="32">
        <f>0</f>
      </c>
      <c s="32">
        <f>0+L181+L185</f>
      </c>
      <c s="32">
        <f>0+M181+M185</f>
      </c>
    </row>
    <row r="181" spans="1:16" ht="12.75">
      <c r="A181" t="s">
        <v>49</v>
      </c>
      <c s="34" t="s">
        <v>71</v>
      </c>
      <c s="34" t="s">
        <v>9111</v>
      </c>
      <c s="35" t="s">
        <v>5</v>
      </c>
      <c s="6" t="s">
        <v>9112</v>
      </c>
      <c s="36" t="s">
        <v>53</v>
      </c>
      <c s="37">
        <v>0.115</v>
      </c>
      <c s="36">
        <v>0</v>
      </c>
      <c s="36">
        <f>ROUND(G181*H181,6)</f>
      </c>
      <c r="L181" s="38">
        <v>0</v>
      </c>
      <c s="32">
        <f>ROUND(ROUND(L181,2)*ROUND(G181,3),2)</f>
      </c>
      <c s="36" t="s">
        <v>529</v>
      </c>
      <c>
        <f>(M181*21)/100</f>
      </c>
      <c t="s">
        <v>27</v>
      </c>
    </row>
    <row r="182" spans="1:5" ht="12.75">
      <c r="A182" s="35" t="s">
        <v>55</v>
      </c>
      <c r="E182" s="39" t="s">
        <v>3152</v>
      </c>
    </row>
    <row r="183" spans="1:5" ht="12.75">
      <c r="A183" s="35" t="s">
        <v>56</v>
      </c>
      <c r="E183" s="40" t="s">
        <v>9113</v>
      </c>
    </row>
    <row r="184" spans="1:5" ht="12.75">
      <c r="A184" t="s">
        <v>58</v>
      </c>
      <c r="E184" s="39" t="s">
        <v>5</v>
      </c>
    </row>
    <row r="185" spans="1:16" ht="12.75">
      <c r="A185" t="s">
        <v>49</v>
      </c>
      <c s="34" t="s">
        <v>27</v>
      </c>
      <c s="34" t="s">
        <v>9114</v>
      </c>
      <c s="35" t="s">
        <v>5</v>
      </c>
      <c s="6" t="s">
        <v>9115</v>
      </c>
      <c s="36" t="s">
        <v>53</v>
      </c>
      <c s="37">
        <v>6.656</v>
      </c>
      <c s="36">
        <v>0</v>
      </c>
      <c s="36">
        <f>ROUND(G185*H185,6)</f>
      </c>
      <c r="L185" s="38">
        <v>0</v>
      </c>
      <c s="32">
        <f>ROUND(ROUND(L185,2)*ROUND(G185,3),2)</f>
      </c>
      <c s="36" t="s">
        <v>529</v>
      </c>
      <c>
        <f>(M185*21)/100</f>
      </c>
      <c t="s">
        <v>27</v>
      </c>
    </row>
    <row r="186" spans="1:5" ht="12.75">
      <c r="A186" s="35" t="s">
        <v>55</v>
      </c>
      <c r="E186" s="39" t="s">
        <v>3152</v>
      </c>
    </row>
    <row r="187" spans="1:5" ht="38.25">
      <c r="A187" s="35" t="s">
        <v>56</v>
      </c>
      <c r="E187" s="40" t="s">
        <v>9116</v>
      </c>
    </row>
    <row r="188" spans="1:5" ht="12.75">
      <c r="A188" t="s">
        <v>58</v>
      </c>
      <c r="E1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9117</v>
      </c>
      <c s="41">
        <f>Rekapitulace!C139</f>
      </c>
      <c s="20" t="s">
        <v>0</v>
      </c>
      <c t="s">
        <v>23</v>
      </c>
      <c t="s">
        <v>27</v>
      </c>
    </row>
    <row r="4" spans="1:16" ht="32" customHeight="1">
      <c r="A4" s="24" t="s">
        <v>20</v>
      </c>
      <c s="25" t="s">
        <v>28</v>
      </c>
      <c s="27" t="s">
        <v>9117</v>
      </c>
      <c r="E4" s="26" t="s">
        <v>9118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9121</v>
      </c>
      <c r="E8" s="30" t="s">
        <v>9120</v>
      </c>
      <c r="J8" s="29">
        <f>0+J9+J18+J35+J40</f>
      </c>
      <c s="29">
        <f>0+K9+K18+K35+K40</f>
      </c>
      <c s="29">
        <f>0+L9+L18+L35+L40</f>
      </c>
      <c s="29">
        <f>0+M9+M18+M35+M40</f>
      </c>
    </row>
    <row r="9" spans="1:13" ht="12.75">
      <c r="A9" t="s">
        <v>46</v>
      </c>
      <c r="C9" s="31" t="s">
        <v>47</v>
      </c>
      <c r="E9" s="33" t="s">
        <v>48</v>
      </c>
      <c r="J9" s="32">
        <f>0</f>
      </c>
      <c s="32">
        <f>0</f>
      </c>
      <c s="32">
        <f>0+L10+L14</f>
      </c>
      <c s="32">
        <f>0+M10+M14</f>
      </c>
    </row>
    <row r="10" spans="1:16" ht="25.5">
      <c r="A10" t="s">
        <v>49</v>
      </c>
      <c s="34" t="s">
        <v>71</v>
      </c>
      <c s="34" t="s">
        <v>427</v>
      </c>
      <c s="35" t="s">
        <v>5</v>
      </c>
      <c s="6" t="s">
        <v>3369</v>
      </c>
      <c s="36" t="s">
        <v>53</v>
      </c>
      <c s="37">
        <v>9.216</v>
      </c>
      <c s="36">
        <v>0</v>
      </c>
      <c s="36">
        <f>ROUND(G10*H10,6)</f>
      </c>
      <c r="L10" s="38">
        <v>0</v>
      </c>
      <c s="32">
        <f>ROUND(ROUND(L10,2)*ROUND(G10,3),2)</f>
      </c>
      <c s="36" t="s">
        <v>429</v>
      </c>
      <c>
        <f>(M10*21)/100</f>
      </c>
      <c t="s">
        <v>27</v>
      </c>
    </row>
    <row r="11" spans="1:5" ht="12.75">
      <c r="A11" s="35" t="s">
        <v>55</v>
      </c>
      <c r="E11" s="39" t="s">
        <v>5</v>
      </c>
    </row>
    <row r="12" spans="1:5" ht="25.5">
      <c r="A12" s="35" t="s">
        <v>56</v>
      </c>
      <c r="E12" s="40" t="s">
        <v>9122</v>
      </c>
    </row>
    <row r="13" spans="1:5" ht="140.25">
      <c r="A13" t="s">
        <v>58</v>
      </c>
      <c r="E13" s="39" t="s">
        <v>59</v>
      </c>
    </row>
    <row r="14" spans="1:16" ht="12.75">
      <c r="A14" t="s">
        <v>49</v>
      </c>
      <c s="34" t="s">
        <v>108</v>
      </c>
      <c s="34" t="s">
        <v>9123</v>
      </c>
      <c s="35" t="s">
        <v>5</v>
      </c>
      <c s="6" t="s">
        <v>9124</v>
      </c>
      <c s="36" t="s">
        <v>90</v>
      </c>
      <c s="37">
        <v>2</v>
      </c>
      <c s="36">
        <v>0</v>
      </c>
      <c s="36">
        <f>ROUND(G14*H14,6)</f>
      </c>
      <c r="L14" s="38">
        <v>0</v>
      </c>
      <c s="32">
        <f>ROUND(ROUND(L14,2)*ROUND(G14,3),2)</f>
      </c>
      <c s="36" t="s">
        <v>529</v>
      </c>
      <c>
        <f>(M14*21)/100</f>
      </c>
      <c t="s">
        <v>27</v>
      </c>
    </row>
    <row r="15" spans="1:5" ht="12.75">
      <c r="A15" s="35" t="s">
        <v>55</v>
      </c>
      <c r="E15" s="39" t="s">
        <v>9125</v>
      </c>
    </row>
    <row r="16" spans="1:5" ht="25.5">
      <c r="A16" s="35" t="s">
        <v>56</v>
      </c>
      <c r="E16" s="40" t="s">
        <v>9126</v>
      </c>
    </row>
    <row r="17" spans="1:5" ht="102">
      <c r="A17" t="s">
        <v>58</v>
      </c>
      <c r="E17" s="39" t="s">
        <v>9127</v>
      </c>
    </row>
    <row r="18" spans="1:13" ht="12.75">
      <c r="A18" t="s">
        <v>46</v>
      </c>
      <c r="C18" s="31" t="s">
        <v>71</v>
      </c>
      <c r="E18" s="33" t="s">
        <v>72</v>
      </c>
      <c r="J18" s="32">
        <f>0</f>
      </c>
      <c s="32">
        <f>0</f>
      </c>
      <c s="32">
        <f>0+L19+L23+L27+L31</f>
      </c>
      <c s="32">
        <f>0+M19+M23+M27+M31</f>
      </c>
    </row>
    <row r="19" spans="1:16" ht="12.75">
      <c r="A19" t="s">
        <v>49</v>
      </c>
      <c s="34" t="s">
        <v>27</v>
      </c>
      <c s="34" t="s">
        <v>5858</v>
      </c>
      <c s="35" t="s">
        <v>5</v>
      </c>
      <c s="6" t="s">
        <v>5859</v>
      </c>
      <c s="36" t="s">
        <v>75</v>
      </c>
      <c s="37">
        <v>11.16</v>
      </c>
      <c s="36">
        <v>0</v>
      </c>
      <c s="36">
        <f>ROUND(G19*H19,6)</f>
      </c>
      <c r="L19" s="38">
        <v>0</v>
      </c>
      <c s="32">
        <f>ROUND(ROUND(L19,2)*ROUND(G19,3),2)</f>
      </c>
      <c s="36" t="s">
        <v>429</v>
      </c>
      <c>
        <f>(M19*21)/100</f>
      </c>
      <c t="s">
        <v>27</v>
      </c>
    </row>
    <row r="20" spans="1:5" ht="12.75">
      <c r="A20" s="35" t="s">
        <v>55</v>
      </c>
      <c r="E20" s="39" t="s">
        <v>5</v>
      </c>
    </row>
    <row r="21" spans="1:5" ht="51">
      <c r="A21" s="35" t="s">
        <v>56</v>
      </c>
      <c r="E21" s="40" t="s">
        <v>9128</v>
      </c>
    </row>
    <row r="22" spans="1:5" ht="318.75">
      <c r="A22" t="s">
        <v>58</v>
      </c>
      <c r="E22" s="39" t="s">
        <v>3442</v>
      </c>
    </row>
    <row r="23" spans="1:16" ht="12.75">
      <c r="A23" t="s">
        <v>49</v>
      </c>
      <c s="34" t="s">
        <v>26</v>
      </c>
      <c s="34" t="s">
        <v>8061</v>
      </c>
      <c s="35" t="s">
        <v>5</v>
      </c>
      <c s="6" t="s">
        <v>8062</v>
      </c>
      <c s="36" t="s">
        <v>75</v>
      </c>
      <c s="37">
        <v>3.84</v>
      </c>
      <c s="36">
        <v>0</v>
      </c>
      <c s="36">
        <f>ROUND(G23*H23,6)</f>
      </c>
      <c r="L23" s="38">
        <v>0</v>
      </c>
      <c s="32">
        <f>ROUND(ROUND(L23,2)*ROUND(G23,3),2)</f>
      </c>
      <c s="36" t="s">
        <v>429</v>
      </c>
      <c>
        <f>(M23*21)/100</f>
      </c>
      <c t="s">
        <v>27</v>
      </c>
    </row>
    <row r="24" spans="1:5" ht="12.75">
      <c r="A24" s="35" t="s">
        <v>55</v>
      </c>
      <c r="E24" s="39" t="s">
        <v>5</v>
      </c>
    </row>
    <row r="25" spans="1:5" ht="51">
      <c r="A25" s="35" t="s">
        <v>56</v>
      </c>
      <c r="E25" s="40" t="s">
        <v>9129</v>
      </c>
    </row>
    <row r="26" spans="1:5" ht="318.75">
      <c r="A26" t="s">
        <v>58</v>
      </c>
      <c r="E26" s="39" t="s">
        <v>3442</v>
      </c>
    </row>
    <row r="27" spans="1:16" ht="12.75">
      <c r="A27" t="s">
        <v>49</v>
      </c>
      <c s="34" t="s">
        <v>87</v>
      </c>
      <c s="34" t="s">
        <v>9130</v>
      </c>
      <c s="35" t="s">
        <v>5</v>
      </c>
      <c s="6" t="s">
        <v>931</v>
      </c>
      <c s="36" t="s">
        <v>75</v>
      </c>
      <c s="37">
        <v>76.8</v>
      </c>
      <c s="36">
        <v>0</v>
      </c>
      <c s="36">
        <f>ROUND(G27*H27,6)</f>
      </c>
      <c r="L27" s="38">
        <v>0</v>
      </c>
      <c s="32">
        <f>ROUND(ROUND(L27,2)*ROUND(G27,3),2)</f>
      </c>
      <c s="36" t="s">
        <v>429</v>
      </c>
      <c>
        <f>(M27*21)/100</f>
      </c>
      <c t="s">
        <v>27</v>
      </c>
    </row>
    <row r="28" spans="1:5" ht="12.75">
      <c r="A28" s="35" t="s">
        <v>55</v>
      </c>
      <c r="E28" s="39" t="s">
        <v>5</v>
      </c>
    </row>
    <row r="29" spans="1:5" ht="25.5">
      <c r="A29" s="35" t="s">
        <v>56</v>
      </c>
      <c r="E29" s="40" t="s">
        <v>9131</v>
      </c>
    </row>
    <row r="30" spans="1:5" ht="25.5">
      <c r="A30" t="s">
        <v>58</v>
      </c>
      <c r="E30" s="39" t="s">
        <v>932</v>
      </c>
    </row>
    <row r="31" spans="1:16" ht="12.75">
      <c r="A31" t="s">
        <v>49</v>
      </c>
      <c s="34" t="s">
        <v>92</v>
      </c>
      <c s="34" t="s">
        <v>9132</v>
      </c>
      <c s="35" t="s">
        <v>5</v>
      </c>
      <c s="6" t="s">
        <v>9133</v>
      </c>
      <c s="36" t="s">
        <v>75</v>
      </c>
      <c s="37">
        <v>33.48</v>
      </c>
      <c s="36">
        <v>0</v>
      </c>
      <c s="36">
        <f>ROUND(G31*H31,6)</f>
      </c>
      <c r="L31" s="38">
        <v>0</v>
      </c>
      <c s="32">
        <f>ROUND(ROUND(L31,2)*ROUND(G31,3),2)</f>
      </c>
      <c s="36" t="s">
        <v>429</v>
      </c>
      <c>
        <f>(M31*21)/100</f>
      </c>
      <c t="s">
        <v>27</v>
      </c>
    </row>
    <row r="32" spans="1:5" ht="12.75">
      <c r="A32" s="35" t="s">
        <v>55</v>
      </c>
      <c r="E32" s="39" t="s">
        <v>5</v>
      </c>
    </row>
    <row r="33" spans="1:5" ht="25.5">
      <c r="A33" s="35" t="s">
        <v>56</v>
      </c>
      <c r="E33" s="40" t="s">
        <v>9134</v>
      </c>
    </row>
    <row r="34" spans="1:5" ht="242.25">
      <c r="A34" t="s">
        <v>58</v>
      </c>
      <c r="E34" s="39" t="s">
        <v>9135</v>
      </c>
    </row>
    <row r="35" spans="1:13" ht="12.75">
      <c r="A35" t="s">
        <v>46</v>
      </c>
      <c r="C35" s="31" t="s">
        <v>27</v>
      </c>
      <c r="E35" s="33" t="s">
        <v>445</v>
      </c>
      <c r="J35" s="32">
        <f>0</f>
      </c>
      <c s="32">
        <f>0</f>
      </c>
      <c s="32">
        <f>0+L36</f>
      </c>
      <c s="32">
        <f>0+M36</f>
      </c>
    </row>
    <row r="36" spans="1:16" ht="12.75">
      <c r="A36" t="s">
        <v>49</v>
      </c>
      <c s="34" t="s">
        <v>97</v>
      </c>
      <c s="34" t="s">
        <v>9136</v>
      </c>
      <c s="35" t="s">
        <v>5</v>
      </c>
      <c s="6" t="s">
        <v>9137</v>
      </c>
      <c s="36" t="s">
        <v>75</v>
      </c>
      <c s="37">
        <v>3.84</v>
      </c>
      <c s="36">
        <v>0</v>
      </c>
      <c s="36">
        <f>ROUND(G36*H36,6)</f>
      </c>
      <c r="L36" s="38">
        <v>0</v>
      </c>
      <c s="32">
        <f>ROUND(ROUND(L36,2)*ROUND(G36,3),2)</f>
      </c>
      <c s="36" t="s">
        <v>429</v>
      </c>
      <c>
        <f>(M36*21)/100</f>
      </c>
      <c t="s">
        <v>27</v>
      </c>
    </row>
    <row r="37" spans="1:5" ht="12.75">
      <c r="A37" s="35" t="s">
        <v>55</v>
      </c>
      <c r="E37" s="39" t="s">
        <v>5</v>
      </c>
    </row>
    <row r="38" spans="1:5" ht="25.5">
      <c r="A38" s="35" t="s">
        <v>56</v>
      </c>
      <c r="E38" s="40" t="s">
        <v>9138</v>
      </c>
    </row>
    <row r="39" spans="1:5" ht="369.75">
      <c r="A39" t="s">
        <v>58</v>
      </c>
      <c r="E39" s="39" t="s">
        <v>449</v>
      </c>
    </row>
    <row r="40" spans="1:13" ht="12.75">
      <c r="A40" t="s">
        <v>46</v>
      </c>
      <c r="C40" s="31" t="s">
        <v>108</v>
      </c>
      <c r="E40" s="33" t="s">
        <v>2697</v>
      </c>
      <c r="J40" s="32">
        <f>0</f>
      </c>
      <c s="32">
        <f>0</f>
      </c>
      <c s="32">
        <f>0+L41+L45+L49+L53+L57+L61+L65+L69+L73+L77+L81+L85+L89+L93+L97+L101+L105+L109+L113+L117+L121</f>
      </c>
      <c s="32">
        <f>0+M41+M45+M49+M53+M57+M61+M65+M69+M73+M77+M81+M85+M89+M93+M97+M101+M105+M109+M113+M117+M121</f>
      </c>
    </row>
    <row r="41" spans="1:16" ht="12.75">
      <c r="A41" t="s">
        <v>49</v>
      </c>
      <c s="34" t="s">
        <v>85</v>
      </c>
      <c s="34" t="s">
        <v>9139</v>
      </c>
      <c s="35" t="s">
        <v>5</v>
      </c>
      <c s="6" t="s">
        <v>9140</v>
      </c>
      <c s="36" t="s">
        <v>90</v>
      </c>
      <c s="37">
        <v>11</v>
      </c>
      <c s="36">
        <v>0</v>
      </c>
      <c s="36">
        <f>ROUND(G41*H41,6)</f>
      </c>
      <c r="L41" s="38">
        <v>0</v>
      </c>
      <c s="32">
        <f>ROUND(ROUND(L41,2)*ROUND(G41,3),2)</f>
      </c>
      <c s="36" t="s">
        <v>429</v>
      </c>
      <c>
        <f>(M41*21)/100</f>
      </c>
      <c t="s">
        <v>27</v>
      </c>
    </row>
    <row r="42" spans="1:5" ht="12.75">
      <c r="A42" s="35" t="s">
        <v>55</v>
      </c>
      <c r="E42" s="39" t="s">
        <v>9141</v>
      </c>
    </row>
    <row r="43" spans="1:5" ht="63.75">
      <c r="A43" s="35" t="s">
        <v>56</v>
      </c>
      <c r="E43" s="40" t="s">
        <v>9142</v>
      </c>
    </row>
    <row r="44" spans="1:5" ht="127.5">
      <c r="A44" t="s">
        <v>58</v>
      </c>
      <c r="E44" s="39" t="s">
        <v>2845</v>
      </c>
    </row>
    <row r="45" spans="1:16" ht="25.5">
      <c r="A45" t="s">
        <v>49</v>
      </c>
      <c s="34" t="s">
        <v>104</v>
      </c>
      <c s="34" t="s">
        <v>9143</v>
      </c>
      <c s="35" t="s">
        <v>5</v>
      </c>
      <c s="6" t="s">
        <v>9144</v>
      </c>
      <c s="36" t="s">
        <v>1574</v>
      </c>
      <c s="37">
        <v>9.6</v>
      </c>
      <c s="36">
        <v>0</v>
      </c>
      <c s="36">
        <f>ROUND(G45*H45,6)</f>
      </c>
      <c r="L45" s="38">
        <v>0</v>
      </c>
      <c s="32">
        <f>ROUND(ROUND(L45,2)*ROUND(G45,3),2)</f>
      </c>
      <c s="36" t="s">
        <v>429</v>
      </c>
      <c>
        <f>(M45*21)/100</f>
      </c>
      <c t="s">
        <v>27</v>
      </c>
    </row>
    <row r="46" spans="1:5" ht="12.75">
      <c r="A46" s="35" t="s">
        <v>55</v>
      </c>
      <c r="E46" s="39" t="s">
        <v>2735</v>
      </c>
    </row>
    <row r="47" spans="1:5" ht="38.25">
      <c r="A47" s="35" t="s">
        <v>56</v>
      </c>
      <c r="E47" s="40" t="s">
        <v>9145</v>
      </c>
    </row>
    <row r="48" spans="1:5" ht="127.5">
      <c r="A48" t="s">
        <v>58</v>
      </c>
      <c r="E48" s="39" t="s">
        <v>1576</v>
      </c>
    </row>
    <row r="49" spans="1:16" ht="25.5">
      <c r="A49" t="s">
        <v>49</v>
      </c>
      <c s="34" t="s">
        <v>112</v>
      </c>
      <c s="34" t="s">
        <v>9146</v>
      </c>
      <c s="35" t="s">
        <v>5</v>
      </c>
      <c s="6" t="s">
        <v>9147</v>
      </c>
      <c s="36" t="s">
        <v>90</v>
      </c>
      <c s="37">
        <v>3</v>
      </c>
      <c s="36">
        <v>0</v>
      </c>
      <c s="36">
        <f>ROUND(G49*H49,6)</f>
      </c>
      <c r="L49" s="38">
        <v>0</v>
      </c>
      <c s="32">
        <f>ROUND(ROUND(L49,2)*ROUND(G49,3),2)</f>
      </c>
      <c s="36" t="s">
        <v>529</v>
      </c>
      <c>
        <f>(M49*21)/100</f>
      </c>
      <c t="s">
        <v>27</v>
      </c>
    </row>
    <row r="50" spans="1:5" ht="12.75">
      <c r="A50" s="35" t="s">
        <v>55</v>
      </c>
      <c r="E50" s="39" t="s">
        <v>5</v>
      </c>
    </row>
    <row r="51" spans="1:5" ht="38.25">
      <c r="A51" s="35" t="s">
        <v>56</v>
      </c>
      <c r="E51" s="40" t="s">
        <v>9148</v>
      </c>
    </row>
    <row r="52" spans="1:5" ht="140.25">
      <c r="A52" t="s">
        <v>58</v>
      </c>
      <c r="E52" s="39" t="s">
        <v>9149</v>
      </c>
    </row>
    <row r="53" spans="1:16" ht="25.5">
      <c r="A53" t="s">
        <v>49</v>
      </c>
      <c s="34" t="s">
        <v>116</v>
      </c>
      <c s="34" t="s">
        <v>9150</v>
      </c>
      <c s="35" t="s">
        <v>5</v>
      </c>
      <c s="6" t="s">
        <v>9151</v>
      </c>
      <c s="36" t="s">
        <v>90</v>
      </c>
      <c s="37">
        <v>1</v>
      </c>
      <c s="36">
        <v>0</v>
      </c>
      <c s="36">
        <f>ROUND(G53*H53,6)</f>
      </c>
      <c r="L53" s="38">
        <v>0</v>
      </c>
      <c s="32">
        <f>ROUND(ROUND(L53,2)*ROUND(G53,3),2)</f>
      </c>
      <c s="36" t="s">
        <v>429</v>
      </c>
      <c>
        <f>(M53*21)/100</f>
      </c>
      <c t="s">
        <v>27</v>
      </c>
    </row>
    <row r="54" spans="1:5" ht="12.75">
      <c r="A54" s="35" t="s">
        <v>55</v>
      </c>
      <c r="E54" s="39" t="s">
        <v>5</v>
      </c>
    </row>
    <row r="55" spans="1:5" ht="38.25">
      <c r="A55" s="35" t="s">
        <v>56</v>
      </c>
      <c r="E55" s="40" t="s">
        <v>9152</v>
      </c>
    </row>
    <row r="56" spans="1:5" ht="127.5">
      <c r="A56" t="s">
        <v>58</v>
      </c>
      <c r="E56" s="39" t="s">
        <v>2805</v>
      </c>
    </row>
    <row r="57" spans="1:16" ht="25.5">
      <c r="A57" t="s">
        <v>49</v>
      </c>
      <c s="34" t="s">
        <v>120</v>
      </c>
      <c s="34" t="s">
        <v>9153</v>
      </c>
      <c s="35" t="s">
        <v>5</v>
      </c>
      <c s="6" t="s">
        <v>9154</v>
      </c>
      <c s="36" t="s">
        <v>90</v>
      </c>
      <c s="37">
        <v>2</v>
      </c>
      <c s="36">
        <v>0</v>
      </c>
      <c s="36">
        <f>ROUND(G57*H57,6)</f>
      </c>
      <c r="L57" s="38">
        <v>0</v>
      </c>
      <c s="32">
        <f>ROUND(ROUND(L57,2)*ROUND(G57,3),2)</f>
      </c>
      <c s="36" t="s">
        <v>429</v>
      </c>
      <c>
        <f>(M57*21)/100</f>
      </c>
      <c t="s">
        <v>27</v>
      </c>
    </row>
    <row r="58" spans="1:5" ht="12.75">
      <c r="A58" s="35" t="s">
        <v>55</v>
      </c>
      <c r="E58" s="39" t="s">
        <v>5</v>
      </c>
    </row>
    <row r="59" spans="1:5" ht="38.25">
      <c r="A59" s="35" t="s">
        <v>56</v>
      </c>
      <c r="E59" s="40" t="s">
        <v>9155</v>
      </c>
    </row>
    <row r="60" spans="1:5" ht="127.5">
      <c r="A60" t="s">
        <v>58</v>
      </c>
      <c r="E60" s="39" t="s">
        <v>2805</v>
      </c>
    </row>
    <row r="61" spans="1:16" ht="25.5">
      <c r="A61" t="s">
        <v>49</v>
      </c>
      <c s="34" t="s">
        <v>126</v>
      </c>
      <c s="34" t="s">
        <v>9156</v>
      </c>
      <c s="35" t="s">
        <v>5</v>
      </c>
      <c s="6" t="s">
        <v>9157</v>
      </c>
      <c s="36" t="s">
        <v>90</v>
      </c>
      <c s="37">
        <v>1</v>
      </c>
      <c s="36">
        <v>0</v>
      </c>
      <c s="36">
        <f>ROUND(G61*H61,6)</f>
      </c>
      <c r="L61" s="38">
        <v>0</v>
      </c>
      <c s="32">
        <f>ROUND(ROUND(L61,2)*ROUND(G61,3),2)</f>
      </c>
      <c s="36" t="s">
        <v>429</v>
      </c>
      <c>
        <f>(M61*21)/100</f>
      </c>
      <c t="s">
        <v>27</v>
      </c>
    </row>
    <row r="62" spans="1:5" ht="12.75">
      <c r="A62" s="35" t="s">
        <v>55</v>
      </c>
      <c r="E62" s="39" t="s">
        <v>5</v>
      </c>
    </row>
    <row r="63" spans="1:5" ht="38.25">
      <c r="A63" s="35" t="s">
        <v>56</v>
      </c>
      <c r="E63" s="40" t="s">
        <v>9158</v>
      </c>
    </row>
    <row r="64" spans="1:5" ht="127.5">
      <c r="A64" t="s">
        <v>58</v>
      </c>
      <c r="E64" s="39" t="s">
        <v>2805</v>
      </c>
    </row>
    <row r="65" spans="1:16" ht="25.5">
      <c r="A65" t="s">
        <v>49</v>
      </c>
      <c s="34" t="s">
        <v>130</v>
      </c>
      <c s="34" t="s">
        <v>9159</v>
      </c>
      <c s="35" t="s">
        <v>5</v>
      </c>
      <c s="6" t="s">
        <v>9160</v>
      </c>
      <c s="36" t="s">
        <v>90</v>
      </c>
      <c s="37">
        <v>2</v>
      </c>
      <c s="36">
        <v>0</v>
      </c>
      <c s="36">
        <f>ROUND(G65*H65,6)</f>
      </c>
      <c r="L65" s="38">
        <v>0</v>
      </c>
      <c s="32">
        <f>ROUND(ROUND(L65,2)*ROUND(G65,3),2)</f>
      </c>
      <c s="36" t="s">
        <v>429</v>
      </c>
      <c>
        <f>(M65*21)/100</f>
      </c>
      <c t="s">
        <v>27</v>
      </c>
    </row>
    <row r="66" spans="1:5" ht="12.75">
      <c r="A66" s="35" t="s">
        <v>55</v>
      </c>
      <c r="E66" s="39" t="s">
        <v>5</v>
      </c>
    </row>
    <row r="67" spans="1:5" ht="38.25">
      <c r="A67" s="35" t="s">
        <v>56</v>
      </c>
      <c r="E67" s="40" t="s">
        <v>9161</v>
      </c>
    </row>
    <row r="68" spans="1:5" ht="127.5">
      <c r="A68" t="s">
        <v>58</v>
      </c>
      <c r="E68" s="39" t="s">
        <v>2805</v>
      </c>
    </row>
    <row r="69" spans="1:16" ht="25.5">
      <c r="A69" t="s">
        <v>49</v>
      </c>
      <c s="34" t="s">
        <v>134</v>
      </c>
      <c s="34" t="s">
        <v>9162</v>
      </c>
      <c s="35" t="s">
        <v>5</v>
      </c>
      <c s="6" t="s">
        <v>9163</v>
      </c>
      <c s="36" t="s">
        <v>90</v>
      </c>
      <c s="37">
        <v>4</v>
      </c>
      <c s="36">
        <v>0</v>
      </c>
      <c s="36">
        <f>ROUND(G69*H69,6)</f>
      </c>
      <c r="L69" s="38">
        <v>0</v>
      </c>
      <c s="32">
        <f>ROUND(ROUND(L69,2)*ROUND(G69,3),2)</f>
      </c>
      <c s="36" t="s">
        <v>529</v>
      </c>
      <c>
        <f>(M69*21)/100</f>
      </c>
      <c t="s">
        <v>27</v>
      </c>
    </row>
    <row r="70" spans="1:5" ht="12.75">
      <c r="A70" s="35" t="s">
        <v>55</v>
      </c>
      <c r="E70" s="39" t="s">
        <v>5</v>
      </c>
    </row>
    <row r="71" spans="1:5" ht="38.25">
      <c r="A71" s="35" t="s">
        <v>56</v>
      </c>
      <c r="E71" s="40" t="s">
        <v>9164</v>
      </c>
    </row>
    <row r="72" spans="1:5" ht="114.75">
      <c r="A72" t="s">
        <v>58</v>
      </c>
      <c r="E72" s="39" t="s">
        <v>9165</v>
      </c>
    </row>
    <row r="73" spans="1:16" ht="38.25">
      <c r="A73" t="s">
        <v>49</v>
      </c>
      <c s="34" t="s">
        <v>138</v>
      </c>
      <c s="34" t="s">
        <v>9166</v>
      </c>
      <c s="35" t="s">
        <v>5</v>
      </c>
      <c s="6" t="s">
        <v>9167</v>
      </c>
      <c s="36" t="s">
        <v>90</v>
      </c>
      <c s="37">
        <v>4</v>
      </c>
      <c s="36">
        <v>0</v>
      </c>
      <c s="36">
        <f>ROUND(G73*H73,6)</f>
      </c>
      <c r="L73" s="38">
        <v>0</v>
      </c>
      <c s="32">
        <f>ROUND(ROUND(L73,2)*ROUND(G73,3),2)</f>
      </c>
      <c s="36" t="s">
        <v>429</v>
      </c>
      <c>
        <f>(M73*21)/100</f>
      </c>
      <c t="s">
        <v>27</v>
      </c>
    </row>
    <row r="74" spans="1:5" ht="12.75">
      <c r="A74" s="35" t="s">
        <v>55</v>
      </c>
      <c r="E74" s="39" t="s">
        <v>5</v>
      </c>
    </row>
    <row r="75" spans="1:5" ht="38.25">
      <c r="A75" s="35" t="s">
        <v>56</v>
      </c>
      <c r="E75" s="40" t="s">
        <v>9168</v>
      </c>
    </row>
    <row r="76" spans="1:5" ht="127.5">
      <c r="A76" t="s">
        <v>58</v>
      </c>
      <c r="E76" s="39" t="s">
        <v>2805</v>
      </c>
    </row>
    <row r="77" spans="1:16" ht="25.5">
      <c r="A77" t="s">
        <v>49</v>
      </c>
      <c s="34" t="s">
        <v>142</v>
      </c>
      <c s="34" t="s">
        <v>9169</v>
      </c>
      <c s="35" t="s">
        <v>5</v>
      </c>
      <c s="6" t="s">
        <v>9170</v>
      </c>
      <c s="36" t="s">
        <v>90</v>
      </c>
      <c s="37">
        <v>2</v>
      </c>
      <c s="36">
        <v>0</v>
      </c>
      <c s="36">
        <f>ROUND(G77*H77,6)</f>
      </c>
      <c r="L77" s="38">
        <v>0</v>
      </c>
      <c s="32">
        <f>ROUND(ROUND(L77,2)*ROUND(G77,3),2)</f>
      </c>
      <c s="36" t="s">
        <v>529</v>
      </c>
      <c>
        <f>(M77*21)/100</f>
      </c>
      <c t="s">
        <v>27</v>
      </c>
    </row>
    <row r="78" spans="1:5" ht="12.75">
      <c r="A78" s="35" t="s">
        <v>55</v>
      </c>
      <c r="E78" s="39" t="s">
        <v>5</v>
      </c>
    </row>
    <row r="79" spans="1:5" ht="38.25">
      <c r="A79" s="35" t="s">
        <v>56</v>
      </c>
      <c r="E79" s="40" t="s">
        <v>9171</v>
      </c>
    </row>
    <row r="80" spans="1:5" ht="127.5">
      <c r="A80" t="s">
        <v>58</v>
      </c>
      <c r="E80" s="39" t="s">
        <v>2805</v>
      </c>
    </row>
    <row r="81" spans="1:16" ht="25.5">
      <c r="A81" t="s">
        <v>49</v>
      </c>
      <c s="34" t="s">
        <v>146</v>
      </c>
      <c s="34" t="s">
        <v>9172</v>
      </c>
      <c s="35" t="s">
        <v>5</v>
      </c>
      <c s="6" t="s">
        <v>9173</v>
      </c>
      <c s="36" t="s">
        <v>90</v>
      </c>
      <c s="37">
        <v>1</v>
      </c>
      <c s="36">
        <v>0</v>
      </c>
      <c s="36">
        <f>ROUND(G81*H81,6)</f>
      </c>
      <c r="L81" s="38">
        <v>0</v>
      </c>
      <c s="32">
        <f>ROUND(ROUND(L81,2)*ROUND(G81,3),2)</f>
      </c>
      <c s="36" t="s">
        <v>529</v>
      </c>
      <c>
        <f>(M81*21)/100</f>
      </c>
      <c t="s">
        <v>27</v>
      </c>
    </row>
    <row r="82" spans="1:5" ht="12.75">
      <c r="A82" s="35" t="s">
        <v>55</v>
      </c>
      <c r="E82" s="39" t="s">
        <v>5</v>
      </c>
    </row>
    <row r="83" spans="1:5" ht="38.25">
      <c r="A83" s="35" t="s">
        <v>56</v>
      </c>
      <c r="E83" s="40" t="s">
        <v>9174</v>
      </c>
    </row>
    <row r="84" spans="1:5" ht="114.75">
      <c r="A84" t="s">
        <v>58</v>
      </c>
      <c r="E84" s="39" t="s">
        <v>9165</v>
      </c>
    </row>
    <row r="85" spans="1:16" ht="25.5">
      <c r="A85" t="s">
        <v>49</v>
      </c>
      <c s="34" t="s">
        <v>150</v>
      </c>
      <c s="34" t="s">
        <v>9175</v>
      </c>
      <c s="35" t="s">
        <v>5</v>
      </c>
      <c s="6" t="s">
        <v>9176</v>
      </c>
      <c s="36" t="s">
        <v>90</v>
      </c>
      <c s="37">
        <v>1</v>
      </c>
      <c s="36">
        <v>0</v>
      </c>
      <c s="36">
        <f>ROUND(G85*H85,6)</f>
      </c>
      <c r="L85" s="38">
        <v>0</v>
      </c>
      <c s="32">
        <f>ROUND(ROUND(L85,2)*ROUND(G85,3),2)</f>
      </c>
      <c s="36" t="s">
        <v>429</v>
      </c>
      <c>
        <f>(M85*21)/100</f>
      </c>
      <c t="s">
        <v>27</v>
      </c>
    </row>
    <row r="86" spans="1:5" ht="12.75">
      <c r="A86" s="35" t="s">
        <v>55</v>
      </c>
      <c r="E86" s="39" t="s">
        <v>5</v>
      </c>
    </row>
    <row r="87" spans="1:5" ht="38.25">
      <c r="A87" s="35" t="s">
        <v>56</v>
      </c>
      <c r="E87" s="40" t="s">
        <v>9177</v>
      </c>
    </row>
    <row r="88" spans="1:5" ht="127.5">
      <c r="A88" t="s">
        <v>58</v>
      </c>
      <c r="E88" s="39" t="s">
        <v>2805</v>
      </c>
    </row>
    <row r="89" spans="1:16" ht="25.5">
      <c r="A89" t="s">
        <v>49</v>
      </c>
      <c s="34" t="s">
        <v>153</v>
      </c>
      <c s="34" t="s">
        <v>9178</v>
      </c>
      <c s="35" t="s">
        <v>5</v>
      </c>
      <c s="6" t="s">
        <v>9179</v>
      </c>
      <c s="36" t="s">
        <v>90</v>
      </c>
      <c s="37">
        <v>1</v>
      </c>
      <c s="36">
        <v>0</v>
      </c>
      <c s="36">
        <f>ROUND(G89*H89,6)</f>
      </c>
      <c r="L89" s="38">
        <v>0</v>
      </c>
      <c s="32">
        <f>ROUND(ROUND(L89,2)*ROUND(G89,3),2)</f>
      </c>
      <c s="36" t="s">
        <v>429</v>
      </c>
      <c>
        <f>(M89*21)/100</f>
      </c>
      <c t="s">
        <v>27</v>
      </c>
    </row>
    <row r="90" spans="1:5" ht="12.75">
      <c r="A90" s="35" t="s">
        <v>55</v>
      </c>
      <c r="E90" s="39" t="s">
        <v>5</v>
      </c>
    </row>
    <row r="91" spans="1:5" ht="38.25">
      <c r="A91" s="35" t="s">
        <v>56</v>
      </c>
      <c r="E91" s="40" t="s">
        <v>9180</v>
      </c>
    </row>
    <row r="92" spans="1:5" ht="127.5">
      <c r="A92" t="s">
        <v>58</v>
      </c>
      <c r="E92" s="39" t="s">
        <v>2805</v>
      </c>
    </row>
    <row r="93" spans="1:16" ht="25.5">
      <c r="A93" t="s">
        <v>49</v>
      </c>
      <c s="34" t="s">
        <v>157</v>
      </c>
      <c s="34" t="s">
        <v>9181</v>
      </c>
      <c s="35" t="s">
        <v>5</v>
      </c>
      <c s="6" t="s">
        <v>9182</v>
      </c>
      <c s="36" t="s">
        <v>90</v>
      </c>
      <c s="37">
        <v>1</v>
      </c>
      <c s="36">
        <v>0</v>
      </c>
      <c s="36">
        <f>ROUND(G93*H93,6)</f>
      </c>
      <c r="L93" s="38">
        <v>0</v>
      </c>
      <c s="32">
        <f>ROUND(ROUND(L93,2)*ROUND(G93,3),2)</f>
      </c>
      <c s="36" t="s">
        <v>429</v>
      </c>
      <c>
        <f>(M93*21)/100</f>
      </c>
      <c t="s">
        <v>27</v>
      </c>
    </row>
    <row r="94" spans="1:5" ht="12.75">
      <c r="A94" s="35" t="s">
        <v>55</v>
      </c>
      <c r="E94" s="39" t="s">
        <v>5</v>
      </c>
    </row>
    <row r="95" spans="1:5" ht="38.25">
      <c r="A95" s="35" t="s">
        <v>56</v>
      </c>
      <c r="E95" s="40" t="s">
        <v>9183</v>
      </c>
    </row>
    <row r="96" spans="1:5" ht="127.5">
      <c r="A96" t="s">
        <v>58</v>
      </c>
      <c r="E96" s="39" t="s">
        <v>2805</v>
      </c>
    </row>
    <row r="97" spans="1:16" ht="25.5">
      <c r="A97" t="s">
        <v>49</v>
      </c>
      <c s="34" t="s">
        <v>161</v>
      </c>
      <c s="34" t="s">
        <v>9184</v>
      </c>
      <c s="35" t="s">
        <v>5</v>
      </c>
      <c s="6" t="s">
        <v>9185</v>
      </c>
      <c s="36" t="s">
        <v>90</v>
      </c>
      <c s="37">
        <v>1</v>
      </c>
      <c s="36">
        <v>0</v>
      </c>
      <c s="36">
        <f>ROUND(G97*H97,6)</f>
      </c>
      <c r="L97" s="38">
        <v>0</v>
      </c>
      <c s="32">
        <f>ROUND(ROUND(L97,2)*ROUND(G97,3),2)</f>
      </c>
      <c s="36" t="s">
        <v>429</v>
      </c>
      <c>
        <f>(M97*21)/100</f>
      </c>
      <c t="s">
        <v>27</v>
      </c>
    </row>
    <row r="98" spans="1:5" ht="12.75">
      <c r="A98" s="35" t="s">
        <v>55</v>
      </c>
      <c r="E98" s="39" t="s">
        <v>5</v>
      </c>
    </row>
    <row r="99" spans="1:5" ht="38.25">
      <c r="A99" s="35" t="s">
        <v>56</v>
      </c>
      <c r="E99" s="40" t="s">
        <v>9186</v>
      </c>
    </row>
    <row r="100" spans="1:5" ht="127.5">
      <c r="A100" t="s">
        <v>58</v>
      </c>
      <c r="E100" s="39" t="s">
        <v>2805</v>
      </c>
    </row>
    <row r="101" spans="1:16" ht="25.5">
      <c r="A101" t="s">
        <v>49</v>
      </c>
      <c s="34" t="s">
        <v>165</v>
      </c>
      <c s="34" t="s">
        <v>9187</v>
      </c>
      <c s="35" t="s">
        <v>5</v>
      </c>
      <c s="6" t="s">
        <v>9188</v>
      </c>
      <c s="36" t="s">
        <v>90</v>
      </c>
      <c s="37">
        <v>4</v>
      </c>
      <c s="36">
        <v>0</v>
      </c>
      <c s="36">
        <f>ROUND(G101*H101,6)</f>
      </c>
      <c r="L101" s="38">
        <v>0</v>
      </c>
      <c s="32">
        <f>ROUND(ROUND(L101,2)*ROUND(G101,3),2)</f>
      </c>
      <c s="36" t="s">
        <v>529</v>
      </c>
      <c>
        <f>(M101*21)/100</f>
      </c>
      <c t="s">
        <v>27</v>
      </c>
    </row>
    <row r="102" spans="1:5" ht="12.75">
      <c r="A102" s="35" t="s">
        <v>55</v>
      </c>
      <c r="E102" s="39" t="s">
        <v>5</v>
      </c>
    </row>
    <row r="103" spans="1:5" ht="38.25">
      <c r="A103" s="35" t="s">
        <v>56</v>
      </c>
      <c r="E103" s="40" t="s">
        <v>9189</v>
      </c>
    </row>
    <row r="104" spans="1:5" ht="114.75">
      <c r="A104" t="s">
        <v>58</v>
      </c>
      <c r="E104" s="39" t="s">
        <v>9165</v>
      </c>
    </row>
    <row r="105" spans="1:16" ht="25.5">
      <c r="A105" t="s">
        <v>49</v>
      </c>
      <c s="34" t="s">
        <v>169</v>
      </c>
      <c s="34" t="s">
        <v>9190</v>
      </c>
      <c s="35" t="s">
        <v>5</v>
      </c>
      <c s="6" t="s">
        <v>9191</v>
      </c>
      <c s="36" t="s">
        <v>90</v>
      </c>
      <c s="37">
        <v>3</v>
      </c>
      <c s="36">
        <v>0</v>
      </c>
      <c s="36">
        <f>ROUND(G105*H105,6)</f>
      </c>
      <c r="L105" s="38">
        <v>0</v>
      </c>
      <c s="32">
        <f>ROUND(ROUND(L105,2)*ROUND(G105,3),2)</f>
      </c>
      <c s="36" t="s">
        <v>529</v>
      </c>
      <c>
        <f>(M105*21)/100</f>
      </c>
      <c t="s">
        <v>27</v>
      </c>
    </row>
    <row r="106" spans="1:5" ht="12.75">
      <c r="A106" s="35" t="s">
        <v>55</v>
      </c>
      <c r="E106" s="39" t="s">
        <v>5</v>
      </c>
    </row>
    <row r="107" spans="1:5" ht="51">
      <c r="A107" s="35" t="s">
        <v>56</v>
      </c>
      <c r="E107" s="40" t="s">
        <v>9192</v>
      </c>
    </row>
    <row r="108" spans="1:5" ht="114.75">
      <c r="A108" t="s">
        <v>58</v>
      </c>
      <c r="E108" s="39" t="s">
        <v>9165</v>
      </c>
    </row>
    <row r="109" spans="1:16" ht="25.5">
      <c r="A109" t="s">
        <v>49</v>
      </c>
      <c s="34" t="s">
        <v>173</v>
      </c>
      <c s="34" t="s">
        <v>9193</v>
      </c>
      <c s="35" t="s">
        <v>5</v>
      </c>
      <c s="6" t="s">
        <v>9194</v>
      </c>
      <c s="36" t="s">
        <v>90</v>
      </c>
      <c s="37">
        <v>2</v>
      </c>
      <c s="36">
        <v>0</v>
      </c>
      <c s="36">
        <f>ROUND(G109*H109,6)</f>
      </c>
      <c r="L109" s="38">
        <v>0</v>
      </c>
      <c s="32">
        <f>ROUND(ROUND(L109,2)*ROUND(G109,3),2)</f>
      </c>
      <c s="36" t="s">
        <v>429</v>
      </c>
      <c>
        <f>(M109*21)/100</f>
      </c>
      <c t="s">
        <v>27</v>
      </c>
    </row>
    <row r="110" spans="1:5" ht="12.75">
      <c r="A110" s="35" t="s">
        <v>55</v>
      </c>
      <c r="E110" s="39" t="s">
        <v>5</v>
      </c>
    </row>
    <row r="111" spans="1:5" ht="12.75">
      <c r="A111" s="35" t="s">
        <v>56</v>
      </c>
      <c r="E111" s="40" t="s">
        <v>3769</v>
      </c>
    </row>
    <row r="112" spans="1:5" ht="127.5">
      <c r="A112" t="s">
        <v>58</v>
      </c>
      <c r="E112" s="39" t="s">
        <v>2805</v>
      </c>
    </row>
    <row r="113" spans="1:16" ht="12.75">
      <c r="A113" t="s">
        <v>49</v>
      </c>
      <c s="34" t="s">
        <v>177</v>
      </c>
      <c s="34" t="s">
        <v>9195</v>
      </c>
      <c s="35" t="s">
        <v>5</v>
      </c>
      <c s="6" t="s">
        <v>9196</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3769</v>
      </c>
    </row>
    <row r="116" spans="1:5" ht="127.5">
      <c r="A116" t="s">
        <v>58</v>
      </c>
      <c r="E116" s="39" t="s">
        <v>2805</v>
      </c>
    </row>
    <row r="117" spans="1:16" ht="12.75">
      <c r="A117" t="s">
        <v>49</v>
      </c>
      <c s="34" t="s">
        <v>181</v>
      </c>
      <c s="34" t="s">
        <v>9197</v>
      </c>
      <c s="35" t="s">
        <v>5</v>
      </c>
      <c s="6" t="s">
        <v>9198</v>
      </c>
      <c s="36" t="s">
        <v>90</v>
      </c>
      <c s="37">
        <v>2</v>
      </c>
      <c s="36">
        <v>0</v>
      </c>
      <c s="36">
        <f>ROUND(G117*H117,6)</f>
      </c>
      <c r="L117" s="38">
        <v>0</v>
      </c>
      <c s="32">
        <f>ROUND(ROUND(L117,2)*ROUND(G117,3),2)</f>
      </c>
      <c s="36" t="s">
        <v>429</v>
      </c>
      <c>
        <f>(M117*21)/100</f>
      </c>
      <c t="s">
        <v>27</v>
      </c>
    </row>
    <row r="118" spans="1:5" ht="12.75">
      <c r="A118" s="35" t="s">
        <v>55</v>
      </c>
      <c r="E118" s="39" t="s">
        <v>9199</v>
      </c>
    </row>
    <row r="119" spans="1:5" ht="12.75">
      <c r="A119" s="35" t="s">
        <v>56</v>
      </c>
      <c r="E119" s="40" t="s">
        <v>3769</v>
      </c>
    </row>
    <row r="120" spans="1:5" ht="127.5">
      <c r="A120" t="s">
        <v>58</v>
      </c>
      <c r="E120" s="39" t="s">
        <v>2805</v>
      </c>
    </row>
    <row r="121" spans="1:16" ht="12.75">
      <c r="A121" t="s">
        <v>49</v>
      </c>
      <c s="34" t="s">
        <v>185</v>
      </c>
      <c s="34" t="s">
        <v>9200</v>
      </c>
      <c s="35" t="s">
        <v>5</v>
      </c>
      <c s="6" t="s">
        <v>9201</v>
      </c>
      <c s="36" t="s">
        <v>90</v>
      </c>
      <c s="37">
        <v>14</v>
      </c>
      <c s="36">
        <v>0</v>
      </c>
      <c s="36">
        <f>ROUND(G121*H121,6)</f>
      </c>
      <c r="L121" s="38">
        <v>0</v>
      </c>
      <c s="32">
        <f>ROUND(ROUND(L121,2)*ROUND(G121,3),2)</f>
      </c>
      <c s="36" t="s">
        <v>529</v>
      </c>
      <c>
        <f>(M121*21)/100</f>
      </c>
      <c t="s">
        <v>27</v>
      </c>
    </row>
    <row r="122" spans="1:5" ht="12.75">
      <c r="A122" s="35" t="s">
        <v>55</v>
      </c>
      <c r="E122" s="39" t="s">
        <v>5</v>
      </c>
    </row>
    <row r="123" spans="1:5" ht="38.25">
      <c r="A123" s="35" t="s">
        <v>56</v>
      </c>
      <c r="E123" s="40" t="s">
        <v>9202</v>
      </c>
    </row>
    <row r="124" spans="1:5" ht="114.75">
      <c r="A124" t="s">
        <v>58</v>
      </c>
      <c r="E124" s="39" t="s">
        <v>9203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9204</v>
      </c>
      <c s="41">
        <f>Rekapitulace!C141</f>
      </c>
      <c s="20" t="s">
        <v>0</v>
      </c>
      <c t="s">
        <v>23</v>
      </c>
      <c t="s">
        <v>27</v>
      </c>
    </row>
    <row r="4" spans="1:16" ht="32" customHeight="1">
      <c r="A4" s="24" t="s">
        <v>20</v>
      </c>
      <c s="25" t="s">
        <v>28</v>
      </c>
      <c s="27" t="s">
        <v>9204</v>
      </c>
      <c r="E4" s="26" t="s">
        <v>9205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9208</v>
      </c>
      <c r="E8" s="30" t="s">
        <v>9207</v>
      </c>
      <c r="J8" s="29">
        <f>0+J9</f>
      </c>
      <c s="29">
        <f>0+K9</f>
      </c>
      <c s="29">
        <f>0+L9</f>
      </c>
      <c s="29">
        <f>0+M9</f>
      </c>
    </row>
    <row r="9" spans="1:13" ht="12.75">
      <c r="A9" t="s">
        <v>3159</v>
      </c>
      <c r="C9" s="31" t="s">
        <v>9209</v>
      </c>
      <c r="E9" s="33" t="s">
        <v>9210</v>
      </c>
      <c r="J9" s="32">
        <f>0+J10+J27+J32+J61+J66+J83+J104</f>
      </c>
      <c s="32">
        <f>0+K10+K27+K32+K61+K66+K83+K104</f>
      </c>
      <c s="32">
        <f>0+L10+L27+L32+L61+L66+L83+L104</f>
      </c>
      <c s="32">
        <f>0+M10+M27+M32+M61+M66+M83+M104</f>
      </c>
    </row>
    <row r="10" spans="1:13" ht="12.75">
      <c r="A10" t="s">
        <v>46</v>
      </c>
      <c r="C10" s="31" t="s">
        <v>71</v>
      </c>
      <c r="E10" s="33" t="s">
        <v>72</v>
      </c>
      <c r="J10" s="32">
        <f>0</f>
      </c>
      <c s="32">
        <f>0</f>
      </c>
      <c s="32">
        <f>0+L11+L15+L19+L23</f>
      </c>
      <c s="32">
        <f>0+M11+M15+M19+M23</f>
      </c>
    </row>
    <row r="11" spans="1:16" ht="25.5">
      <c r="A11" t="s">
        <v>49</v>
      </c>
      <c s="34" t="s">
        <v>71</v>
      </c>
      <c s="34" t="s">
        <v>9211</v>
      </c>
      <c s="35" t="s">
        <v>5</v>
      </c>
      <c s="6" t="s">
        <v>9212</v>
      </c>
      <c s="36" t="s">
        <v>75</v>
      </c>
      <c s="37">
        <v>0.64</v>
      </c>
      <c s="36">
        <v>0</v>
      </c>
      <c s="36">
        <f>ROUND(G11*H11,6)</f>
      </c>
      <c r="L11" s="38">
        <v>0</v>
      </c>
      <c s="32">
        <f>ROUND(ROUND(L11,2)*ROUND(G11,3),2)</f>
      </c>
      <c s="36" t="s">
        <v>2862</v>
      </c>
      <c>
        <f>(M11*21)/100</f>
      </c>
      <c t="s">
        <v>27</v>
      </c>
    </row>
    <row r="12" spans="1:5" ht="25.5">
      <c r="A12" s="35" t="s">
        <v>55</v>
      </c>
      <c r="E12" s="39" t="s">
        <v>9213</v>
      </c>
    </row>
    <row r="13" spans="1:5" ht="51">
      <c r="A13" s="35" t="s">
        <v>56</v>
      </c>
      <c r="E13" s="42" t="s">
        <v>9214</v>
      </c>
    </row>
    <row r="14" spans="1:5" ht="89.25">
      <c r="A14" t="s">
        <v>58</v>
      </c>
      <c r="E14" s="39" t="s">
        <v>9215</v>
      </c>
    </row>
    <row r="15" spans="1:16" ht="25.5">
      <c r="A15" t="s">
        <v>49</v>
      </c>
      <c s="34" t="s">
        <v>27</v>
      </c>
      <c s="34" t="s">
        <v>8152</v>
      </c>
      <c s="35" t="s">
        <v>5</v>
      </c>
      <c s="6" t="s">
        <v>2928</v>
      </c>
      <c s="36" t="s">
        <v>75</v>
      </c>
      <c s="37">
        <v>0.64</v>
      </c>
      <c s="36">
        <v>0</v>
      </c>
      <c s="36">
        <f>ROUND(G15*H15,6)</f>
      </c>
      <c r="L15" s="38">
        <v>0</v>
      </c>
      <c s="32">
        <f>ROUND(ROUND(L15,2)*ROUND(G15,3),2)</f>
      </c>
      <c s="36" t="s">
        <v>2862</v>
      </c>
      <c>
        <f>(M15*21)/100</f>
      </c>
      <c t="s">
        <v>27</v>
      </c>
    </row>
    <row r="16" spans="1:5" ht="38.25">
      <c r="A16" s="35" t="s">
        <v>55</v>
      </c>
      <c r="E16" s="39" t="s">
        <v>2929</v>
      </c>
    </row>
    <row r="17" spans="1:5" ht="51">
      <c r="A17" s="35" t="s">
        <v>56</v>
      </c>
      <c r="E17" s="42" t="s">
        <v>9216</v>
      </c>
    </row>
    <row r="18" spans="1:5" ht="63.75">
      <c r="A18" t="s">
        <v>58</v>
      </c>
      <c r="E18" s="39" t="s">
        <v>2931</v>
      </c>
    </row>
    <row r="19" spans="1:16" ht="25.5">
      <c r="A19" t="s">
        <v>49</v>
      </c>
      <c s="34" t="s">
        <v>26</v>
      </c>
      <c s="34" t="s">
        <v>8154</v>
      </c>
      <c s="35" t="s">
        <v>5</v>
      </c>
      <c s="6" t="s">
        <v>2933</v>
      </c>
      <c s="36" t="s">
        <v>75</v>
      </c>
      <c s="37">
        <v>19.2</v>
      </c>
      <c s="36">
        <v>0</v>
      </c>
      <c s="36">
        <f>ROUND(G19*H19,6)</f>
      </c>
      <c r="L19" s="38">
        <v>0</v>
      </c>
      <c s="32">
        <f>ROUND(ROUND(L19,2)*ROUND(G19,3),2)</f>
      </c>
      <c s="36" t="s">
        <v>2862</v>
      </c>
      <c>
        <f>(M19*21)/100</f>
      </c>
      <c t="s">
        <v>27</v>
      </c>
    </row>
    <row r="20" spans="1:5" ht="51">
      <c r="A20" s="35" t="s">
        <v>55</v>
      </c>
      <c r="E20" s="39" t="s">
        <v>2934</v>
      </c>
    </row>
    <row r="21" spans="1:5" ht="12.75">
      <c r="A21" s="35" t="s">
        <v>56</v>
      </c>
      <c r="E21" s="40" t="s">
        <v>5</v>
      </c>
    </row>
    <row r="22" spans="1:5" ht="63.75">
      <c r="A22" t="s">
        <v>58</v>
      </c>
      <c r="E22" s="39" t="s">
        <v>2931</v>
      </c>
    </row>
    <row r="23" spans="1:16" ht="12.75">
      <c r="A23" t="s">
        <v>49</v>
      </c>
      <c s="34" t="s">
        <v>87</v>
      </c>
      <c s="34" t="s">
        <v>8158</v>
      </c>
      <c s="35" t="s">
        <v>5</v>
      </c>
      <c s="6" t="s">
        <v>8159</v>
      </c>
      <c s="36" t="s">
        <v>53</v>
      </c>
      <c s="37">
        <v>1.152</v>
      </c>
      <c s="36">
        <v>0</v>
      </c>
      <c s="36">
        <f>ROUND(G23*H23,6)</f>
      </c>
      <c r="L23" s="38">
        <v>0</v>
      </c>
      <c s="32">
        <f>ROUND(ROUND(L23,2)*ROUND(G23,3),2)</f>
      </c>
      <c s="36" t="s">
        <v>2862</v>
      </c>
      <c>
        <f>(M23*21)/100</f>
      </c>
      <c t="s">
        <v>27</v>
      </c>
    </row>
    <row r="24" spans="1:5" ht="25.5">
      <c r="A24" s="35" t="s">
        <v>55</v>
      </c>
      <c r="E24" s="39" t="s">
        <v>8160</v>
      </c>
    </row>
    <row r="25" spans="1:5" ht="51">
      <c r="A25" s="35" t="s">
        <v>56</v>
      </c>
      <c r="E25" s="42" t="s">
        <v>9217</v>
      </c>
    </row>
    <row r="26" spans="1:5" ht="38.25">
      <c r="A26" t="s">
        <v>58</v>
      </c>
      <c r="E26" s="39" t="s">
        <v>8162</v>
      </c>
    </row>
    <row r="27" spans="1:13" ht="12.75">
      <c r="A27" t="s">
        <v>46</v>
      </c>
      <c r="C27" s="31" t="s">
        <v>27</v>
      </c>
      <c r="E27" s="33" t="s">
        <v>2959</v>
      </c>
      <c r="J27" s="32">
        <f>0</f>
      </c>
      <c s="32">
        <f>0</f>
      </c>
      <c s="32">
        <f>0+L28</f>
      </c>
      <c s="32">
        <f>0+M28</f>
      </c>
    </row>
    <row r="28" spans="1:16" ht="12.75">
      <c r="A28" t="s">
        <v>49</v>
      </c>
      <c s="34" t="s">
        <v>92</v>
      </c>
      <c s="34" t="s">
        <v>9218</v>
      </c>
      <c s="35" t="s">
        <v>5</v>
      </c>
      <c s="6" t="s">
        <v>9219</v>
      </c>
      <c s="36" t="s">
        <v>75</v>
      </c>
      <c s="37">
        <v>0.64</v>
      </c>
      <c s="36">
        <v>2.45329</v>
      </c>
      <c s="36">
        <f>ROUND(G28*H28,6)</f>
      </c>
      <c r="L28" s="38">
        <v>0</v>
      </c>
      <c s="32">
        <f>ROUND(ROUND(L28,2)*ROUND(G28,3),2)</f>
      </c>
      <c s="36" t="s">
        <v>2862</v>
      </c>
      <c>
        <f>(M28*21)/100</f>
      </c>
      <c t="s">
        <v>27</v>
      </c>
    </row>
    <row r="29" spans="1:5" ht="25.5">
      <c r="A29" s="35" t="s">
        <v>55</v>
      </c>
      <c r="E29" s="39" t="s">
        <v>9220</v>
      </c>
    </row>
    <row r="30" spans="1:5" ht="51">
      <c r="A30" s="35" t="s">
        <v>56</v>
      </c>
      <c r="E30" s="42" t="s">
        <v>9221</v>
      </c>
    </row>
    <row r="31" spans="1:5" ht="89.25">
      <c r="A31" t="s">
        <v>58</v>
      </c>
      <c r="E31" s="39" t="s">
        <v>8832</v>
      </c>
    </row>
    <row r="32" spans="1:13" ht="12.75">
      <c r="A32" t="s">
        <v>46</v>
      </c>
      <c r="C32" s="31" t="s">
        <v>92</v>
      </c>
      <c r="E32" s="33" t="s">
        <v>8684</v>
      </c>
      <c r="J32" s="32">
        <f>0</f>
      </c>
      <c s="32">
        <f>0</f>
      </c>
      <c s="32">
        <f>0+L33+L37+L41+L45+L49+L53+L57</f>
      </c>
      <c s="32">
        <f>0+M33+M37+M41+M45+M49+M53+M57</f>
      </c>
    </row>
    <row r="33" spans="1:16" ht="12.75">
      <c r="A33" t="s">
        <v>49</v>
      </c>
      <c s="34" t="s">
        <v>97</v>
      </c>
      <c s="34" t="s">
        <v>9222</v>
      </c>
      <c s="35" t="s">
        <v>5</v>
      </c>
      <c s="6" t="s">
        <v>9223</v>
      </c>
      <c s="36" t="s">
        <v>469</v>
      </c>
      <c s="37">
        <v>180</v>
      </c>
      <c s="36">
        <v>0.345</v>
      </c>
      <c s="36">
        <f>ROUND(G33*H33,6)</f>
      </c>
      <c r="L33" s="38">
        <v>0</v>
      </c>
      <c s="32">
        <f>ROUND(ROUND(L33,2)*ROUND(G33,3),2)</f>
      </c>
      <c s="36" t="s">
        <v>2862</v>
      </c>
      <c>
        <f>(M33*21)/100</f>
      </c>
      <c t="s">
        <v>27</v>
      </c>
    </row>
    <row r="34" spans="1:5" ht="12.75">
      <c r="A34" s="35" t="s">
        <v>55</v>
      </c>
      <c r="E34" s="39" t="s">
        <v>9224</v>
      </c>
    </row>
    <row r="35" spans="1:5" ht="51">
      <c r="A35" s="35" t="s">
        <v>56</v>
      </c>
      <c r="E35" s="42" t="s">
        <v>9225</v>
      </c>
    </row>
    <row r="36" spans="1:5" ht="12.75">
      <c r="A36" t="s">
        <v>58</v>
      </c>
      <c r="E36" s="39" t="s">
        <v>5</v>
      </c>
    </row>
    <row r="37" spans="1:16" ht="12.75">
      <c r="A37" t="s">
        <v>49</v>
      </c>
      <c s="34" t="s">
        <v>85</v>
      </c>
      <c s="34" t="s">
        <v>9226</v>
      </c>
      <c s="35" t="s">
        <v>5</v>
      </c>
      <c s="6" t="s">
        <v>9227</v>
      </c>
      <c s="36" t="s">
        <v>469</v>
      </c>
      <c s="37">
        <v>180</v>
      </c>
      <c s="36">
        <v>0.46</v>
      </c>
      <c s="36">
        <f>ROUND(G37*H37,6)</f>
      </c>
      <c r="L37" s="38">
        <v>0</v>
      </c>
      <c s="32">
        <f>ROUND(ROUND(L37,2)*ROUND(G37,3),2)</f>
      </c>
      <c s="36" t="s">
        <v>2862</v>
      </c>
      <c>
        <f>(M37*21)/100</f>
      </c>
      <c t="s">
        <v>27</v>
      </c>
    </row>
    <row r="38" spans="1:5" ht="12.75">
      <c r="A38" s="35" t="s">
        <v>55</v>
      </c>
      <c r="E38" s="39" t="s">
        <v>9228</v>
      </c>
    </row>
    <row r="39" spans="1:5" ht="51">
      <c r="A39" s="35" t="s">
        <v>56</v>
      </c>
      <c r="E39" s="42" t="s">
        <v>9225</v>
      </c>
    </row>
    <row r="40" spans="1:5" ht="12.75">
      <c r="A40" t="s">
        <v>58</v>
      </c>
      <c r="E40" s="39" t="s">
        <v>5</v>
      </c>
    </row>
    <row r="41" spans="1:16" ht="25.5">
      <c r="A41" t="s">
        <v>49</v>
      </c>
      <c s="34" t="s">
        <v>104</v>
      </c>
      <c s="34" t="s">
        <v>9229</v>
      </c>
      <c s="35" t="s">
        <v>5</v>
      </c>
      <c s="6" t="s">
        <v>9230</v>
      </c>
      <c s="36" t="s">
        <v>469</v>
      </c>
      <c s="37">
        <v>180</v>
      </c>
      <c s="36">
        <v>0.18463</v>
      </c>
      <c s="36">
        <f>ROUND(G41*H41,6)</f>
      </c>
      <c r="L41" s="38">
        <v>0</v>
      </c>
      <c s="32">
        <f>ROUND(ROUND(L41,2)*ROUND(G41,3),2)</f>
      </c>
      <c s="36" t="s">
        <v>2862</v>
      </c>
      <c>
        <f>(M41*21)/100</f>
      </c>
      <c t="s">
        <v>27</v>
      </c>
    </row>
    <row r="42" spans="1:5" ht="25.5">
      <c r="A42" s="35" t="s">
        <v>55</v>
      </c>
      <c r="E42" s="39" t="s">
        <v>9231</v>
      </c>
    </row>
    <row r="43" spans="1:5" ht="51">
      <c r="A43" s="35" t="s">
        <v>56</v>
      </c>
      <c r="E43" s="42" t="s">
        <v>9225</v>
      </c>
    </row>
    <row r="44" spans="1:5" ht="38.25">
      <c r="A44" t="s">
        <v>58</v>
      </c>
      <c r="E44" s="39" t="s">
        <v>9232</v>
      </c>
    </row>
    <row r="45" spans="1:16" ht="12.75">
      <c r="A45" t="s">
        <v>49</v>
      </c>
      <c s="34" t="s">
        <v>108</v>
      </c>
      <c s="34" t="s">
        <v>9233</v>
      </c>
      <c s="35" t="s">
        <v>5</v>
      </c>
      <c s="6" t="s">
        <v>9234</v>
      </c>
      <c s="36" t="s">
        <v>469</v>
      </c>
      <c s="37">
        <v>180</v>
      </c>
      <c s="36">
        <v>0.00031</v>
      </c>
      <c s="36">
        <f>ROUND(G45*H45,6)</f>
      </c>
      <c r="L45" s="38">
        <v>0</v>
      </c>
      <c s="32">
        <f>ROUND(ROUND(L45,2)*ROUND(G45,3),2)</f>
      </c>
      <c s="36" t="s">
        <v>2862</v>
      </c>
      <c>
        <f>(M45*21)/100</f>
      </c>
      <c t="s">
        <v>27</v>
      </c>
    </row>
    <row r="46" spans="1:5" ht="25.5">
      <c r="A46" s="35" t="s">
        <v>55</v>
      </c>
      <c r="E46" s="39" t="s">
        <v>9235</v>
      </c>
    </row>
    <row r="47" spans="1:5" ht="51">
      <c r="A47" s="35" t="s">
        <v>56</v>
      </c>
      <c r="E47" s="42" t="s">
        <v>9236</v>
      </c>
    </row>
    <row r="48" spans="1:5" ht="12.75">
      <c r="A48" t="s">
        <v>58</v>
      </c>
      <c r="E48" s="39" t="s">
        <v>5</v>
      </c>
    </row>
    <row r="49" spans="1:16" ht="12.75">
      <c r="A49" t="s">
        <v>49</v>
      </c>
      <c s="34" t="s">
        <v>112</v>
      </c>
      <c s="34" t="s">
        <v>9237</v>
      </c>
      <c s="35" t="s">
        <v>5</v>
      </c>
      <c s="6" t="s">
        <v>9238</v>
      </c>
      <c s="36" t="s">
        <v>469</v>
      </c>
      <c s="37">
        <v>180</v>
      </c>
      <c s="36">
        <v>0.00051</v>
      </c>
      <c s="36">
        <f>ROUND(G49*H49,6)</f>
      </c>
      <c r="L49" s="38">
        <v>0</v>
      </c>
      <c s="32">
        <f>ROUND(ROUND(L49,2)*ROUND(G49,3),2)</f>
      </c>
      <c s="36" t="s">
        <v>2862</v>
      </c>
      <c>
        <f>(M49*21)/100</f>
      </c>
      <c t="s">
        <v>27</v>
      </c>
    </row>
    <row r="50" spans="1:5" ht="25.5">
      <c r="A50" s="35" t="s">
        <v>55</v>
      </c>
      <c r="E50" s="39" t="s">
        <v>9239</v>
      </c>
    </row>
    <row r="51" spans="1:5" ht="51">
      <c r="A51" s="35" t="s">
        <v>56</v>
      </c>
      <c r="E51" s="42" t="s">
        <v>9236</v>
      </c>
    </row>
    <row r="52" spans="1:5" ht="12.75">
      <c r="A52" t="s">
        <v>58</v>
      </c>
      <c r="E52" s="39" t="s">
        <v>5</v>
      </c>
    </row>
    <row r="53" spans="1:16" ht="25.5">
      <c r="A53" t="s">
        <v>49</v>
      </c>
      <c s="34" t="s">
        <v>116</v>
      </c>
      <c s="34" t="s">
        <v>9240</v>
      </c>
      <c s="35" t="s">
        <v>5</v>
      </c>
      <c s="6" t="s">
        <v>9241</v>
      </c>
      <c s="36" t="s">
        <v>469</v>
      </c>
      <c s="37">
        <v>180</v>
      </c>
      <c s="36">
        <v>0.10373</v>
      </c>
      <c s="36">
        <f>ROUND(G53*H53,6)</f>
      </c>
      <c r="L53" s="38">
        <v>0</v>
      </c>
      <c s="32">
        <f>ROUND(ROUND(L53,2)*ROUND(G53,3),2)</f>
      </c>
      <c s="36" t="s">
        <v>2862</v>
      </c>
      <c>
        <f>(M53*21)/100</f>
      </c>
      <c t="s">
        <v>27</v>
      </c>
    </row>
    <row r="54" spans="1:5" ht="25.5">
      <c r="A54" s="35" t="s">
        <v>55</v>
      </c>
      <c r="E54" s="39" t="s">
        <v>9242</v>
      </c>
    </row>
    <row r="55" spans="1:5" ht="51">
      <c r="A55" s="35" t="s">
        <v>56</v>
      </c>
      <c r="E55" s="42" t="s">
        <v>9243</v>
      </c>
    </row>
    <row r="56" spans="1:5" ht="38.25">
      <c r="A56" t="s">
        <v>58</v>
      </c>
      <c r="E56" s="39" t="s">
        <v>9244</v>
      </c>
    </row>
    <row r="57" spans="1:16" ht="25.5">
      <c r="A57" t="s">
        <v>49</v>
      </c>
      <c s="34" t="s">
        <v>130</v>
      </c>
      <c s="34" t="s">
        <v>9245</v>
      </c>
      <c s="35" t="s">
        <v>5</v>
      </c>
      <c s="6" t="s">
        <v>9246</v>
      </c>
      <c s="36" t="s">
        <v>469</v>
      </c>
      <c s="37">
        <v>180</v>
      </c>
      <c s="36">
        <v>0.00036</v>
      </c>
      <c s="36">
        <f>ROUND(G57*H57,6)</f>
      </c>
      <c r="L57" s="38">
        <v>0</v>
      </c>
      <c s="32">
        <f>ROUND(ROUND(L57,2)*ROUND(G57,3),2)</f>
      </c>
      <c s="36" t="s">
        <v>2862</v>
      </c>
      <c>
        <f>(M57*21)/100</f>
      </c>
      <c t="s">
        <v>27</v>
      </c>
    </row>
    <row r="58" spans="1:5" ht="25.5">
      <c r="A58" s="35" t="s">
        <v>55</v>
      </c>
      <c r="E58" s="39" t="s">
        <v>9247</v>
      </c>
    </row>
    <row r="59" spans="1:5" ht="51">
      <c r="A59" s="35" t="s">
        <v>56</v>
      </c>
      <c r="E59" s="42" t="s">
        <v>9248</v>
      </c>
    </row>
    <row r="60" spans="1:5" ht="25.5">
      <c r="A60" t="s">
        <v>58</v>
      </c>
      <c r="E60" s="39" t="s">
        <v>9249</v>
      </c>
    </row>
    <row r="61" spans="1:13" ht="12.75">
      <c r="A61" t="s">
        <v>46</v>
      </c>
      <c r="C61" s="31" t="s">
        <v>8432</v>
      </c>
      <c r="E61" s="33" t="s">
        <v>8433</v>
      </c>
      <c r="J61" s="32">
        <f>0</f>
      </c>
      <c s="32">
        <f>0</f>
      </c>
      <c s="32">
        <f>0+L62</f>
      </c>
      <c s="32">
        <f>0+M62</f>
      </c>
    </row>
    <row r="62" spans="1:16" ht="12.75">
      <c r="A62" t="s">
        <v>49</v>
      </c>
      <c s="34" t="s">
        <v>120</v>
      </c>
      <c s="34" t="s">
        <v>9250</v>
      </c>
      <c s="35" t="s">
        <v>5</v>
      </c>
      <c s="6" t="s">
        <v>9251</v>
      </c>
      <c s="36" t="s">
        <v>95</v>
      </c>
      <c s="37">
        <v>6.5</v>
      </c>
      <c s="36">
        <v>0</v>
      </c>
      <c s="36">
        <f>ROUND(G62*H62,6)</f>
      </c>
      <c r="L62" s="38">
        <v>0</v>
      </c>
      <c s="32">
        <f>ROUND(ROUND(L62,2)*ROUND(G62,3),2)</f>
      </c>
      <c s="36" t="s">
        <v>529</v>
      </c>
      <c>
        <f>(M62*21)/100</f>
      </c>
      <c t="s">
        <v>27</v>
      </c>
    </row>
    <row r="63" spans="1:5" ht="12.75">
      <c r="A63" s="35" t="s">
        <v>55</v>
      </c>
      <c r="E63" s="39" t="s">
        <v>9251</v>
      </c>
    </row>
    <row r="64" spans="1:5" ht="12.75">
      <c r="A64" s="35" t="s">
        <v>56</v>
      </c>
      <c r="E64" s="40" t="s">
        <v>5</v>
      </c>
    </row>
    <row r="65" spans="1:5" ht="12.75">
      <c r="A65" t="s">
        <v>58</v>
      </c>
      <c r="E65" s="39" t="s">
        <v>5</v>
      </c>
    </row>
    <row r="66" spans="1:13" ht="12.75">
      <c r="A66" t="s">
        <v>46</v>
      </c>
      <c r="C66" s="31" t="s">
        <v>108</v>
      </c>
      <c r="E66" s="33" t="s">
        <v>8576</v>
      </c>
      <c r="J66" s="32">
        <f>0</f>
      </c>
      <c s="32">
        <f>0</f>
      </c>
      <c s="32">
        <f>0+L67+L71+L75+L79</f>
      </c>
      <c s="32">
        <f>0+M67+M71+M75+M79</f>
      </c>
    </row>
    <row r="67" spans="1:16" ht="12.75">
      <c r="A67" t="s">
        <v>49</v>
      </c>
      <c s="34" t="s">
        <v>126</v>
      </c>
      <c s="34" t="s">
        <v>9252</v>
      </c>
      <c s="35" t="s">
        <v>5</v>
      </c>
      <c s="6" t="s">
        <v>9253</v>
      </c>
      <c s="36" t="s">
        <v>53</v>
      </c>
      <c s="37">
        <v>60</v>
      </c>
      <c s="36">
        <v>0</v>
      </c>
      <c s="36">
        <f>ROUND(G67*H67,6)</f>
      </c>
      <c r="L67" s="38">
        <v>0</v>
      </c>
      <c s="32">
        <f>ROUND(ROUND(L67,2)*ROUND(G67,3),2)</f>
      </c>
      <c s="36" t="s">
        <v>529</v>
      </c>
      <c>
        <f>(M67*21)/100</f>
      </c>
      <c t="s">
        <v>27</v>
      </c>
    </row>
    <row r="68" spans="1:5" ht="12.75">
      <c r="A68" s="35" t="s">
        <v>55</v>
      </c>
      <c r="E68" s="39" t="s">
        <v>9253</v>
      </c>
    </row>
    <row r="69" spans="1:5" ht="12.75">
      <c r="A69" s="35" t="s">
        <v>56</v>
      </c>
      <c r="E69" s="40" t="s">
        <v>5</v>
      </c>
    </row>
    <row r="70" spans="1:5" ht="12.75">
      <c r="A70" t="s">
        <v>58</v>
      </c>
      <c r="E70" s="39" t="s">
        <v>5</v>
      </c>
    </row>
    <row r="71" spans="1:16" ht="12.75">
      <c r="A71" t="s">
        <v>49</v>
      </c>
      <c s="34" t="s">
        <v>134</v>
      </c>
      <c s="34" t="s">
        <v>9254</v>
      </c>
      <c s="35" t="s">
        <v>5</v>
      </c>
      <c s="6" t="s">
        <v>9255</v>
      </c>
      <c s="36" t="s">
        <v>75</v>
      </c>
      <c s="37">
        <v>686.1</v>
      </c>
      <c s="36">
        <v>0</v>
      </c>
      <c s="36">
        <f>ROUND(G71*H71,6)</f>
      </c>
      <c r="L71" s="38">
        <v>0</v>
      </c>
      <c s="32">
        <f>ROUND(ROUND(L71,2)*ROUND(G71,3),2)</f>
      </c>
      <c s="36" t="s">
        <v>2862</v>
      </c>
      <c>
        <f>(M71*21)/100</f>
      </c>
      <c t="s">
        <v>27</v>
      </c>
    </row>
    <row r="72" spans="1:5" ht="38.25">
      <c r="A72" s="35" t="s">
        <v>55</v>
      </c>
      <c r="E72" s="39" t="s">
        <v>9256</v>
      </c>
    </row>
    <row r="73" spans="1:5" ht="63.75">
      <c r="A73" s="35" t="s">
        <v>56</v>
      </c>
      <c r="E73" s="42" t="s">
        <v>9257</v>
      </c>
    </row>
    <row r="74" spans="1:5" ht="204">
      <c r="A74" t="s">
        <v>58</v>
      </c>
      <c r="E74" s="39" t="s">
        <v>9258</v>
      </c>
    </row>
    <row r="75" spans="1:16" ht="12.75">
      <c r="A75" t="s">
        <v>49</v>
      </c>
      <c s="34" t="s">
        <v>138</v>
      </c>
      <c s="34" t="s">
        <v>9259</v>
      </c>
      <c s="35" t="s">
        <v>5</v>
      </c>
      <c s="6" t="s">
        <v>9260</v>
      </c>
      <c s="36" t="s">
        <v>53</v>
      </c>
      <c s="37">
        <v>74.8</v>
      </c>
      <c s="36">
        <v>0</v>
      </c>
      <c s="36">
        <f>ROUND(G75*H75,6)</f>
      </c>
      <c r="L75" s="38">
        <v>0</v>
      </c>
      <c s="32">
        <f>ROUND(ROUND(L75,2)*ROUND(G75,3),2)</f>
      </c>
      <c s="36" t="s">
        <v>2862</v>
      </c>
      <c>
        <f>(M75*21)/100</f>
      </c>
      <c t="s">
        <v>27</v>
      </c>
    </row>
    <row r="76" spans="1:5" ht="25.5">
      <c r="A76" s="35" t="s">
        <v>55</v>
      </c>
      <c r="E76" s="39" t="s">
        <v>9261</v>
      </c>
    </row>
    <row r="77" spans="1:5" ht="89.25">
      <c r="A77" s="35" t="s">
        <v>56</v>
      </c>
      <c r="E77" s="42" t="s">
        <v>9262</v>
      </c>
    </row>
    <row r="78" spans="1:5" ht="12.75">
      <c r="A78" t="s">
        <v>58</v>
      </c>
      <c r="E78" s="39" t="s">
        <v>5</v>
      </c>
    </row>
    <row r="79" spans="1:16" ht="12.75">
      <c r="A79" t="s">
        <v>49</v>
      </c>
      <c s="34" t="s">
        <v>142</v>
      </c>
      <c s="34" t="s">
        <v>9263</v>
      </c>
      <c s="35" t="s">
        <v>5</v>
      </c>
      <c s="6" t="s">
        <v>9264</v>
      </c>
      <c s="36" t="s">
        <v>75</v>
      </c>
      <c s="37">
        <v>180</v>
      </c>
      <c s="36">
        <v>0</v>
      </c>
      <c s="36">
        <f>ROUND(G79*H79,6)</f>
      </c>
      <c r="L79" s="38">
        <v>0</v>
      </c>
      <c s="32">
        <f>ROUND(ROUND(L79,2)*ROUND(G79,3),2)</f>
      </c>
      <c s="36" t="s">
        <v>2862</v>
      </c>
      <c>
        <f>(M79*21)/100</f>
      </c>
      <c t="s">
        <v>27</v>
      </c>
    </row>
    <row r="80" spans="1:5" ht="25.5">
      <c r="A80" s="35" t="s">
        <v>55</v>
      </c>
      <c r="E80" s="39" t="s">
        <v>9265</v>
      </c>
    </row>
    <row r="81" spans="1:5" ht="63.75">
      <c r="A81" s="35" t="s">
        <v>56</v>
      </c>
      <c r="E81" s="42" t="s">
        <v>9266</v>
      </c>
    </row>
    <row r="82" spans="1:5" ht="127.5">
      <c r="A82" t="s">
        <v>58</v>
      </c>
      <c r="E82" s="39" t="s">
        <v>9267</v>
      </c>
    </row>
    <row r="83" spans="1:13" ht="12.75">
      <c r="A83" t="s">
        <v>46</v>
      </c>
      <c r="C83" s="31" t="s">
        <v>8607</v>
      </c>
      <c r="E83" s="33" t="s">
        <v>8608</v>
      </c>
      <c r="J83" s="32">
        <f>0</f>
      </c>
      <c s="32">
        <f>0</f>
      </c>
      <c s="32">
        <f>0+L84+L88+L92+L96+L100</f>
      </c>
      <c s="32">
        <f>0+M84+M88+M92+M96+M100</f>
      </c>
    </row>
    <row r="84" spans="1:16" ht="12.75">
      <c r="A84" t="s">
        <v>49</v>
      </c>
      <c s="34" t="s">
        <v>146</v>
      </c>
      <c s="34" t="s">
        <v>9268</v>
      </c>
      <c s="35" t="s">
        <v>5</v>
      </c>
      <c s="6" t="s">
        <v>9269</v>
      </c>
      <c s="36" t="s">
        <v>53</v>
      </c>
      <c s="37">
        <v>796.762</v>
      </c>
      <c s="36">
        <v>0</v>
      </c>
      <c s="36">
        <f>ROUND(G84*H84,6)</f>
      </c>
      <c r="L84" s="38">
        <v>0</v>
      </c>
      <c s="32">
        <f>ROUND(ROUND(L84,2)*ROUND(G84,3),2)</f>
      </c>
      <c s="36" t="s">
        <v>2862</v>
      </c>
      <c>
        <f>(M84*21)/100</f>
      </c>
      <c t="s">
        <v>27</v>
      </c>
    </row>
    <row r="85" spans="1:5" ht="25.5">
      <c r="A85" s="35" t="s">
        <v>55</v>
      </c>
      <c r="E85" s="39" t="s">
        <v>9270</v>
      </c>
    </row>
    <row r="86" spans="1:5" ht="12.75">
      <c r="A86" s="35" t="s">
        <v>56</v>
      </c>
      <c r="E86" s="40" t="s">
        <v>5</v>
      </c>
    </row>
    <row r="87" spans="1:5" ht="25.5">
      <c r="A87" t="s">
        <v>58</v>
      </c>
      <c r="E87" s="39" t="s">
        <v>9271</v>
      </c>
    </row>
    <row r="88" spans="1:16" ht="12.75">
      <c r="A88" t="s">
        <v>49</v>
      </c>
      <c s="34" t="s">
        <v>150</v>
      </c>
      <c s="34" t="s">
        <v>9272</v>
      </c>
      <c s="35" t="s">
        <v>5</v>
      </c>
      <c s="6" t="s">
        <v>9273</v>
      </c>
      <c s="36" t="s">
        <v>53</v>
      </c>
      <c s="37">
        <v>31073.718</v>
      </c>
      <c s="36">
        <v>0</v>
      </c>
      <c s="36">
        <f>ROUND(G88*H88,6)</f>
      </c>
      <c r="L88" s="38">
        <v>0</v>
      </c>
      <c s="32">
        <f>ROUND(ROUND(L88,2)*ROUND(G88,3),2)</f>
      </c>
      <c s="36" t="s">
        <v>2862</v>
      </c>
      <c>
        <f>(M88*21)/100</f>
      </c>
      <c t="s">
        <v>27</v>
      </c>
    </row>
    <row r="89" spans="1:5" ht="25.5">
      <c r="A89" s="35" t="s">
        <v>55</v>
      </c>
      <c r="E89" s="39" t="s">
        <v>9274</v>
      </c>
    </row>
    <row r="90" spans="1:5" ht="12.75">
      <c r="A90" s="35" t="s">
        <v>56</v>
      </c>
      <c r="E90" s="40" t="s">
        <v>5</v>
      </c>
    </row>
    <row r="91" spans="1:5" ht="25.5">
      <c r="A91" t="s">
        <v>58</v>
      </c>
      <c r="E91" s="39" t="s">
        <v>9271</v>
      </c>
    </row>
    <row r="92" spans="1:16" ht="12.75">
      <c r="A92" t="s">
        <v>49</v>
      </c>
      <c s="34" t="s">
        <v>153</v>
      </c>
      <c s="34" t="s">
        <v>9272</v>
      </c>
      <c s="35" t="s">
        <v>71</v>
      </c>
      <c s="6" t="s">
        <v>9273</v>
      </c>
      <c s="36" t="s">
        <v>53</v>
      </c>
      <c s="37">
        <v>4140</v>
      </c>
      <c s="36">
        <v>0</v>
      </c>
      <c s="36">
        <f>ROUND(G92*H92,6)</f>
      </c>
      <c r="L92" s="38">
        <v>0</v>
      </c>
      <c s="32">
        <f>ROUND(ROUND(L92,2)*ROUND(G92,3),2)</f>
      </c>
      <c s="36" t="s">
        <v>2862</v>
      </c>
      <c>
        <f>(M92*21)/100</f>
      </c>
      <c t="s">
        <v>27</v>
      </c>
    </row>
    <row r="93" spans="1:5" ht="25.5">
      <c r="A93" s="35" t="s">
        <v>55</v>
      </c>
      <c r="E93" s="39" t="s">
        <v>9274</v>
      </c>
    </row>
    <row r="94" spans="1:5" ht="12.75">
      <c r="A94" s="35" t="s">
        <v>56</v>
      </c>
      <c r="E94" s="40" t="s">
        <v>5</v>
      </c>
    </row>
    <row r="95" spans="1:5" ht="25.5">
      <c r="A95" t="s">
        <v>58</v>
      </c>
      <c r="E95" s="39" t="s">
        <v>9271</v>
      </c>
    </row>
    <row r="96" spans="1:16" ht="25.5">
      <c r="A96" t="s">
        <v>49</v>
      </c>
      <c s="34" t="s">
        <v>157</v>
      </c>
      <c s="34" t="s">
        <v>8627</v>
      </c>
      <c s="35" t="s">
        <v>5</v>
      </c>
      <c s="6" t="s">
        <v>8628</v>
      </c>
      <c s="36" t="s">
        <v>53</v>
      </c>
      <c s="37">
        <v>796.762</v>
      </c>
      <c s="36">
        <v>0</v>
      </c>
      <c s="36">
        <f>ROUND(G96*H96,6)</f>
      </c>
      <c r="L96" s="38">
        <v>0</v>
      </c>
      <c s="32">
        <f>ROUND(ROUND(L96,2)*ROUND(G96,3),2)</f>
      </c>
      <c s="36" t="s">
        <v>2862</v>
      </c>
      <c>
        <f>(M96*21)/100</f>
      </c>
      <c t="s">
        <v>27</v>
      </c>
    </row>
    <row r="97" spans="1:5" ht="25.5">
      <c r="A97" s="35" t="s">
        <v>55</v>
      </c>
      <c r="E97" s="39" t="s">
        <v>8629</v>
      </c>
    </row>
    <row r="98" spans="1:5" ht="12.75">
      <c r="A98" s="35" t="s">
        <v>56</v>
      </c>
      <c r="E98" s="40" t="s">
        <v>5</v>
      </c>
    </row>
    <row r="99" spans="1:5" ht="76.5">
      <c r="A99" t="s">
        <v>58</v>
      </c>
      <c r="E99" s="39" t="s">
        <v>8630</v>
      </c>
    </row>
    <row r="100" spans="1:16" ht="25.5">
      <c r="A100" t="s">
        <v>49</v>
      </c>
      <c s="34" t="s">
        <v>161</v>
      </c>
      <c s="34" t="s">
        <v>9275</v>
      </c>
      <c s="35" t="s">
        <v>5</v>
      </c>
      <c s="6" t="s">
        <v>9276</v>
      </c>
      <c s="36" t="s">
        <v>53</v>
      </c>
      <c s="37">
        <v>60</v>
      </c>
      <c s="36">
        <v>0</v>
      </c>
      <c s="36">
        <f>ROUND(G100*H100,6)</f>
      </c>
      <c r="L100" s="38">
        <v>0</v>
      </c>
      <c s="32">
        <f>ROUND(ROUND(L100,2)*ROUND(G100,3),2)</f>
      </c>
      <c s="36" t="s">
        <v>2862</v>
      </c>
      <c>
        <f>(M100*21)/100</f>
      </c>
      <c t="s">
        <v>27</v>
      </c>
    </row>
    <row r="101" spans="1:5" ht="25.5">
      <c r="A101" s="35" t="s">
        <v>55</v>
      </c>
      <c r="E101" s="39" t="s">
        <v>9277</v>
      </c>
    </row>
    <row r="102" spans="1:5" ht="12.75">
      <c r="A102" s="35" t="s">
        <v>56</v>
      </c>
      <c r="E102" s="40" t="s">
        <v>5</v>
      </c>
    </row>
    <row r="103" spans="1:5" ht="76.5">
      <c r="A103" t="s">
        <v>58</v>
      </c>
      <c r="E103" s="39" t="s">
        <v>8630</v>
      </c>
    </row>
    <row r="104" spans="1:13" ht="12.75">
      <c r="A104" t="s">
        <v>46</v>
      </c>
      <c r="C104" s="31" t="s">
        <v>8202</v>
      </c>
      <c r="E104" s="33" t="s">
        <v>8203</v>
      </c>
      <c r="J104" s="32">
        <f>0</f>
      </c>
      <c s="32">
        <f>0</f>
      </c>
      <c s="32">
        <f>0+L105</f>
      </c>
      <c s="32">
        <f>0+M105</f>
      </c>
    </row>
    <row r="105" spans="1:16" ht="12.75">
      <c r="A105" t="s">
        <v>49</v>
      </c>
      <c s="34" t="s">
        <v>165</v>
      </c>
      <c s="34" t="s">
        <v>8204</v>
      </c>
      <c s="35" t="s">
        <v>5</v>
      </c>
      <c s="6" t="s">
        <v>8205</v>
      </c>
      <c s="36" t="s">
        <v>53</v>
      </c>
      <c s="37">
        <v>1.635</v>
      </c>
      <c s="36">
        <v>0</v>
      </c>
      <c s="36">
        <f>ROUND(G105*H105,6)</f>
      </c>
      <c r="L105" s="38">
        <v>0</v>
      </c>
      <c s="32">
        <f>ROUND(ROUND(L105,2)*ROUND(G105,3),2)</f>
      </c>
      <c s="36" t="s">
        <v>2862</v>
      </c>
      <c>
        <f>(M105*21)/100</f>
      </c>
      <c t="s">
        <v>27</v>
      </c>
    </row>
    <row r="106" spans="1:5" ht="38.25">
      <c r="A106" s="35" t="s">
        <v>55</v>
      </c>
      <c r="E106" s="39" t="s">
        <v>8206</v>
      </c>
    </row>
    <row r="107" spans="1:5" ht="12.75">
      <c r="A107" s="35" t="s">
        <v>56</v>
      </c>
      <c r="E107" s="40" t="s">
        <v>5</v>
      </c>
    </row>
    <row r="108" spans="1:5" ht="76.5">
      <c r="A108" t="s">
        <v>58</v>
      </c>
      <c r="E108" s="39" t="s">
        <v>8207</v>
      </c>
    </row>
    <row r="109" spans="1:13" ht="12.75">
      <c r="A109" t="s">
        <v>3159</v>
      </c>
      <c r="C109" s="31" t="s">
        <v>9278</v>
      </c>
      <c r="E109" s="33" t="s">
        <v>9279</v>
      </c>
      <c r="J109" s="32">
        <f>0+J110+J127+J160+J165+J186+J239</f>
      </c>
      <c s="32">
        <f>0+K110+K127+K160+K165+K186+K239</f>
      </c>
      <c s="32">
        <f>0+L110+L127+L160+L165+L186+L239</f>
      </c>
      <c s="32">
        <f>0+M110+M127+M160+M165+M186+M239</f>
      </c>
    </row>
    <row r="110" spans="1:13" ht="12.75">
      <c r="A110" t="s">
        <v>46</v>
      </c>
      <c r="C110" s="31" t="s">
        <v>71</v>
      </c>
      <c r="E110" s="33" t="s">
        <v>72</v>
      </c>
      <c r="J110" s="32">
        <f>0</f>
      </c>
      <c s="32">
        <f>0</f>
      </c>
      <c s="32">
        <f>0+L111+L115+L119+L123</f>
      </c>
      <c s="32">
        <f>0+M111+M115+M119+M123</f>
      </c>
    </row>
    <row r="111" spans="1:16" ht="25.5">
      <c r="A111" t="s">
        <v>49</v>
      </c>
      <c s="34" t="s">
        <v>26</v>
      </c>
      <c s="34" t="s">
        <v>3162</v>
      </c>
      <c s="35" t="s">
        <v>5</v>
      </c>
      <c s="6" t="s">
        <v>3327</v>
      </c>
      <c s="36" t="s">
        <v>75</v>
      </c>
      <c s="37">
        <v>4.063</v>
      </c>
      <c s="36">
        <v>0</v>
      </c>
      <c s="36">
        <f>ROUND(G111*H111,6)</f>
      </c>
      <c r="L111" s="38">
        <v>0</v>
      </c>
      <c s="32">
        <f>ROUND(ROUND(L111,2)*ROUND(G111,3),2)</f>
      </c>
      <c s="36" t="s">
        <v>2862</v>
      </c>
      <c>
        <f>(M111*21)/100</f>
      </c>
      <c t="s">
        <v>27</v>
      </c>
    </row>
    <row r="112" spans="1:5" ht="25.5">
      <c r="A112" s="35" t="s">
        <v>55</v>
      </c>
      <c r="E112" s="39" t="s">
        <v>3328</v>
      </c>
    </row>
    <row r="113" spans="1:5" ht="127.5">
      <c r="A113" s="35" t="s">
        <v>56</v>
      </c>
      <c r="E113" s="42" t="s">
        <v>9280</v>
      </c>
    </row>
    <row r="114" spans="1:5" ht="25.5">
      <c r="A114" t="s">
        <v>58</v>
      </c>
      <c r="E114" s="39" t="s">
        <v>3165</v>
      </c>
    </row>
    <row r="115" spans="1:16" ht="25.5">
      <c r="A115" t="s">
        <v>49</v>
      </c>
      <c s="34" t="s">
        <v>87</v>
      </c>
      <c s="34" t="s">
        <v>2927</v>
      </c>
      <c s="35" t="s">
        <v>5</v>
      </c>
      <c s="6" t="s">
        <v>2928</v>
      </c>
      <c s="36" t="s">
        <v>75</v>
      </c>
      <c s="37">
        <v>71.673</v>
      </c>
      <c s="36">
        <v>0</v>
      </c>
      <c s="36">
        <f>ROUND(G115*H115,6)</f>
      </c>
      <c r="L115" s="38">
        <v>0</v>
      </c>
      <c s="32">
        <f>ROUND(ROUND(L115,2)*ROUND(G115,3),2)</f>
      </c>
      <c s="36" t="s">
        <v>2862</v>
      </c>
      <c>
        <f>(M115*21)/100</f>
      </c>
      <c t="s">
        <v>27</v>
      </c>
    </row>
    <row r="116" spans="1:5" ht="38.25">
      <c r="A116" s="35" t="s">
        <v>55</v>
      </c>
      <c r="E116" s="39" t="s">
        <v>2929</v>
      </c>
    </row>
    <row r="117" spans="1:5" ht="38.25">
      <c r="A117" s="35" t="s">
        <v>56</v>
      </c>
      <c r="E117" s="40" t="s">
        <v>9281</v>
      </c>
    </row>
    <row r="118" spans="1:5" ht="63.75">
      <c r="A118" t="s">
        <v>58</v>
      </c>
      <c r="E118" s="39" t="s">
        <v>2931</v>
      </c>
    </row>
    <row r="119" spans="1:16" ht="25.5">
      <c r="A119" t="s">
        <v>49</v>
      </c>
      <c s="34" t="s">
        <v>92</v>
      </c>
      <c s="34" t="s">
        <v>2932</v>
      </c>
      <c s="35" t="s">
        <v>5</v>
      </c>
      <c s="6" t="s">
        <v>2933</v>
      </c>
      <c s="36" t="s">
        <v>75</v>
      </c>
      <c s="37">
        <v>2817.178</v>
      </c>
      <c s="36">
        <v>0</v>
      </c>
      <c s="36">
        <f>ROUND(G119*H119,6)</f>
      </c>
      <c r="L119" s="38">
        <v>0</v>
      </c>
      <c s="32">
        <f>ROUND(ROUND(L119,2)*ROUND(G119,3),2)</f>
      </c>
      <c s="36" t="s">
        <v>2862</v>
      </c>
      <c>
        <f>(M119*21)/100</f>
      </c>
      <c t="s">
        <v>27</v>
      </c>
    </row>
    <row r="120" spans="1:5" ht="51">
      <c r="A120" s="35" t="s">
        <v>55</v>
      </c>
      <c r="E120" s="39" t="s">
        <v>2934</v>
      </c>
    </row>
    <row r="121" spans="1:5" ht="63.75">
      <c r="A121" s="35" t="s">
        <v>56</v>
      </c>
      <c r="E121" s="42" t="s">
        <v>9282</v>
      </c>
    </row>
    <row r="122" spans="1:5" ht="63.75">
      <c r="A122" t="s">
        <v>58</v>
      </c>
      <c r="E122" s="39" t="s">
        <v>2931</v>
      </c>
    </row>
    <row r="123" spans="1:16" ht="12.75">
      <c r="A123" t="s">
        <v>49</v>
      </c>
      <c s="34" t="s">
        <v>104</v>
      </c>
      <c s="34" t="s">
        <v>2936</v>
      </c>
      <c s="35" t="s">
        <v>5</v>
      </c>
      <c s="6" t="s">
        <v>2937</v>
      </c>
      <c s="36" t="s">
        <v>75</v>
      </c>
      <c s="37">
        <v>37.868</v>
      </c>
      <c s="36">
        <v>0</v>
      </c>
      <c s="36">
        <f>ROUND(G123*H123,6)</f>
      </c>
      <c r="L123" s="38">
        <v>0</v>
      </c>
      <c s="32">
        <f>ROUND(ROUND(L123,2)*ROUND(G123,3),2)</f>
      </c>
      <c s="36" t="s">
        <v>2862</v>
      </c>
      <c>
        <f>(M123*21)/100</f>
      </c>
      <c t="s">
        <v>27</v>
      </c>
    </row>
    <row r="124" spans="1:5" ht="25.5">
      <c r="A124" s="35" t="s">
        <v>55</v>
      </c>
      <c r="E124" s="39" t="s">
        <v>2938</v>
      </c>
    </row>
    <row r="125" spans="1:5" ht="38.25">
      <c r="A125" s="35" t="s">
        <v>56</v>
      </c>
      <c r="E125" s="40" t="s">
        <v>9283</v>
      </c>
    </row>
    <row r="126" spans="1:5" ht="153">
      <c r="A126" t="s">
        <v>58</v>
      </c>
      <c r="E126" s="39" t="s">
        <v>2940</v>
      </c>
    </row>
    <row r="127" spans="1:13" ht="12.75">
      <c r="A127" t="s">
        <v>46</v>
      </c>
      <c r="C127" s="31" t="s">
        <v>27</v>
      </c>
      <c r="E127" s="33" t="s">
        <v>2959</v>
      </c>
      <c r="J127" s="32">
        <f>0</f>
      </c>
      <c s="32">
        <f>0</f>
      </c>
      <c s="32">
        <f>0+L128+L132+L136+L140+L144+L148+L152+L156</f>
      </c>
      <c s="32">
        <f>0+M128+M132+M136+M140+M144+M148+M152+M156</f>
      </c>
    </row>
    <row r="128" spans="1:16" ht="12.75">
      <c r="A128" t="s">
        <v>49</v>
      </c>
      <c s="34" t="s">
        <v>108</v>
      </c>
      <c s="34" t="s">
        <v>3333</v>
      </c>
      <c s="35" t="s">
        <v>5</v>
      </c>
      <c s="6" t="s">
        <v>3334</v>
      </c>
      <c s="36" t="s">
        <v>75</v>
      </c>
      <c s="37">
        <v>2.031</v>
      </c>
      <c s="36">
        <v>2.16</v>
      </c>
      <c s="36">
        <f>ROUND(G128*H128,6)</f>
      </c>
      <c r="L128" s="38">
        <v>0</v>
      </c>
      <c s="32">
        <f>ROUND(ROUND(L128,2)*ROUND(G128,3),2)</f>
      </c>
      <c s="36" t="s">
        <v>529</v>
      </c>
      <c>
        <f>(M128*21)/100</f>
      </c>
      <c t="s">
        <v>27</v>
      </c>
    </row>
    <row r="129" spans="1:5" ht="12.75">
      <c r="A129" s="35" t="s">
        <v>55</v>
      </c>
      <c r="E129" s="39" t="s">
        <v>3335</v>
      </c>
    </row>
    <row r="130" spans="1:5" ht="127.5">
      <c r="A130" s="35" t="s">
        <v>56</v>
      </c>
      <c r="E130" s="42" t="s">
        <v>9284</v>
      </c>
    </row>
    <row r="131" spans="1:5" ht="25.5">
      <c r="A131" t="s">
        <v>58</v>
      </c>
      <c r="E131" s="39" t="s">
        <v>3337</v>
      </c>
    </row>
    <row r="132" spans="1:16" ht="12.75">
      <c r="A132" t="s">
        <v>49</v>
      </c>
      <c s="34" t="s">
        <v>112</v>
      </c>
      <c s="34" t="s">
        <v>3176</v>
      </c>
      <c s="35" t="s">
        <v>5</v>
      </c>
      <c s="6" t="s">
        <v>3177</v>
      </c>
      <c s="36" t="s">
        <v>95</v>
      </c>
      <c s="37">
        <v>108.5</v>
      </c>
      <c s="36">
        <v>0.00011</v>
      </c>
      <c s="36">
        <f>ROUND(G132*H132,6)</f>
      </c>
      <c r="L132" s="38">
        <v>0</v>
      </c>
      <c s="32">
        <f>ROUND(ROUND(L132,2)*ROUND(G132,3),2)</f>
      </c>
      <c s="36" t="s">
        <v>2862</v>
      </c>
      <c>
        <f>(M132*21)/100</f>
      </c>
      <c t="s">
        <v>27</v>
      </c>
    </row>
    <row r="133" spans="1:5" ht="25.5">
      <c r="A133" s="35" t="s">
        <v>55</v>
      </c>
      <c r="E133" s="39" t="s">
        <v>3178</v>
      </c>
    </row>
    <row r="134" spans="1:5" ht="38.25">
      <c r="A134" s="35" t="s">
        <v>56</v>
      </c>
      <c r="E134" s="42" t="s">
        <v>9285</v>
      </c>
    </row>
    <row r="135" spans="1:5" ht="12.75">
      <c r="A135" t="s">
        <v>58</v>
      </c>
      <c r="E135" s="39" t="s">
        <v>5</v>
      </c>
    </row>
    <row r="136" spans="1:16" ht="12.75">
      <c r="A136" t="s">
        <v>49</v>
      </c>
      <c s="34" t="s">
        <v>116</v>
      </c>
      <c s="34" t="s">
        <v>3180</v>
      </c>
      <c s="35" t="s">
        <v>5</v>
      </c>
      <c s="6" t="s">
        <v>3181</v>
      </c>
      <c s="36" t="s">
        <v>95</v>
      </c>
      <c s="37">
        <v>108.5</v>
      </c>
      <c s="36">
        <v>0.00012</v>
      </c>
      <c s="36">
        <f>ROUND(G136*H136,6)</f>
      </c>
      <c r="L136" s="38">
        <v>0</v>
      </c>
      <c s="32">
        <f>ROUND(ROUND(L136,2)*ROUND(G136,3),2)</f>
      </c>
      <c s="36" t="s">
        <v>2862</v>
      </c>
      <c>
        <f>(M136*21)/100</f>
      </c>
      <c t="s">
        <v>27</v>
      </c>
    </row>
    <row r="137" spans="1:5" ht="25.5">
      <c r="A137" s="35" t="s">
        <v>55</v>
      </c>
      <c r="E137" s="39" t="s">
        <v>3182</v>
      </c>
    </row>
    <row r="138" spans="1:5" ht="38.25">
      <c r="A138" s="35" t="s">
        <v>56</v>
      </c>
      <c r="E138" s="42" t="s">
        <v>9286</v>
      </c>
    </row>
    <row r="139" spans="1:5" ht="12.75">
      <c r="A139" t="s">
        <v>58</v>
      </c>
      <c r="E139" s="39" t="s">
        <v>5</v>
      </c>
    </row>
    <row r="140" spans="1:16" ht="25.5">
      <c r="A140" t="s">
        <v>49</v>
      </c>
      <c s="34" t="s">
        <v>120</v>
      </c>
      <c s="34" t="s">
        <v>3183</v>
      </c>
      <c s="35" t="s">
        <v>5</v>
      </c>
      <c s="6" t="s">
        <v>3184</v>
      </c>
      <c s="36" t="s">
        <v>95</v>
      </c>
      <c s="37">
        <v>217</v>
      </c>
      <c s="36">
        <v>0</v>
      </c>
      <c s="36">
        <f>ROUND(G140*H140,6)</f>
      </c>
      <c r="L140" s="38">
        <v>0</v>
      </c>
      <c s="32">
        <f>ROUND(ROUND(L140,2)*ROUND(G140,3),2)</f>
      </c>
      <c s="36" t="s">
        <v>2862</v>
      </c>
      <c>
        <f>(M140*21)/100</f>
      </c>
      <c t="s">
        <v>27</v>
      </c>
    </row>
    <row r="141" spans="1:5" ht="25.5">
      <c r="A141" s="35" t="s">
        <v>55</v>
      </c>
      <c r="E141" s="39" t="s">
        <v>3185</v>
      </c>
    </row>
    <row r="142" spans="1:5" ht="25.5">
      <c r="A142" s="35" t="s">
        <v>56</v>
      </c>
      <c r="E142" s="40" t="s">
        <v>9287</v>
      </c>
    </row>
    <row r="143" spans="1:5" ht="89.25">
      <c r="A143" t="s">
        <v>58</v>
      </c>
      <c r="E143" s="39" t="s">
        <v>3187</v>
      </c>
    </row>
    <row r="144" spans="1:16" ht="12.75">
      <c r="A144" t="s">
        <v>49</v>
      </c>
      <c s="34" t="s">
        <v>126</v>
      </c>
      <c s="34" t="s">
        <v>3188</v>
      </c>
      <c s="35" t="s">
        <v>5</v>
      </c>
      <c s="6" t="s">
        <v>3189</v>
      </c>
      <c s="36" t="s">
        <v>53</v>
      </c>
      <c s="37">
        <v>0.304</v>
      </c>
      <c s="36">
        <v>1.1102</v>
      </c>
      <c s="36">
        <f>ROUND(G144*H144,6)</f>
      </c>
      <c r="L144" s="38">
        <v>0</v>
      </c>
      <c s="32">
        <f>ROUND(ROUND(L144,2)*ROUND(G144,3),2)</f>
      </c>
      <c s="36" t="s">
        <v>2862</v>
      </c>
      <c>
        <f>(M144*21)/100</f>
      </c>
      <c t="s">
        <v>27</v>
      </c>
    </row>
    <row r="145" spans="1:5" ht="12.75">
      <c r="A145" s="35" t="s">
        <v>55</v>
      </c>
      <c r="E145" s="39" t="s">
        <v>3190</v>
      </c>
    </row>
    <row r="146" spans="1:5" ht="25.5">
      <c r="A146" s="35" t="s">
        <v>56</v>
      </c>
      <c r="E146" s="42" t="s">
        <v>9288</v>
      </c>
    </row>
    <row r="147" spans="1:5" ht="51">
      <c r="A147" t="s">
        <v>58</v>
      </c>
      <c r="E147" s="39" t="s">
        <v>3192</v>
      </c>
    </row>
    <row r="148" spans="1:16" ht="12.75">
      <c r="A148" t="s">
        <v>49</v>
      </c>
      <c s="34" t="s">
        <v>130</v>
      </c>
      <c s="34" t="s">
        <v>3193</v>
      </c>
      <c s="35" t="s">
        <v>5</v>
      </c>
      <c s="6" t="s">
        <v>3194</v>
      </c>
      <c s="36" t="s">
        <v>53</v>
      </c>
      <c s="37">
        <v>3.088</v>
      </c>
      <c s="36">
        <v>1.11381</v>
      </c>
      <c s="36">
        <f>ROUND(G148*H148,6)</f>
      </c>
      <c r="L148" s="38">
        <v>0</v>
      </c>
      <c s="32">
        <f>ROUND(ROUND(L148,2)*ROUND(G148,3),2)</f>
      </c>
      <c s="36" t="s">
        <v>2862</v>
      </c>
      <c>
        <f>(M148*21)/100</f>
      </c>
      <c t="s">
        <v>27</v>
      </c>
    </row>
    <row r="149" spans="1:5" ht="12.75">
      <c r="A149" s="35" t="s">
        <v>55</v>
      </c>
      <c r="E149" s="39" t="s">
        <v>3195</v>
      </c>
    </row>
    <row r="150" spans="1:5" ht="25.5">
      <c r="A150" s="35" t="s">
        <v>56</v>
      </c>
      <c r="E150" s="42" t="s">
        <v>9289</v>
      </c>
    </row>
    <row r="151" spans="1:5" ht="51">
      <c r="A151" t="s">
        <v>58</v>
      </c>
      <c r="E151" s="39" t="s">
        <v>3192</v>
      </c>
    </row>
    <row r="152" spans="1:16" ht="12.75">
      <c r="A152" t="s">
        <v>49</v>
      </c>
      <c s="34" t="s">
        <v>134</v>
      </c>
      <c s="34" t="s">
        <v>3197</v>
      </c>
      <c s="35" t="s">
        <v>5</v>
      </c>
      <c s="6" t="s">
        <v>3198</v>
      </c>
      <c s="36" t="s">
        <v>53</v>
      </c>
      <c s="37">
        <v>0.034</v>
      </c>
      <c s="36">
        <v>1.11332</v>
      </c>
      <c s="36">
        <f>ROUND(G152*H152,6)</f>
      </c>
      <c r="L152" s="38">
        <v>0</v>
      </c>
      <c s="32">
        <f>ROUND(ROUND(L152,2)*ROUND(G152,3),2)</f>
      </c>
      <c s="36" t="s">
        <v>529</v>
      </c>
      <c>
        <f>(M152*21)/100</f>
      </c>
      <c t="s">
        <v>27</v>
      </c>
    </row>
    <row r="153" spans="1:5" ht="12.75">
      <c r="A153" s="35" t="s">
        <v>55</v>
      </c>
      <c r="E153" s="39" t="s">
        <v>3199</v>
      </c>
    </row>
    <row r="154" spans="1:5" ht="25.5">
      <c r="A154" s="35" t="s">
        <v>56</v>
      </c>
      <c r="E154" s="42" t="s">
        <v>9290</v>
      </c>
    </row>
    <row r="155" spans="1:5" ht="12.75">
      <c r="A155" t="s">
        <v>58</v>
      </c>
      <c r="E155" s="39" t="s">
        <v>5</v>
      </c>
    </row>
    <row r="156" spans="1:16" ht="12.75">
      <c r="A156" t="s">
        <v>49</v>
      </c>
      <c s="34" t="s">
        <v>142</v>
      </c>
      <c s="34" t="s">
        <v>3219</v>
      </c>
      <c s="35" t="s">
        <v>5</v>
      </c>
      <c s="6" t="s">
        <v>3220</v>
      </c>
      <c s="36" t="s">
        <v>75</v>
      </c>
      <c s="37">
        <v>87.893</v>
      </c>
      <c s="36">
        <v>2.429</v>
      </c>
      <c s="36">
        <f>ROUND(G156*H156,6)</f>
      </c>
      <c r="L156" s="38">
        <v>0</v>
      </c>
      <c s="32">
        <f>ROUND(ROUND(L156,2)*ROUND(G156,3),2)</f>
      </c>
      <c s="36" t="s">
        <v>529</v>
      </c>
      <c>
        <f>(M156*21)/100</f>
      </c>
      <c t="s">
        <v>27</v>
      </c>
    </row>
    <row r="157" spans="1:5" ht="12.75">
      <c r="A157" s="35" t="s">
        <v>55</v>
      </c>
      <c r="E157" s="39" t="s">
        <v>3221</v>
      </c>
    </row>
    <row r="158" spans="1:5" ht="63.75">
      <c r="A158" s="35" t="s">
        <v>56</v>
      </c>
      <c r="E158" s="40" t="s">
        <v>9291</v>
      </c>
    </row>
    <row r="159" spans="1:5" ht="12.75">
      <c r="A159" t="s">
        <v>58</v>
      </c>
      <c r="E159" s="39" t="s">
        <v>5</v>
      </c>
    </row>
    <row r="160" spans="1:13" ht="12.75">
      <c r="A160" t="s">
        <v>46</v>
      </c>
      <c r="C160" s="31" t="s">
        <v>87</v>
      </c>
      <c r="E160" s="33" t="s">
        <v>453</v>
      </c>
      <c r="J160" s="32">
        <f>0</f>
      </c>
      <c s="32">
        <f>0</f>
      </c>
      <c s="32">
        <f>0+L161</f>
      </c>
      <c s="32">
        <f>0+M161</f>
      </c>
    </row>
    <row r="161" spans="1:16" ht="12.75">
      <c r="A161" t="s">
        <v>49</v>
      </c>
      <c s="34" t="s">
        <v>138</v>
      </c>
      <c s="34" t="s">
        <v>3232</v>
      </c>
      <c s="35" t="s">
        <v>5</v>
      </c>
      <c s="6" t="s">
        <v>3233</v>
      </c>
      <c s="36" t="s">
        <v>469</v>
      </c>
      <c s="37">
        <v>5.6</v>
      </c>
      <c s="36">
        <v>0.0072</v>
      </c>
      <c s="36">
        <f>ROUND(G161*H161,6)</f>
      </c>
      <c r="L161" s="38">
        <v>0</v>
      </c>
      <c s="32">
        <f>ROUND(ROUND(L161,2)*ROUND(G161,3),2)</f>
      </c>
      <c s="36" t="s">
        <v>529</v>
      </c>
      <c>
        <f>(M161*21)/100</f>
      </c>
      <c t="s">
        <v>27</v>
      </c>
    </row>
    <row r="162" spans="1:5" ht="12.75">
      <c r="A162" s="35" t="s">
        <v>55</v>
      </c>
      <c r="E162" s="39" t="s">
        <v>3233</v>
      </c>
    </row>
    <row r="163" spans="1:5" ht="25.5">
      <c r="A163" s="35" t="s">
        <v>56</v>
      </c>
      <c r="E163" s="40" t="s">
        <v>9292</v>
      </c>
    </row>
    <row r="164" spans="1:5" ht="12.75">
      <c r="A164" t="s">
        <v>58</v>
      </c>
      <c r="E164" s="39" t="s">
        <v>5</v>
      </c>
    </row>
    <row r="165" spans="1:13" ht="12.75">
      <c r="A165" t="s">
        <v>46</v>
      </c>
      <c r="C165" s="31" t="s">
        <v>3066</v>
      </c>
      <c r="E165" s="33" t="s">
        <v>3067</v>
      </c>
      <c r="J165" s="32">
        <f>0</f>
      </c>
      <c s="32">
        <f>0</f>
      </c>
      <c s="32">
        <f>0+L166+L170+L174+L178+L182</f>
      </c>
      <c s="32">
        <f>0+M166+M170+M174+M178+M182</f>
      </c>
    </row>
    <row r="166" spans="1:16" ht="12.75">
      <c r="A166" t="s">
        <v>49</v>
      </c>
      <c s="34" t="s">
        <v>71</v>
      </c>
      <c s="34" t="s">
        <v>3244</v>
      </c>
      <c s="35" t="s">
        <v>5</v>
      </c>
      <c s="6" t="s">
        <v>3245</v>
      </c>
      <c s="36" t="s">
        <v>53</v>
      </c>
      <c s="37">
        <v>0.018</v>
      </c>
      <c s="36">
        <v>1</v>
      </c>
      <c s="36">
        <f>ROUND(G166*H166,6)</f>
      </c>
      <c r="L166" s="38">
        <v>0</v>
      </c>
      <c s="32">
        <f>ROUND(ROUND(L166,2)*ROUND(G166,3),2)</f>
      </c>
      <c s="36" t="s">
        <v>2862</v>
      </c>
      <c>
        <f>(M166*21)/100</f>
      </c>
      <c t="s">
        <v>27</v>
      </c>
    </row>
    <row r="167" spans="1:5" ht="12.75">
      <c r="A167" s="35" t="s">
        <v>55</v>
      </c>
      <c r="E167" s="39" t="s">
        <v>3245</v>
      </c>
    </row>
    <row r="168" spans="1:5" ht="12.75">
      <c r="A168" s="35" t="s">
        <v>56</v>
      </c>
      <c r="E168" s="40" t="s">
        <v>9293</v>
      </c>
    </row>
    <row r="169" spans="1:5" ht="12.75">
      <c r="A169" t="s">
        <v>58</v>
      </c>
      <c r="E169" s="39" t="s">
        <v>5</v>
      </c>
    </row>
    <row r="170" spans="1:16" ht="12.75">
      <c r="A170" t="s">
        <v>49</v>
      </c>
      <c s="34" t="s">
        <v>27</v>
      </c>
      <c s="34" t="s">
        <v>3247</v>
      </c>
      <c s="35" t="s">
        <v>5</v>
      </c>
      <c s="6" t="s">
        <v>3347</v>
      </c>
      <c s="36" t="s">
        <v>53</v>
      </c>
      <c s="37">
        <v>0.114</v>
      </c>
      <c s="36">
        <v>1</v>
      </c>
      <c s="36">
        <f>ROUND(G170*H170,6)</f>
      </c>
      <c r="L170" s="38">
        <v>0</v>
      </c>
      <c s="32">
        <f>ROUND(ROUND(L170,2)*ROUND(G170,3),2)</f>
      </c>
      <c s="36" t="s">
        <v>2862</v>
      </c>
      <c>
        <f>(M170*21)/100</f>
      </c>
      <c t="s">
        <v>27</v>
      </c>
    </row>
    <row r="171" spans="1:5" ht="12.75">
      <c r="A171" s="35" t="s">
        <v>55</v>
      </c>
      <c r="E171" s="39" t="s">
        <v>3347</v>
      </c>
    </row>
    <row r="172" spans="1:5" ht="12.75">
      <c r="A172" s="35" t="s">
        <v>56</v>
      </c>
      <c r="E172" s="40" t="s">
        <v>9294</v>
      </c>
    </row>
    <row r="173" spans="1:5" ht="12.75">
      <c r="A173" t="s">
        <v>58</v>
      </c>
      <c r="E173" s="39" t="s">
        <v>5</v>
      </c>
    </row>
    <row r="174" spans="1:16" ht="12.75">
      <c r="A174" t="s">
        <v>49</v>
      </c>
      <c s="34" t="s">
        <v>146</v>
      </c>
      <c s="34" t="s">
        <v>3250</v>
      </c>
      <c s="35" t="s">
        <v>5</v>
      </c>
      <c s="6" t="s">
        <v>3251</v>
      </c>
      <c s="36" t="s">
        <v>469</v>
      </c>
      <c s="37">
        <v>51.784</v>
      </c>
      <c s="36">
        <v>0</v>
      </c>
      <c s="36">
        <f>ROUND(G174*H174,6)</f>
      </c>
      <c r="L174" s="38">
        <v>0</v>
      </c>
      <c s="32">
        <f>ROUND(ROUND(L174,2)*ROUND(G174,3),2)</f>
      </c>
      <c s="36" t="s">
        <v>2862</v>
      </c>
      <c>
        <f>(M174*21)/100</f>
      </c>
      <c t="s">
        <v>27</v>
      </c>
    </row>
    <row r="175" spans="1:5" ht="25.5">
      <c r="A175" s="35" t="s">
        <v>55</v>
      </c>
      <c r="E175" s="39" t="s">
        <v>3252</v>
      </c>
    </row>
    <row r="176" spans="1:5" ht="127.5">
      <c r="A176" s="35" t="s">
        <v>56</v>
      </c>
      <c r="E176" s="42" t="s">
        <v>9295</v>
      </c>
    </row>
    <row r="177" spans="1:5" ht="25.5">
      <c r="A177" t="s">
        <v>58</v>
      </c>
      <c r="E177" s="39" t="s">
        <v>3253</v>
      </c>
    </row>
    <row r="178" spans="1:16" ht="12.75">
      <c r="A178" t="s">
        <v>49</v>
      </c>
      <c s="34" t="s">
        <v>150</v>
      </c>
      <c s="34" t="s">
        <v>3254</v>
      </c>
      <c s="35" t="s">
        <v>5</v>
      </c>
      <c s="6" t="s">
        <v>3255</v>
      </c>
      <c s="36" t="s">
        <v>469</v>
      </c>
      <c s="37">
        <v>103.568</v>
      </c>
      <c s="36">
        <v>0</v>
      </c>
      <c s="36">
        <f>ROUND(G178*H178,6)</f>
      </c>
      <c r="L178" s="38">
        <v>0</v>
      </c>
      <c s="32">
        <f>ROUND(ROUND(L178,2)*ROUND(G178,3),2)</f>
      </c>
      <c s="36" t="s">
        <v>2862</v>
      </c>
      <c>
        <f>(M178*21)/100</f>
      </c>
      <c t="s">
        <v>27</v>
      </c>
    </row>
    <row r="179" spans="1:5" ht="25.5">
      <c r="A179" s="35" t="s">
        <v>55</v>
      </c>
      <c r="E179" s="39" t="s">
        <v>3256</v>
      </c>
    </row>
    <row r="180" spans="1:5" ht="12.75">
      <c r="A180" s="35" t="s">
        <v>56</v>
      </c>
      <c r="E180" s="40" t="s">
        <v>9296</v>
      </c>
    </row>
    <row r="181" spans="1:5" ht="25.5">
      <c r="A181" t="s">
        <v>58</v>
      </c>
      <c r="E181" s="39" t="s">
        <v>3253</v>
      </c>
    </row>
    <row r="182" spans="1:16" ht="25.5">
      <c r="A182" t="s">
        <v>49</v>
      </c>
      <c s="34" t="s">
        <v>205</v>
      </c>
      <c s="34" t="s">
        <v>3258</v>
      </c>
      <c s="35" t="s">
        <v>5</v>
      </c>
      <c s="6" t="s">
        <v>3259</v>
      </c>
      <c s="36" t="s">
        <v>53</v>
      </c>
      <c s="37">
        <v>0.132</v>
      </c>
      <c s="36">
        <v>0</v>
      </c>
      <c s="36">
        <f>ROUND(G182*H182,6)</f>
      </c>
      <c r="L182" s="38">
        <v>0</v>
      </c>
      <c s="32">
        <f>ROUND(ROUND(L182,2)*ROUND(G182,3),2)</f>
      </c>
      <c s="36" t="s">
        <v>2862</v>
      </c>
      <c>
        <f>(M182*21)/100</f>
      </c>
      <c t="s">
        <v>27</v>
      </c>
    </row>
    <row r="183" spans="1:5" ht="38.25">
      <c r="A183" s="35" t="s">
        <v>55</v>
      </c>
      <c r="E183" s="39" t="s">
        <v>3260</v>
      </c>
    </row>
    <row r="184" spans="1:5" ht="12.75">
      <c r="A184" s="35" t="s">
        <v>56</v>
      </c>
      <c r="E184" s="40" t="s">
        <v>5</v>
      </c>
    </row>
    <row r="185" spans="1:5" ht="114.75">
      <c r="A185" t="s">
        <v>58</v>
      </c>
      <c r="E185" s="39" t="s">
        <v>3261</v>
      </c>
    </row>
    <row r="186" spans="1:13" ht="12.75">
      <c r="A186" t="s">
        <v>46</v>
      </c>
      <c r="C186" s="31" t="s">
        <v>108</v>
      </c>
      <c r="E186" s="33" t="s">
        <v>3134</v>
      </c>
      <c r="J186" s="32">
        <f>0</f>
      </c>
      <c s="32">
        <f>0</f>
      </c>
      <c s="32">
        <f>0+L187+L191+L195+L199+L203+L207+L211+L215+L219+L223+L227+L231+L235</f>
      </c>
      <c s="32">
        <f>0+M187+M191+M195+M199+M203+M207+M211+M215+M219+M223+M227+M231+M235</f>
      </c>
    </row>
    <row r="187" spans="1:16" ht="25.5">
      <c r="A187" t="s">
        <v>49</v>
      </c>
      <c s="34" t="s">
        <v>153</v>
      </c>
      <c s="34" t="s">
        <v>3262</v>
      </c>
      <c s="35" t="s">
        <v>5</v>
      </c>
      <c s="6" t="s">
        <v>3263</v>
      </c>
      <c s="36" t="s">
        <v>95</v>
      </c>
      <c s="37">
        <v>93.1</v>
      </c>
      <c s="36">
        <v>0.0426</v>
      </c>
      <c s="36">
        <f>ROUND(G187*H187,6)</f>
      </c>
      <c r="L187" s="38">
        <v>0</v>
      </c>
      <c s="32">
        <f>ROUND(ROUND(L187,2)*ROUND(G187,3),2)</f>
      </c>
      <c s="36" t="s">
        <v>529</v>
      </c>
      <c>
        <f>(M187*21)/100</f>
      </c>
      <c t="s">
        <v>27</v>
      </c>
    </row>
    <row r="188" spans="1:5" ht="51">
      <c r="A188" s="35" t="s">
        <v>55</v>
      </c>
      <c r="E188" s="39" t="s">
        <v>3264</v>
      </c>
    </row>
    <row r="189" spans="1:5" ht="12.75">
      <c r="A189" s="35" t="s">
        <v>56</v>
      </c>
      <c r="E189" s="40" t="s">
        <v>9297</v>
      </c>
    </row>
    <row r="190" spans="1:5" ht="12.75">
      <c r="A190" t="s">
        <v>58</v>
      </c>
      <c r="E190" s="39" t="s">
        <v>5</v>
      </c>
    </row>
    <row r="191" spans="1:16" ht="25.5">
      <c r="A191" t="s">
        <v>49</v>
      </c>
      <c s="34" t="s">
        <v>157</v>
      </c>
      <c s="34" t="s">
        <v>3266</v>
      </c>
      <c s="35" t="s">
        <v>5</v>
      </c>
      <c s="6" t="s">
        <v>3267</v>
      </c>
      <c s="36" t="s">
        <v>95</v>
      </c>
      <c s="37">
        <v>11.9</v>
      </c>
      <c s="36">
        <v>0.017</v>
      </c>
      <c s="36">
        <f>ROUND(G191*H191,6)</f>
      </c>
      <c r="L191" s="38">
        <v>0</v>
      </c>
      <c s="32">
        <f>ROUND(ROUND(L191,2)*ROUND(G191,3),2)</f>
      </c>
      <c s="36" t="s">
        <v>529</v>
      </c>
      <c>
        <f>(M191*21)/100</f>
      </c>
      <c t="s">
        <v>27</v>
      </c>
    </row>
    <row r="192" spans="1:5" ht="51">
      <c r="A192" s="35" t="s">
        <v>55</v>
      </c>
      <c r="E192" s="39" t="s">
        <v>3264</v>
      </c>
    </row>
    <row r="193" spans="1:5" ht="12.75">
      <c r="A193" s="35" t="s">
        <v>56</v>
      </c>
      <c r="E193" s="40" t="s">
        <v>9298</v>
      </c>
    </row>
    <row r="194" spans="1:5" ht="12.75">
      <c r="A194" t="s">
        <v>58</v>
      </c>
      <c r="E194" s="39" t="s">
        <v>5</v>
      </c>
    </row>
    <row r="195" spans="1:16" ht="12.75">
      <c r="A195" t="s">
        <v>49</v>
      </c>
      <c s="34" t="s">
        <v>161</v>
      </c>
      <c s="34" t="s">
        <v>3269</v>
      </c>
      <c s="35" t="s">
        <v>5</v>
      </c>
      <c s="6" t="s">
        <v>3270</v>
      </c>
      <c s="36" t="s">
        <v>469</v>
      </c>
      <c s="37">
        <v>2.928</v>
      </c>
      <c s="36">
        <v>0.276</v>
      </c>
      <c s="36">
        <f>ROUND(G195*H195,6)</f>
      </c>
      <c r="L195" s="38">
        <v>0</v>
      </c>
      <c s="32">
        <f>ROUND(ROUND(L195,2)*ROUND(G195,3),2)</f>
      </c>
      <c s="36" t="s">
        <v>2862</v>
      </c>
      <c>
        <f>(M195*21)/100</f>
      </c>
      <c t="s">
        <v>27</v>
      </c>
    </row>
    <row r="196" spans="1:5" ht="12.75">
      <c r="A196" s="35" t="s">
        <v>55</v>
      </c>
      <c r="E196" s="39" t="s">
        <v>3271</v>
      </c>
    </row>
    <row r="197" spans="1:5" ht="51">
      <c r="A197" s="35" t="s">
        <v>56</v>
      </c>
      <c r="E197" s="40" t="s">
        <v>9299</v>
      </c>
    </row>
    <row r="198" spans="1:5" ht="12.75">
      <c r="A198" t="s">
        <v>58</v>
      </c>
      <c r="E198" s="39" t="s">
        <v>5</v>
      </c>
    </row>
    <row r="199" spans="1:16" ht="12.75">
      <c r="A199" t="s">
        <v>49</v>
      </c>
      <c s="34" t="s">
        <v>165</v>
      </c>
      <c s="34" t="s">
        <v>3273</v>
      </c>
      <c s="35" t="s">
        <v>5</v>
      </c>
      <c s="6" t="s">
        <v>3274</v>
      </c>
      <c s="36" t="s">
        <v>469</v>
      </c>
      <c s="37">
        <v>54.779</v>
      </c>
      <c s="36">
        <v>0.276</v>
      </c>
      <c s="36">
        <f>ROUND(G199*H199,6)</f>
      </c>
      <c r="L199" s="38">
        <v>0</v>
      </c>
      <c s="32">
        <f>ROUND(ROUND(L199,2)*ROUND(G199,3),2)</f>
      </c>
      <c s="36" t="s">
        <v>2862</v>
      </c>
      <c>
        <f>(M199*21)/100</f>
      </c>
      <c t="s">
        <v>27</v>
      </c>
    </row>
    <row r="200" spans="1:5" ht="12.75">
      <c r="A200" s="35" t="s">
        <v>55</v>
      </c>
      <c r="E200" s="39" t="s">
        <v>3275</v>
      </c>
    </row>
    <row r="201" spans="1:5" ht="63.75">
      <c r="A201" s="35" t="s">
        <v>56</v>
      </c>
      <c r="E201" s="40" t="s">
        <v>9300</v>
      </c>
    </row>
    <row r="202" spans="1:5" ht="12.75">
      <c r="A202" t="s">
        <v>58</v>
      </c>
      <c r="E202" s="39" t="s">
        <v>5</v>
      </c>
    </row>
    <row r="203" spans="1:16" ht="12.75">
      <c r="A203" t="s">
        <v>49</v>
      </c>
      <c s="34" t="s">
        <v>169</v>
      </c>
      <c s="34" t="s">
        <v>3277</v>
      </c>
      <c s="35" t="s">
        <v>5</v>
      </c>
      <c s="6" t="s">
        <v>3278</v>
      </c>
      <c s="36" t="s">
        <v>469</v>
      </c>
      <c s="37">
        <v>2.372</v>
      </c>
      <c s="36">
        <v>0.276</v>
      </c>
      <c s="36">
        <f>ROUND(G203*H203,6)</f>
      </c>
      <c r="L203" s="38">
        <v>0</v>
      </c>
      <c s="32">
        <f>ROUND(ROUND(L203,2)*ROUND(G203,3),2)</f>
      </c>
      <c s="36" t="s">
        <v>2862</v>
      </c>
      <c>
        <f>(M203*21)/100</f>
      </c>
      <c t="s">
        <v>27</v>
      </c>
    </row>
    <row r="204" spans="1:5" ht="12.75">
      <c r="A204" s="35" t="s">
        <v>55</v>
      </c>
      <c r="E204" s="39" t="s">
        <v>3279</v>
      </c>
    </row>
    <row r="205" spans="1:5" ht="12.75">
      <c r="A205" s="35" t="s">
        <v>56</v>
      </c>
      <c r="E205" s="40" t="s">
        <v>9301</v>
      </c>
    </row>
    <row r="206" spans="1:5" ht="12.75">
      <c r="A206" t="s">
        <v>58</v>
      </c>
      <c r="E206" s="39" t="s">
        <v>5</v>
      </c>
    </row>
    <row r="207" spans="1:16" ht="25.5">
      <c r="A207" t="s">
        <v>49</v>
      </c>
      <c s="34" t="s">
        <v>173</v>
      </c>
      <c s="34" t="s">
        <v>3281</v>
      </c>
      <c s="35" t="s">
        <v>5</v>
      </c>
      <c s="6" t="s">
        <v>3282</v>
      </c>
      <c s="36" t="s">
        <v>469</v>
      </c>
      <c s="37">
        <v>331.7</v>
      </c>
      <c s="36">
        <v>0.042</v>
      </c>
      <c s="36">
        <f>ROUND(G207*H207,6)</f>
      </c>
      <c r="L207" s="38">
        <v>0</v>
      </c>
      <c s="32">
        <f>ROUND(ROUND(L207,2)*ROUND(G207,3),2)</f>
      </c>
      <c s="36" t="s">
        <v>529</v>
      </c>
      <c>
        <f>(M207*21)/100</f>
      </c>
      <c t="s">
        <v>27</v>
      </c>
    </row>
    <row r="208" spans="1:5" ht="12.75">
      <c r="A208" s="35" t="s">
        <v>55</v>
      </c>
      <c r="E208" s="39" t="s">
        <v>3283</v>
      </c>
    </row>
    <row r="209" spans="1:5" ht="127.5">
      <c r="A209" s="35" t="s">
        <v>56</v>
      </c>
      <c r="E209" s="42" t="s">
        <v>9302</v>
      </c>
    </row>
    <row r="210" spans="1:5" ht="12.75">
      <c r="A210" t="s">
        <v>58</v>
      </c>
      <c r="E210" s="39" t="s">
        <v>5</v>
      </c>
    </row>
    <row r="211" spans="1:16" ht="12.75">
      <c r="A211" t="s">
        <v>49</v>
      </c>
      <c s="34" t="s">
        <v>177</v>
      </c>
      <c s="34" t="s">
        <v>3298</v>
      </c>
      <c s="35" t="s">
        <v>5</v>
      </c>
      <c s="6" t="s">
        <v>3299</v>
      </c>
      <c s="36" t="s">
        <v>90</v>
      </c>
      <c s="37">
        <v>10</v>
      </c>
      <c s="36">
        <v>0</v>
      </c>
      <c s="36">
        <f>ROUND(G211*H211,6)</f>
      </c>
      <c r="L211" s="38">
        <v>0</v>
      </c>
      <c s="32">
        <f>ROUND(ROUND(L211,2)*ROUND(G211,3),2)</f>
      </c>
      <c s="36" t="s">
        <v>529</v>
      </c>
      <c>
        <f>(M211*21)/100</f>
      </c>
      <c t="s">
        <v>27</v>
      </c>
    </row>
    <row r="212" spans="1:5" ht="12.75">
      <c r="A212" s="35" t="s">
        <v>55</v>
      </c>
      <c r="E212" s="39" t="s">
        <v>3299</v>
      </c>
    </row>
    <row r="213" spans="1:5" ht="38.25">
      <c r="A213" s="35" t="s">
        <v>56</v>
      </c>
      <c r="E213" s="40" t="s">
        <v>3357</v>
      </c>
    </row>
    <row r="214" spans="1:5" ht="12.75">
      <c r="A214" t="s">
        <v>58</v>
      </c>
      <c r="E214" s="39" t="s">
        <v>5</v>
      </c>
    </row>
    <row r="215" spans="1:16" ht="12.75">
      <c r="A215" t="s">
        <v>49</v>
      </c>
      <c s="34" t="s">
        <v>181</v>
      </c>
      <c s="34" t="s">
        <v>3301</v>
      </c>
      <c s="35" t="s">
        <v>5</v>
      </c>
      <c s="6" t="s">
        <v>3302</v>
      </c>
      <c s="36" t="s">
        <v>95</v>
      </c>
      <c s="37">
        <v>30</v>
      </c>
      <c s="36">
        <v>0</v>
      </c>
      <c s="36">
        <f>ROUND(G215*H215,6)</f>
      </c>
      <c r="L215" s="38">
        <v>0</v>
      </c>
      <c s="32">
        <f>ROUND(ROUND(L215,2)*ROUND(G215,3),2)</f>
      </c>
      <c s="36" t="s">
        <v>529</v>
      </c>
      <c>
        <f>(M215*21)/100</f>
      </c>
      <c t="s">
        <v>27</v>
      </c>
    </row>
    <row r="216" spans="1:5" ht="12.75">
      <c r="A216" s="35" t="s">
        <v>55</v>
      </c>
      <c r="E216" s="39" t="s">
        <v>3299</v>
      </c>
    </row>
    <row r="217" spans="1:5" ht="12.75">
      <c r="A217" s="35" t="s">
        <v>56</v>
      </c>
      <c r="E217" s="40" t="s">
        <v>3358</v>
      </c>
    </row>
    <row r="218" spans="1:5" ht="12.75">
      <c r="A218" t="s">
        <v>58</v>
      </c>
      <c r="E218" s="39" t="s">
        <v>5</v>
      </c>
    </row>
    <row r="219" spans="1:16" ht="12.75">
      <c r="A219" t="s">
        <v>49</v>
      </c>
      <c s="34" t="s">
        <v>185</v>
      </c>
      <c s="34" t="s">
        <v>3304</v>
      </c>
      <c s="35" t="s">
        <v>5</v>
      </c>
      <c s="6" t="s">
        <v>3305</v>
      </c>
      <c s="36" t="s">
        <v>90</v>
      </c>
      <c s="37">
        <v>4</v>
      </c>
      <c s="36">
        <v>0</v>
      </c>
      <c s="36">
        <f>ROUND(G219*H219,6)</f>
      </c>
      <c r="L219" s="38">
        <v>0</v>
      </c>
      <c s="32">
        <f>ROUND(ROUND(L219,2)*ROUND(G219,3),2)</f>
      </c>
      <c s="36" t="s">
        <v>529</v>
      </c>
      <c>
        <f>(M219*21)/100</f>
      </c>
      <c t="s">
        <v>27</v>
      </c>
    </row>
    <row r="220" spans="1:5" ht="12.75">
      <c r="A220" s="35" t="s">
        <v>55</v>
      </c>
      <c r="E220" s="39" t="s">
        <v>3299</v>
      </c>
    </row>
    <row r="221" spans="1:5" ht="12.75">
      <c r="A221" s="35" t="s">
        <v>56</v>
      </c>
      <c r="E221" s="40" t="s">
        <v>9303</v>
      </c>
    </row>
    <row r="222" spans="1:5" ht="12.75">
      <c r="A222" t="s">
        <v>58</v>
      </c>
      <c r="E222" s="39" t="s">
        <v>5</v>
      </c>
    </row>
    <row r="223" spans="1:16" ht="12.75">
      <c r="A223" t="s">
        <v>49</v>
      </c>
      <c s="34" t="s">
        <v>189</v>
      </c>
      <c s="34" t="s">
        <v>3307</v>
      </c>
      <c s="35" t="s">
        <v>5</v>
      </c>
      <c s="6" t="s">
        <v>3308</v>
      </c>
      <c s="36" t="s">
        <v>90</v>
      </c>
      <c s="37">
        <v>4</v>
      </c>
      <c s="36">
        <v>0</v>
      </c>
      <c s="36">
        <f>ROUND(G223*H223,6)</f>
      </c>
      <c r="L223" s="38">
        <v>0</v>
      </c>
      <c s="32">
        <f>ROUND(ROUND(L223,2)*ROUND(G223,3),2)</f>
      </c>
      <c s="36" t="s">
        <v>529</v>
      </c>
      <c>
        <f>(M223*21)/100</f>
      </c>
      <c t="s">
        <v>27</v>
      </c>
    </row>
    <row r="224" spans="1:5" ht="12.75">
      <c r="A224" s="35" t="s">
        <v>55</v>
      </c>
      <c r="E224" s="39" t="s">
        <v>3299</v>
      </c>
    </row>
    <row r="225" spans="1:5" ht="12.75">
      <c r="A225" s="35" t="s">
        <v>56</v>
      </c>
      <c r="E225" s="40" t="s">
        <v>9303</v>
      </c>
    </row>
    <row r="226" spans="1:5" ht="12.75">
      <c r="A226" t="s">
        <v>58</v>
      </c>
      <c r="E226" s="39" t="s">
        <v>5</v>
      </c>
    </row>
    <row r="227" spans="1:16" ht="12.75">
      <c r="A227" t="s">
        <v>49</v>
      </c>
      <c s="34" t="s">
        <v>193</v>
      </c>
      <c s="34" t="s">
        <v>3309</v>
      </c>
      <c s="35" t="s">
        <v>5</v>
      </c>
      <c s="6" t="s">
        <v>3310</v>
      </c>
      <c s="36" t="s">
        <v>95</v>
      </c>
      <c s="37">
        <v>8</v>
      </c>
      <c s="36">
        <v>0</v>
      </c>
      <c s="36">
        <f>ROUND(G227*H227,6)</f>
      </c>
      <c r="L227" s="38">
        <v>0</v>
      </c>
      <c s="32">
        <f>ROUND(ROUND(L227,2)*ROUND(G227,3),2)</f>
      </c>
      <c s="36" t="s">
        <v>529</v>
      </c>
      <c>
        <f>(M227*21)/100</f>
      </c>
      <c t="s">
        <v>27</v>
      </c>
    </row>
    <row r="228" spans="1:5" ht="12.75">
      <c r="A228" s="35" t="s">
        <v>55</v>
      </c>
      <c r="E228" s="39" t="s">
        <v>3299</v>
      </c>
    </row>
    <row r="229" spans="1:5" ht="12.75">
      <c r="A229" s="35" t="s">
        <v>56</v>
      </c>
      <c r="E229" s="40" t="s">
        <v>9304</v>
      </c>
    </row>
    <row r="230" spans="1:5" ht="12.75">
      <c r="A230" t="s">
        <v>58</v>
      </c>
      <c r="E230" s="39" t="s">
        <v>5</v>
      </c>
    </row>
    <row r="231" spans="1:16" ht="25.5">
      <c r="A231" t="s">
        <v>49</v>
      </c>
      <c s="34" t="s">
        <v>197</v>
      </c>
      <c s="34" t="s">
        <v>3315</v>
      </c>
      <c s="35" t="s">
        <v>5</v>
      </c>
      <c s="6" t="s">
        <v>3316</v>
      </c>
      <c s="36" t="s">
        <v>90</v>
      </c>
      <c s="37">
        <v>140</v>
      </c>
      <c s="36">
        <v>8E-05</v>
      </c>
      <c s="36">
        <f>ROUND(G231*H231,6)</f>
      </c>
      <c r="L231" s="38">
        <v>0</v>
      </c>
      <c s="32">
        <f>ROUND(ROUND(L231,2)*ROUND(G231,3),2)</f>
      </c>
      <c s="36" t="s">
        <v>2862</v>
      </c>
      <c>
        <f>(M231*21)/100</f>
      </c>
      <c t="s">
        <v>27</v>
      </c>
    </row>
    <row r="232" spans="1:5" ht="25.5">
      <c r="A232" s="35" t="s">
        <v>55</v>
      </c>
      <c r="E232" s="39" t="s">
        <v>3317</v>
      </c>
    </row>
    <row r="233" spans="1:5" ht="25.5">
      <c r="A233" s="35" t="s">
        <v>56</v>
      </c>
      <c r="E233" s="42" t="s">
        <v>9305</v>
      </c>
    </row>
    <row r="234" spans="1:5" ht="102">
      <c r="A234" t="s">
        <v>58</v>
      </c>
      <c r="E234" s="39" t="s">
        <v>3319</v>
      </c>
    </row>
    <row r="235" spans="1:16" ht="12.75">
      <c r="A235" t="s">
        <v>49</v>
      </c>
      <c s="34" t="s">
        <v>201</v>
      </c>
      <c s="34" t="s">
        <v>3320</v>
      </c>
      <c s="35" t="s">
        <v>5</v>
      </c>
      <c s="6" t="s">
        <v>3321</v>
      </c>
      <c s="36" t="s">
        <v>53</v>
      </c>
      <c s="37">
        <v>42.618</v>
      </c>
      <c s="36">
        <v>0</v>
      </c>
      <c s="36">
        <f>ROUND(G235*H235,6)</f>
      </c>
      <c r="L235" s="38">
        <v>0</v>
      </c>
      <c s="32">
        <f>ROUND(ROUND(L235,2)*ROUND(G235,3),2)</f>
      </c>
      <c s="36" t="s">
        <v>2862</v>
      </c>
      <c>
        <f>(M235*21)/100</f>
      </c>
      <c t="s">
        <v>27</v>
      </c>
    </row>
    <row r="236" spans="1:5" ht="25.5">
      <c r="A236" s="35" t="s">
        <v>55</v>
      </c>
      <c r="E236" s="39" t="s">
        <v>3322</v>
      </c>
    </row>
    <row r="237" spans="1:5" ht="12.75">
      <c r="A237" s="35" t="s">
        <v>56</v>
      </c>
      <c r="E237" s="40" t="s">
        <v>5</v>
      </c>
    </row>
    <row r="238" spans="1:5" ht="12.75">
      <c r="A238" t="s">
        <v>58</v>
      </c>
      <c r="E238" s="39" t="s">
        <v>5</v>
      </c>
    </row>
    <row r="239" spans="1:13" ht="12.75">
      <c r="A239" t="s">
        <v>46</v>
      </c>
      <c r="C239" s="31" t="s">
        <v>3144</v>
      </c>
      <c r="E239" s="33" t="s">
        <v>3145</v>
      </c>
      <c r="J239" s="32">
        <f>0</f>
      </c>
      <c s="32">
        <f>0</f>
      </c>
      <c s="32">
        <f>0+L240+L244</f>
      </c>
      <c s="32">
        <f>0+M240+M244</f>
      </c>
    </row>
    <row r="240" spans="1:16" ht="12.75">
      <c r="A240" t="s">
        <v>49</v>
      </c>
      <c s="34" t="s">
        <v>97</v>
      </c>
      <c s="34" t="s">
        <v>3146</v>
      </c>
      <c s="35" t="s">
        <v>5</v>
      </c>
      <c s="6" t="s">
        <v>3147</v>
      </c>
      <c s="36" t="s">
        <v>53</v>
      </c>
      <c s="37">
        <v>22.233</v>
      </c>
      <c s="36">
        <v>0</v>
      </c>
      <c s="36">
        <f>ROUND(G240*H240,6)</f>
      </c>
      <c r="L240" s="38">
        <v>0</v>
      </c>
      <c s="32">
        <f>ROUND(ROUND(L240,2)*ROUND(G240,3),2)</f>
      </c>
      <c s="36" t="s">
        <v>529</v>
      </c>
      <c>
        <f>(M240*21)/100</f>
      </c>
      <c t="s">
        <v>27</v>
      </c>
    </row>
    <row r="241" spans="1:5" ht="12.75">
      <c r="A241" s="35" t="s">
        <v>55</v>
      </c>
      <c r="E241" s="39" t="s">
        <v>3148</v>
      </c>
    </row>
    <row r="242" spans="1:5" ht="51">
      <c r="A242" s="35" t="s">
        <v>56</v>
      </c>
      <c r="E242" s="42" t="s">
        <v>9306</v>
      </c>
    </row>
    <row r="243" spans="1:5" ht="12.75">
      <c r="A243" t="s">
        <v>58</v>
      </c>
      <c r="E243" s="39" t="s">
        <v>5</v>
      </c>
    </row>
    <row r="244" spans="1:16" ht="12.75">
      <c r="A244" t="s">
        <v>49</v>
      </c>
      <c s="34" t="s">
        <v>85</v>
      </c>
      <c s="34" t="s">
        <v>3150</v>
      </c>
      <c s="35" t="s">
        <v>5</v>
      </c>
      <c s="6" t="s">
        <v>3151</v>
      </c>
      <c s="36" t="s">
        <v>53</v>
      </c>
      <c s="37">
        <v>51.878</v>
      </c>
      <c s="36">
        <v>0</v>
      </c>
      <c s="36">
        <f>ROUND(G244*H244,6)</f>
      </c>
      <c r="L244" s="38">
        <v>0</v>
      </c>
      <c s="32">
        <f>ROUND(ROUND(L244,2)*ROUND(G244,3),2)</f>
      </c>
      <c s="36" t="s">
        <v>529</v>
      </c>
      <c>
        <f>(M244*21)/100</f>
      </c>
      <c t="s">
        <v>27</v>
      </c>
    </row>
    <row r="245" spans="1:5" ht="12.75">
      <c r="A245" s="35" t="s">
        <v>55</v>
      </c>
      <c r="E245" s="39" t="s">
        <v>3152</v>
      </c>
    </row>
    <row r="246" spans="1:5" ht="51">
      <c r="A246" s="35" t="s">
        <v>56</v>
      </c>
      <c r="E246" s="40" t="s">
        <v>9307</v>
      </c>
    </row>
    <row r="247" spans="1:5" ht="12.75">
      <c r="A247" t="s">
        <v>58</v>
      </c>
      <c r="E2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6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9308</v>
      </c>
      <c s="41">
        <f>Rekapitulace!C143</f>
      </c>
      <c s="20" t="s">
        <v>0</v>
      </c>
      <c t="s">
        <v>23</v>
      </c>
      <c t="s">
        <v>27</v>
      </c>
    </row>
    <row r="4" spans="1:16" ht="32" customHeight="1">
      <c r="A4" s="24" t="s">
        <v>20</v>
      </c>
      <c s="25" t="s">
        <v>28</v>
      </c>
      <c s="27" t="s">
        <v>9308</v>
      </c>
      <c r="E4" s="26" t="s">
        <v>9309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COUNTIFS(L8:L619,"=0",A8:A619,"P")+COUNTIFS(L8:L619,"",A8:A619,"P")+SUM(Q8:Q619)</f>
      </c>
    </row>
    <row r="8" spans="1:13" ht="12.75">
      <c r="A8" t="s">
        <v>44</v>
      </c>
      <c r="C8" s="28" t="s">
        <v>9312</v>
      </c>
      <c r="E8" s="30" t="s">
        <v>9311</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217</v>
      </c>
      <c s="36">
        <v>0</v>
      </c>
      <c s="36">
        <f>ROUND(G10*H10,6)</f>
      </c>
      <c r="L10" s="38">
        <v>0</v>
      </c>
      <c s="32">
        <f>ROUND(ROUND(L10,2)*ROUND(G10,3),2)</f>
      </c>
      <c s="36" t="s">
        <v>9313</v>
      </c>
      <c>
        <f>(M10*21)/100</f>
      </c>
      <c t="s">
        <v>27</v>
      </c>
    </row>
    <row r="11" spans="1:5" ht="12.75">
      <c r="A11" s="35" t="s">
        <v>55</v>
      </c>
      <c r="E11" s="39" t="s">
        <v>5</v>
      </c>
    </row>
    <row r="12" spans="1:5" ht="12.75">
      <c r="A12" s="35" t="s">
        <v>56</v>
      </c>
      <c r="E12" s="40" t="s">
        <v>9314</v>
      </c>
    </row>
    <row r="13" spans="1:5" ht="140.25">
      <c r="A13" t="s">
        <v>58</v>
      </c>
      <c r="E13" s="39" t="s">
        <v>59</v>
      </c>
    </row>
    <row r="14" spans="1:16" ht="25.5">
      <c r="A14" t="s">
        <v>49</v>
      </c>
      <c s="34" t="s">
        <v>27</v>
      </c>
      <c s="34" t="s">
        <v>923</v>
      </c>
      <c s="35" t="s">
        <v>5</v>
      </c>
      <c s="6" t="s">
        <v>924</v>
      </c>
      <c s="36" t="s">
        <v>53</v>
      </c>
      <c s="37">
        <v>231</v>
      </c>
      <c s="36">
        <v>0</v>
      </c>
      <c s="36">
        <f>ROUND(G14*H14,6)</f>
      </c>
      <c r="L14" s="38">
        <v>0</v>
      </c>
      <c s="32">
        <f>ROUND(ROUND(L14,2)*ROUND(G14,3),2)</f>
      </c>
      <c s="36" t="s">
        <v>9313</v>
      </c>
      <c>
        <f>(M14*21)/100</f>
      </c>
      <c t="s">
        <v>27</v>
      </c>
    </row>
    <row r="15" spans="1:5" ht="12.75">
      <c r="A15" s="35" t="s">
        <v>55</v>
      </c>
      <c r="E15" s="39" t="s">
        <v>5</v>
      </c>
    </row>
    <row r="16" spans="1:5" ht="12.75">
      <c r="A16" s="35" t="s">
        <v>56</v>
      </c>
      <c r="E16" s="40" t="s">
        <v>9315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f>
      </c>
      <c s="32">
        <f>0+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f>
      </c>
    </row>
    <row r="19" spans="1:16" ht="12.75">
      <c r="A19" t="s">
        <v>49</v>
      </c>
      <c s="34" t="s">
        <v>26</v>
      </c>
      <c s="34" t="s">
        <v>9316</v>
      </c>
      <c s="35" t="s">
        <v>5</v>
      </c>
      <c s="6" t="s">
        <v>9317</v>
      </c>
      <c s="36" t="s">
        <v>75</v>
      </c>
      <c s="37">
        <v>427.43</v>
      </c>
      <c s="36">
        <v>0</v>
      </c>
      <c s="36">
        <f>ROUND(G19*H19,6)</f>
      </c>
      <c r="L19" s="38">
        <v>0</v>
      </c>
      <c s="32">
        <f>ROUND(ROUND(L19,2)*ROUND(G19,3),2)</f>
      </c>
      <c s="36" t="s">
        <v>9313</v>
      </c>
      <c>
        <f>(M19*21)/100</f>
      </c>
      <c t="s">
        <v>27</v>
      </c>
    </row>
    <row r="20" spans="1:5" ht="12.75">
      <c r="A20" s="35" t="s">
        <v>55</v>
      </c>
      <c r="E20" s="39" t="s">
        <v>5</v>
      </c>
    </row>
    <row r="21" spans="1:5" ht="25.5">
      <c r="A21" s="35" t="s">
        <v>56</v>
      </c>
      <c r="E21" s="40" t="s">
        <v>9318</v>
      </c>
    </row>
    <row r="22" spans="1:5" ht="216.75">
      <c r="A22" t="s">
        <v>58</v>
      </c>
      <c r="E22" s="39" t="s">
        <v>9319</v>
      </c>
    </row>
    <row r="23" spans="1:16" ht="12.75">
      <c r="A23" t="s">
        <v>49</v>
      </c>
      <c s="34" t="s">
        <v>87</v>
      </c>
      <c s="34" t="s">
        <v>9320</v>
      </c>
      <c s="35" t="s">
        <v>5</v>
      </c>
      <c s="6" t="s">
        <v>9321</v>
      </c>
      <c s="36" t="s">
        <v>75</v>
      </c>
      <c s="37">
        <v>16.71</v>
      </c>
      <c s="36">
        <v>0</v>
      </c>
      <c s="36">
        <f>ROUND(G23*H23,6)</f>
      </c>
      <c r="L23" s="38">
        <v>0</v>
      </c>
      <c s="32">
        <f>ROUND(ROUND(L23,2)*ROUND(G23,3),2)</f>
      </c>
      <c s="36" t="s">
        <v>9313</v>
      </c>
      <c>
        <f>(M23*21)/100</f>
      </c>
      <c t="s">
        <v>27</v>
      </c>
    </row>
    <row r="24" spans="1:5" ht="12.75">
      <c r="A24" s="35" t="s">
        <v>55</v>
      </c>
      <c r="E24" s="39" t="s">
        <v>5</v>
      </c>
    </row>
    <row r="25" spans="1:5" ht="25.5">
      <c r="A25" s="35" t="s">
        <v>56</v>
      </c>
      <c r="E25" s="40" t="s">
        <v>9322</v>
      </c>
    </row>
    <row r="26" spans="1:5" ht="191.25">
      <c r="A26" t="s">
        <v>58</v>
      </c>
      <c r="E26" s="39" t="s">
        <v>9323</v>
      </c>
    </row>
    <row r="27" spans="1:16" ht="25.5">
      <c r="A27" t="s">
        <v>49</v>
      </c>
      <c s="34" t="s">
        <v>92</v>
      </c>
      <c s="34" t="s">
        <v>9324</v>
      </c>
      <c s="35" t="s">
        <v>5</v>
      </c>
      <c s="6" t="s">
        <v>9325</v>
      </c>
      <c s="36" t="s">
        <v>439</v>
      </c>
      <c s="37">
        <v>444</v>
      </c>
      <c s="36">
        <v>0</v>
      </c>
      <c s="36">
        <f>ROUND(G27*H27,6)</f>
      </c>
      <c r="L27" s="38">
        <v>0</v>
      </c>
      <c s="32">
        <f>ROUND(ROUND(L27,2)*ROUND(G27,3),2)</f>
      </c>
      <c s="36" t="s">
        <v>9313</v>
      </c>
      <c>
        <f>(M27*21)/100</f>
      </c>
      <c t="s">
        <v>27</v>
      </c>
    </row>
    <row r="28" spans="1:5" ht="12.75">
      <c r="A28" s="35" t="s">
        <v>55</v>
      </c>
      <c r="E28" s="39" t="s">
        <v>5</v>
      </c>
    </row>
    <row r="29" spans="1:5" ht="25.5">
      <c r="A29" s="35" t="s">
        <v>56</v>
      </c>
      <c r="E29" s="40" t="s">
        <v>9326</v>
      </c>
    </row>
    <row r="30" spans="1:5" ht="127.5">
      <c r="A30" t="s">
        <v>58</v>
      </c>
      <c r="E30" s="39" t="s">
        <v>9327</v>
      </c>
    </row>
    <row r="31" spans="1:16" ht="12.75">
      <c r="A31" t="s">
        <v>49</v>
      </c>
      <c s="34" t="s">
        <v>97</v>
      </c>
      <c s="34" t="s">
        <v>9328</v>
      </c>
      <c s="35" t="s">
        <v>5</v>
      </c>
      <c s="6" t="s">
        <v>9329</v>
      </c>
      <c s="36" t="s">
        <v>90</v>
      </c>
      <c s="37">
        <v>634</v>
      </c>
      <c s="36">
        <v>0</v>
      </c>
      <c s="36">
        <f>ROUND(G31*H31,6)</f>
      </c>
      <c r="L31" s="38">
        <v>0</v>
      </c>
      <c s="32">
        <f>ROUND(ROUND(L31,2)*ROUND(G31,3),2)</f>
      </c>
      <c s="36" t="s">
        <v>9313</v>
      </c>
      <c>
        <f>(M31*21)/100</f>
      </c>
      <c t="s">
        <v>27</v>
      </c>
    </row>
    <row r="32" spans="1:5" ht="12.75">
      <c r="A32" s="35" t="s">
        <v>55</v>
      </c>
      <c r="E32" s="39" t="s">
        <v>5</v>
      </c>
    </row>
    <row r="33" spans="1:5" ht="25.5">
      <c r="A33" s="35" t="s">
        <v>56</v>
      </c>
      <c r="E33" s="40" t="s">
        <v>9330</v>
      </c>
    </row>
    <row r="34" spans="1:5" ht="89.25">
      <c r="A34" t="s">
        <v>58</v>
      </c>
      <c r="E34" s="39" t="s">
        <v>9331</v>
      </c>
    </row>
    <row r="35" spans="1:16" ht="12.75">
      <c r="A35" t="s">
        <v>49</v>
      </c>
      <c s="34" t="s">
        <v>85</v>
      </c>
      <c s="34" t="s">
        <v>9332</v>
      </c>
      <c s="35" t="s">
        <v>5</v>
      </c>
      <c s="6" t="s">
        <v>9333</v>
      </c>
      <c s="36" t="s">
        <v>90</v>
      </c>
      <c s="37">
        <v>202</v>
      </c>
      <c s="36">
        <v>0</v>
      </c>
      <c s="36">
        <f>ROUND(G35*H35,6)</f>
      </c>
      <c r="L35" s="38">
        <v>0</v>
      </c>
      <c s="32">
        <f>ROUND(ROUND(L35,2)*ROUND(G35,3),2)</f>
      </c>
      <c s="36" t="s">
        <v>9313</v>
      </c>
      <c>
        <f>(M35*21)/100</f>
      </c>
      <c t="s">
        <v>27</v>
      </c>
    </row>
    <row r="36" spans="1:5" ht="12.75">
      <c r="A36" s="35" t="s">
        <v>55</v>
      </c>
      <c r="E36" s="39" t="s">
        <v>5</v>
      </c>
    </row>
    <row r="37" spans="1:5" ht="25.5">
      <c r="A37" s="35" t="s">
        <v>56</v>
      </c>
      <c r="E37" s="40" t="s">
        <v>9334</v>
      </c>
    </row>
    <row r="38" spans="1:5" ht="76.5">
      <c r="A38" t="s">
        <v>58</v>
      </c>
      <c r="E38" s="39" t="s">
        <v>9335</v>
      </c>
    </row>
    <row r="39" spans="1:16" ht="12.75">
      <c r="A39" t="s">
        <v>49</v>
      </c>
      <c s="34" t="s">
        <v>104</v>
      </c>
      <c s="34" t="s">
        <v>5503</v>
      </c>
      <c s="35" t="s">
        <v>5</v>
      </c>
      <c s="6" t="s">
        <v>5504</v>
      </c>
      <c s="36" t="s">
        <v>90</v>
      </c>
      <c s="37">
        <v>20</v>
      </c>
      <c s="36">
        <v>0</v>
      </c>
      <c s="36">
        <f>ROUND(G39*H39,6)</f>
      </c>
      <c r="L39" s="38">
        <v>0</v>
      </c>
      <c s="32">
        <f>ROUND(ROUND(L39,2)*ROUND(G39,3),2)</f>
      </c>
      <c s="36" t="s">
        <v>9313</v>
      </c>
      <c>
        <f>(M39*21)/100</f>
      </c>
      <c t="s">
        <v>27</v>
      </c>
    </row>
    <row r="40" spans="1:5" ht="12.75">
      <c r="A40" s="35" t="s">
        <v>55</v>
      </c>
      <c r="E40" s="39" t="s">
        <v>5</v>
      </c>
    </row>
    <row r="41" spans="1:5" ht="25.5">
      <c r="A41" s="35" t="s">
        <v>56</v>
      </c>
      <c r="E41" s="40" t="s">
        <v>9336</v>
      </c>
    </row>
    <row r="42" spans="1:5" ht="76.5">
      <c r="A42" t="s">
        <v>58</v>
      </c>
      <c r="E42" s="39" t="s">
        <v>5505</v>
      </c>
    </row>
    <row r="43" spans="1:16" ht="12.75">
      <c r="A43" t="s">
        <v>49</v>
      </c>
      <c s="34" t="s">
        <v>108</v>
      </c>
      <c s="34" t="s">
        <v>9337</v>
      </c>
      <c s="35" t="s">
        <v>5</v>
      </c>
      <c s="6" t="s">
        <v>9338</v>
      </c>
      <c s="36" t="s">
        <v>90</v>
      </c>
      <c s="37">
        <v>2</v>
      </c>
      <c s="36">
        <v>0</v>
      </c>
      <c s="36">
        <f>ROUND(G43*H43,6)</f>
      </c>
      <c r="L43" s="38">
        <v>0</v>
      </c>
      <c s="32">
        <f>ROUND(ROUND(L43,2)*ROUND(G43,3),2)</f>
      </c>
      <c s="36" t="s">
        <v>9313</v>
      </c>
      <c>
        <f>(M43*21)/100</f>
      </c>
      <c t="s">
        <v>27</v>
      </c>
    </row>
    <row r="44" spans="1:5" ht="12.75">
      <c r="A44" s="35" t="s">
        <v>55</v>
      </c>
      <c r="E44" s="39" t="s">
        <v>5</v>
      </c>
    </row>
    <row r="45" spans="1:5" ht="25.5">
      <c r="A45" s="35" t="s">
        <v>56</v>
      </c>
      <c r="E45" s="40" t="s">
        <v>9339</v>
      </c>
    </row>
    <row r="46" spans="1:5" ht="76.5">
      <c r="A46" t="s">
        <v>58</v>
      </c>
      <c r="E46" s="39" t="s">
        <v>9340</v>
      </c>
    </row>
    <row r="47" spans="1:16" ht="12.75">
      <c r="A47" t="s">
        <v>49</v>
      </c>
      <c s="34" t="s">
        <v>112</v>
      </c>
      <c s="34" t="s">
        <v>9341</v>
      </c>
      <c s="35" t="s">
        <v>5</v>
      </c>
      <c s="6" t="s">
        <v>9342</v>
      </c>
      <c s="36" t="s">
        <v>95</v>
      </c>
      <c s="37">
        <v>11.1</v>
      </c>
      <c s="36">
        <v>0</v>
      </c>
      <c s="36">
        <f>ROUND(G47*H47,6)</f>
      </c>
      <c r="L47" s="38">
        <v>0</v>
      </c>
      <c s="32">
        <f>ROUND(ROUND(L47,2)*ROUND(G47,3),2)</f>
      </c>
      <c s="36" t="s">
        <v>9313</v>
      </c>
      <c>
        <f>(M47*21)/100</f>
      </c>
      <c t="s">
        <v>27</v>
      </c>
    </row>
    <row r="48" spans="1:5" ht="12.75">
      <c r="A48" s="35" t="s">
        <v>55</v>
      </c>
      <c r="E48" s="39" t="s">
        <v>5</v>
      </c>
    </row>
    <row r="49" spans="1:5" ht="25.5">
      <c r="A49" s="35" t="s">
        <v>56</v>
      </c>
      <c r="E49" s="40" t="s">
        <v>9343</v>
      </c>
    </row>
    <row r="50" spans="1:5" ht="89.25">
      <c r="A50" t="s">
        <v>58</v>
      </c>
      <c r="E50" s="39" t="s">
        <v>9344</v>
      </c>
    </row>
    <row r="51" spans="1:16" ht="12.75">
      <c r="A51" t="s">
        <v>49</v>
      </c>
      <c s="34" t="s">
        <v>116</v>
      </c>
      <c s="34" t="s">
        <v>9345</v>
      </c>
      <c s="35" t="s">
        <v>5</v>
      </c>
      <c s="6" t="s">
        <v>9346</v>
      </c>
      <c s="36" t="s">
        <v>469</v>
      </c>
      <c s="37">
        <v>1007</v>
      </c>
      <c s="36">
        <v>0</v>
      </c>
      <c s="36">
        <f>ROUND(G51*H51,6)</f>
      </c>
      <c r="L51" s="38">
        <v>0</v>
      </c>
      <c s="32">
        <f>ROUND(ROUND(L51,2)*ROUND(G51,3),2)</f>
      </c>
      <c s="36" t="s">
        <v>9313</v>
      </c>
      <c>
        <f>(M51*21)/100</f>
      </c>
      <c t="s">
        <v>27</v>
      </c>
    </row>
    <row r="52" spans="1:5" ht="12.75">
      <c r="A52" s="35" t="s">
        <v>55</v>
      </c>
      <c r="E52" s="39" t="s">
        <v>5</v>
      </c>
    </row>
    <row r="53" spans="1:5" ht="25.5">
      <c r="A53" s="35" t="s">
        <v>56</v>
      </c>
      <c r="E53" s="40" t="s">
        <v>9347</v>
      </c>
    </row>
    <row r="54" spans="1:5" ht="102">
      <c r="A54" t="s">
        <v>58</v>
      </c>
      <c r="E54" s="39" t="s">
        <v>9348</v>
      </c>
    </row>
    <row r="55" spans="1:16" ht="12.75">
      <c r="A55" t="s">
        <v>49</v>
      </c>
      <c s="34" t="s">
        <v>120</v>
      </c>
      <c s="34" t="s">
        <v>9349</v>
      </c>
      <c s="35" t="s">
        <v>5</v>
      </c>
      <c s="6" t="s">
        <v>9350</v>
      </c>
      <c s="36" t="s">
        <v>75</v>
      </c>
      <c s="37">
        <v>50</v>
      </c>
      <c s="36">
        <v>0</v>
      </c>
      <c s="36">
        <f>ROUND(G55*H55,6)</f>
      </c>
      <c r="L55" s="38">
        <v>0</v>
      </c>
      <c s="32">
        <f>ROUND(ROUND(L55,2)*ROUND(G55,3),2)</f>
      </c>
      <c s="36" t="s">
        <v>9313</v>
      </c>
      <c>
        <f>(M55*21)/100</f>
      </c>
      <c t="s">
        <v>27</v>
      </c>
    </row>
    <row r="56" spans="1:5" ht="12.75">
      <c r="A56" s="35" t="s">
        <v>55</v>
      </c>
      <c r="E56" s="39" t="s">
        <v>5</v>
      </c>
    </row>
    <row r="57" spans="1:5" ht="25.5">
      <c r="A57" s="35" t="s">
        <v>56</v>
      </c>
      <c r="E57" s="40" t="s">
        <v>9351</v>
      </c>
    </row>
    <row r="58" spans="1:5" ht="153">
      <c r="A58" t="s">
        <v>58</v>
      </c>
      <c r="E58" s="39" t="s">
        <v>9352</v>
      </c>
    </row>
    <row r="59" spans="1:16" ht="12.75">
      <c r="A59" t="s">
        <v>49</v>
      </c>
      <c s="34" t="s">
        <v>126</v>
      </c>
      <c s="34" t="s">
        <v>9353</v>
      </c>
      <c s="35" t="s">
        <v>5</v>
      </c>
      <c s="6" t="s">
        <v>9354</v>
      </c>
      <c s="36" t="s">
        <v>90</v>
      </c>
      <c s="37">
        <v>32</v>
      </c>
      <c s="36">
        <v>0</v>
      </c>
      <c s="36">
        <f>ROUND(G59*H59,6)</f>
      </c>
      <c r="L59" s="38">
        <v>0</v>
      </c>
      <c s="32">
        <f>ROUND(ROUND(L59,2)*ROUND(G59,3),2)</f>
      </c>
      <c s="36" t="s">
        <v>9313</v>
      </c>
      <c>
        <f>(M59*21)/100</f>
      </c>
      <c t="s">
        <v>27</v>
      </c>
    </row>
    <row r="60" spans="1:5" ht="12.75">
      <c r="A60" s="35" t="s">
        <v>55</v>
      </c>
      <c r="E60" s="39" t="s">
        <v>5</v>
      </c>
    </row>
    <row r="61" spans="1:5" ht="25.5">
      <c r="A61" s="35" t="s">
        <v>56</v>
      </c>
      <c r="E61" s="40" t="s">
        <v>9355</v>
      </c>
    </row>
    <row r="62" spans="1:5" ht="114.75">
      <c r="A62" t="s">
        <v>58</v>
      </c>
      <c r="E62" s="39" t="s">
        <v>9356</v>
      </c>
    </row>
    <row r="63" spans="1:16" ht="25.5">
      <c r="A63" t="s">
        <v>49</v>
      </c>
      <c s="34" t="s">
        <v>130</v>
      </c>
      <c s="34" t="s">
        <v>9357</v>
      </c>
      <c s="35" t="s">
        <v>5</v>
      </c>
      <c s="6" t="s">
        <v>9358</v>
      </c>
      <c s="36" t="s">
        <v>90</v>
      </c>
      <c s="37">
        <v>585</v>
      </c>
      <c s="36">
        <v>0</v>
      </c>
      <c s="36">
        <f>ROUND(G63*H63,6)</f>
      </c>
      <c r="L63" s="38">
        <v>0</v>
      </c>
      <c s="32">
        <f>ROUND(ROUND(L63,2)*ROUND(G63,3),2)</f>
      </c>
      <c s="36" t="s">
        <v>9313</v>
      </c>
      <c>
        <f>(M63*21)/100</f>
      </c>
      <c t="s">
        <v>27</v>
      </c>
    </row>
    <row r="64" spans="1:5" ht="12.75">
      <c r="A64" s="35" t="s">
        <v>55</v>
      </c>
      <c r="E64" s="39" t="s">
        <v>5</v>
      </c>
    </row>
    <row r="65" spans="1:5" ht="25.5">
      <c r="A65" s="35" t="s">
        <v>56</v>
      </c>
      <c r="E65" s="40" t="s">
        <v>9359</v>
      </c>
    </row>
    <row r="66" spans="1:5" ht="102">
      <c r="A66" t="s">
        <v>58</v>
      </c>
      <c r="E66" s="39" t="s">
        <v>9360</v>
      </c>
    </row>
    <row r="67" spans="1:16" ht="25.5">
      <c r="A67" t="s">
        <v>49</v>
      </c>
      <c s="34" t="s">
        <v>134</v>
      </c>
      <c s="34" t="s">
        <v>9361</v>
      </c>
      <c s="35" t="s">
        <v>5</v>
      </c>
      <c s="6" t="s">
        <v>9362</v>
      </c>
      <c s="36" t="s">
        <v>276</v>
      </c>
      <c s="37">
        <v>1401</v>
      </c>
      <c s="36">
        <v>0</v>
      </c>
      <c s="36">
        <f>ROUND(G67*H67,6)</f>
      </c>
      <c r="L67" s="38">
        <v>0</v>
      </c>
      <c s="32">
        <f>ROUND(ROUND(L67,2)*ROUND(G67,3),2)</f>
      </c>
      <c s="36" t="s">
        <v>9313</v>
      </c>
      <c>
        <f>(M67*21)/100</f>
      </c>
      <c t="s">
        <v>27</v>
      </c>
    </row>
    <row r="68" spans="1:5" ht="12.75">
      <c r="A68" s="35" t="s">
        <v>55</v>
      </c>
      <c r="E68" s="39" t="s">
        <v>5</v>
      </c>
    </row>
    <row r="69" spans="1:5" ht="25.5">
      <c r="A69" s="35" t="s">
        <v>56</v>
      </c>
      <c r="E69" s="40" t="s">
        <v>9363</v>
      </c>
    </row>
    <row r="70" spans="1:5" ht="89.25">
      <c r="A70" t="s">
        <v>58</v>
      </c>
      <c r="E70" s="39" t="s">
        <v>9364</v>
      </c>
    </row>
    <row r="71" spans="1:16" ht="25.5">
      <c r="A71" t="s">
        <v>49</v>
      </c>
      <c s="34" t="s">
        <v>138</v>
      </c>
      <c s="34" t="s">
        <v>9365</v>
      </c>
      <c s="35" t="s">
        <v>5</v>
      </c>
      <c s="6" t="s">
        <v>9366</v>
      </c>
      <c s="36" t="s">
        <v>90</v>
      </c>
      <c s="37">
        <v>3</v>
      </c>
      <c s="36">
        <v>0</v>
      </c>
      <c s="36">
        <f>ROUND(G71*H71,6)</f>
      </c>
      <c r="L71" s="38">
        <v>0</v>
      </c>
      <c s="32">
        <f>ROUND(ROUND(L71,2)*ROUND(G71,3),2)</f>
      </c>
      <c s="36" t="s">
        <v>9313</v>
      </c>
      <c>
        <f>(M71*21)/100</f>
      </c>
      <c t="s">
        <v>27</v>
      </c>
    </row>
    <row r="72" spans="1:5" ht="12.75">
      <c r="A72" s="35" t="s">
        <v>55</v>
      </c>
      <c r="E72" s="39" t="s">
        <v>5</v>
      </c>
    </row>
    <row r="73" spans="1:5" ht="25.5">
      <c r="A73" s="35" t="s">
        <v>56</v>
      </c>
      <c r="E73" s="40" t="s">
        <v>9367</v>
      </c>
    </row>
    <row r="74" spans="1:5" ht="102">
      <c r="A74" t="s">
        <v>58</v>
      </c>
      <c r="E74" s="39" t="s">
        <v>9368</v>
      </c>
    </row>
    <row r="75" spans="1:16" ht="25.5">
      <c r="A75" t="s">
        <v>49</v>
      </c>
      <c s="34" t="s">
        <v>142</v>
      </c>
      <c s="34" t="s">
        <v>9369</v>
      </c>
      <c s="35" t="s">
        <v>5</v>
      </c>
      <c s="6" t="s">
        <v>9370</v>
      </c>
      <c s="36" t="s">
        <v>90</v>
      </c>
      <c s="37">
        <v>3</v>
      </c>
      <c s="36">
        <v>0</v>
      </c>
      <c s="36">
        <f>ROUND(G75*H75,6)</f>
      </c>
      <c r="L75" s="38">
        <v>0</v>
      </c>
      <c s="32">
        <f>ROUND(ROUND(L75,2)*ROUND(G75,3),2)</f>
      </c>
      <c s="36" t="s">
        <v>9313</v>
      </c>
      <c>
        <f>(M75*21)/100</f>
      </c>
      <c t="s">
        <v>27</v>
      </c>
    </row>
    <row r="76" spans="1:5" ht="12.75">
      <c r="A76" s="35" t="s">
        <v>55</v>
      </c>
      <c r="E76" s="39" t="s">
        <v>5</v>
      </c>
    </row>
    <row r="77" spans="1:5" ht="25.5">
      <c r="A77" s="35" t="s">
        <v>56</v>
      </c>
      <c r="E77" s="40" t="s">
        <v>9367</v>
      </c>
    </row>
    <row r="78" spans="1:5" ht="102">
      <c r="A78" t="s">
        <v>58</v>
      </c>
      <c r="E78" s="39" t="s">
        <v>9368</v>
      </c>
    </row>
    <row r="79" spans="1:16" ht="25.5">
      <c r="A79" t="s">
        <v>49</v>
      </c>
      <c s="34" t="s">
        <v>146</v>
      </c>
      <c s="34" t="s">
        <v>9371</v>
      </c>
      <c s="35" t="s">
        <v>5</v>
      </c>
      <c s="6" t="s">
        <v>9372</v>
      </c>
      <c s="36" t="s">
        <v>90</v>
      </c>
      <c s="37">
        <v>1</v>
      </c>
      <c s="36">
        <v>0</v>
      </c>
      <c s="36">
        <f>ROUND(G79*H79,6)</f>
      </c>
      <c r="L79" s="38">
        <v>0</v>
      </c>
      <c s="32">
        <f>ROUND(ROUND(L79,2)*ROUND(G79,3),2)</f>
      </c>
      <c s="36" t="s">
        <v>9313</v>
      </c>
      <c>
        <f>(M79*21)/100</f>
      </c>
      <c t="s">
        <v>27</v>
      </c>
    </row>
    <row r="80" spans="1:5" ht="12.75">
      <c r="A80" s="35" t="s">
        <v>55</v>
      </c>
      <c r="E80" s="39" t="s">
        <v>5</v>
      </c>
    </row>
    <row r="81" spans="1:5" ht="25.5">
      <c r="A81" s="35" t="s">
        <v>56</v>
      </c>
      <c r="E81" s="40" t="s">
        <v>9373</v>
      </c>
    </row>
    <row r="82" spans="1:5" ht="102">
      <c r="A82" t="s">
        <v>58</v>
      </c>
      <c r="E82" s="39" t="s">
        <v>9374</v>
      </c>
    </row>
    <row r="83" spans="1:16" ht="25.5">
      <c r="A83" t="s">
        <v>49</v>
      </c>
      <c s="34" t="s">
        <v>150</v>
      </c>
      <c s="34" t="s">
        <v>9375</v>
      </c>
      <c s="35" t="s">
        <v>5</v>
      </c>
      <c s="6" t="s">
        <v>9376</v>
      </c>
      <c s="36" t="s">
        <v>90</v>
      </c>
      <c s="37">
        <v>4</v>
      </c>
      <c s="36">
        <v>0</v>
      </c>
      <c s="36">
        <f>ROUND(G83*H83,6)</f>
      </c>
      <c r="L83" s="38">
        <v>0</v>
      </c>
      <c s="32">
        <f>ROUND(ROUND(L83,2)*ROUND(G83,3),2)</f>
      </c>
      <c s="36" t="s">
        <v>9313</v>
      </c>
      <c>
        <f>(M83*21)/100</f>
      </c>
      <c t="s">
        <v>27</v>
      </c>
    </row>
    <row r="84" spans="1:5" ht="12.75">
      <c r="A84" s="35" t="s">
        <v>55</v>
      </c>
      <c r="E84" s="39" t="s">
        <v>5</v>
      </c>
    </row>
    <row r="85" spans="1:5" ht="25.5">
      <c r="A85" s="35" t="s">
        <v>56</v>
      </c>
      <c r="E85" s="40" t="s">
        <v>9377</v>
      </c>
    </row>
    <row r="86" spans="1:5" ht="102">
      <c r="A86" t="s">
        <v>58</v>
      </c>
      <c r="E86" s="39" t="s">
        <v>9374</v>
      </c>
    </row>
    <row r="87" spans="1:16" ht="25.5">
      <c r="A87" t="s">
        <v>49</v>
      </c>
      <c s="34" t="s">
        <v>153</v>
      </c>
      <c s="34" t="s">
        <v>9378</v>
      </c>
      <c s="35" t="s">
        <v>5</v>
      </c>
      <c s="6" t="s">
        <v>9379</v>
      </c>
      <c s="36" t="s">
        <v>90</v>
      </c>
      <c s="37">
        <v>1</v>
      </c>
      <c s="36">
        <v>0</v>
      </c>
      <c s="36">
        <f>ROUND(G87*H87,6)</f>
      </c>
      <c r="L87" s="38">
        <v>0</v>
      </c>
      <c s="32">
        <f>ROUND(ROUND(L87,2)*ROUND(G87,3),2)</f>
      </c>
      <c s="36" t="s">
        <v>9313</v>
      </c>
      <c>
        <f>(M87*21)/100</f>
      </c>
      <c t="s">
        <v>27</v>
      </c>
    </row>
    <row r="88" spans="1:5" ht="12.75">
      <c r="A88" s="35" t="s">
        <v>55</v>
      </c>
      <c r="E88" s="39" t="s">
        <v>5</v>
      </c>
    </row>
    <row r="89" spans="1:5" ht="25.5">
      <c r="A89" s="35" t="s">
        <v>56</v>
      </c>
      <c r="E89" s="40" t="s">
        <v>9373</v>
      </c>
    </row>
    <row r="90" spans="1:5" ht="102">
      <c r="A90" t="s">
        <v>58</v>
      </c>
      <c r="E90" s="39" t="s">
        <v>9374</v>
      </c>
    </row>
    <row r="91" spans="1:16" ht="25.5">
      <c r="A91" t="s">
        <v>49</v>
      </c>
      <c s="34" t="s">
        <v>157</v>
      </c>
      <c s="34" t="s">
        <v>9380</v>
      </c>
      <c s="35" t="s">
        <v>5</v>
      </c>
      <c s="6" t="s">
        <v>9381</v>
      </c>
      <c s="36" t="s">
        <v>90</v>
      </c>
      <c s="37">
        <v>9</v>
      </c>
      <c s="36">
        <v>0</v>
      </c>
      <c s="36">
        <f>ROUND(G91*H91,6)</f>
      </c>
      <c r="L91" s="38">
        <v>0</v>
      </c>
      <c s="32">
        <f>ROUND(ROUND(L91,2)*ROUND(G91,3),2)</f>
      </c>
      <c s="36" t="s">
        <v>9313</v>
      </c>
      <c>
        <f>(M91*21)/100</f>
      </c>
      <c t="s">
        <v>27</v>
      </c>
    </row>
    <row r="92" spans="1:5" ht="12.75">
      <c r="A92" s="35" t="s">
        <v>55</v>
      </c>
      <c r="E92" s="39" t="s">
        <v>5</v>
      </c>
    </row>
    <row r="93" spans="1:5" ht="25.5">
      <c r="A93" s="35" t="s">
        <v>56</v>
      </c>
      <c r="E93" s="40" t="s">
        <v>9382</v>
      </c>
    </row>
    <row r="94" spans="1:5" ht="102">
      <c r="A94" t="s">
        <v>58</v>
      </c>
      <c r="E94" s="39" t="s">
        <v>9374</v>
      </c>
    </row>
    <row r="95" spans="1:16" ht="25.5">
      <c r="A95" t="s">
        <v>49</v>
      </c>
      <c s="34" t="s">
        <v>161</v>
      </c>
      <c s="34" t="s">
        <v>9383</v>
      </c>
      <c s="35" t="s">
        <v>5</v>
      </c>
      <c s="6" t="s">
        <v>9384</v>
      </c>
      <c s="36" t="s">
        <v>90</v>
      </c>
      <c s="37">
        <v>1</v>
      </c>
      <c s="36">
        <v>0</v>
      </c>
      <c s="36">
        <f>ROUND(G95*H95,6)</f>
      </c>
      <c r="L95" s="38">
        <v>0</v>
      </c>
      <c s="32">
        <f>ROUND(ROUND(L95,2)*ROUND(G95,3),2)</f>
      </c>
      <c s="36" t="s">
        <v>9313</v>
      </c>
      <c>
        <f>(M95*21)/100</f>
      </c>
      <c t="s">
        <v>27</v>
      </c>
    </row>
    <row r="96" spans="1:5" ht="12.75">
      <c r="A96" s="35" t="s">
        <v>55</v>
      </c>
      <c r="E96" s="39" t="s">
        <v>5</v>
      </c>
    </row>
    <row r="97" spans="1:5" ht="25.5">
      <c r="A97" s="35" t="s">
        <v>56</v>
      </c>
      <c r="E97" s="40" t="s">
        <v>9373</v>
      </c>
    </row>
    <row r="98" spans="1:5" ht="102">
      <c r="A98" t="s">
        <v>58</v>
      </c>
      <c r="E98" s="39" t="s">
        <v>9374</v>
      </c>
    </row>
    <row r="99" spans="1:16" ht="25.5">
      <c r="A99" t="s">
        <v>49</v>
      </c>
      <c s="34" t="s">
        <v>165</v>
      </c>
      <c s="34" t="s">
        <v>9385</v>
      </c>
      <c s="35" t="s">
        <v>5</v>
      </c>
      <c s="6" t="s">
        <v>9386</v>
      </c>
      <c s="36" t="s">
        <v>90</v>
      </c>
      <c s="37">
        <v>1</v>
      </c>
      <c s="36">
        <v>0</v>
      </c>
      <c s="36">
        <f>ROUND(G99*H99,6)</f>
      </c>
      <c r="L99" s="38">
        <v>0</v>
      </c>
      <c s="32">
        <f>ROUND(ROUND(L99,2)*ROUND(G99,3),2)</f>
      </c>
      <c s="36" t="s">
        <v>9313</v>
      </c>
      <c>
        <f>(M99*21)/100</f>
      </c>
      <c t="s">
        <v>27</v>
      </c>
    </row>
    <row r="100" spans="1:5" ht="12.75">
      <c r="A100" s="35" t="s">
        <v>55</v>
      </c>
      <c r="E100" s="39" t="s">
        <v>5</v>
      </c>
    </row>
    <row r="101" spans="1:5" ht="25.5">
      <c r="A101" s="35" t="s">
        <v>56</v>
      </c>
      <c r="E101" s="40" t="s">
        <v>9373</v>
      </c>
    </row>
    <row r="102" spans="1:5" ht="102">
      <c r="A102" t="s">
        <v>58</v>
      </c>
      <c r="E102" s="39" t="s">
        <v>9374</v>
      </c>
    </row>
    <row r="103" spans="1:16" ht="12.75">
      <c r="A103" t="s">
        <v>49</v>
      </c>
      <c s="34" t="s">
        <v>169</v>
      </c>
      <c s="34" t="s">
        <v>9387</v>
      </c>
      <c s="35" t="s">
        <v>5</v>
      </c>
      <c s="6" t="s">
        <v>9388</v>
      </c>
      <c s="36" t="s">
        <v>90</v>
      </c>
      <c s="37">
        <v>17</v>
      </c>
      <c s="36">
        <v>0</v>
      </c>
      <c s="36">
        <f>ROUND(G103*H103,6)</f>
      </c>
      <c r="L103" s="38">
        <v>0</v>
      </c>
      <c s="32">
        <f>ROUND(ROUND(L103,2)*ROUND(G103,3),2)</f>
      </c>
      <c s="36" t="s">
        <v>9313</v>
      </c>
      <c>
        <f>(M103*21)/100</f>
      </c>
      <c t="s">
        <v>27</v>
      </c>
    </row>
    <row r="104" spans="1:5" ht="12.75">
      <c r="A104" s="35" t="s">
        <v>55</v>
      </c>
      <c r="E104" s="39" t="s">
        <v>5</v>
      </c>
    </row>
    <row r="105" spans="1:5" ht="25.5">
      <c r="A105" s="35" t="s">
        <v>56</v>
      </c>
      <c r="E105" s="40" t="s">
        <v>9389</v>
      </c>
    </row>
    <row r="106" spans="1:5" ht="102">
      <c r="A106" t="s">
        <v>58</v>
      </c>
      <c r="E106" s="39" t="s">
        <v>9390</v>
      </c>
    </row>
    <row r="107" spans="1:16" ht="12.75">
      <c r="A107" t="s">
        <v>49</v>
      </c>
      <c s="34" t="s">
        <v>173</v>
      </c>
      <c s="34" t="s">
        <v>9391</v>
      </c>
      <c s="35" t="s">
        <v>5</v>
      </c>
      <c s="6" t="s">
        <v>9392</v>
      </c>
      <c s="36" t="s">
        <v>90</v>
      </c>
      <c s="37">
        <v>5</v>
      </c>
      <c s="36">
        <v>0</v>
      </c>
      <c s="36">
        <f>ROUND(G107*H107,6)</f>
      </c>
      <c r="L107" s="38">
        <v>0</v>
      </c>
      <c s="32">
        <f>ROUND(ROUND(L107,2)*ROUND(G107,3),2)</f>
      </c>
      <c s="36" t="s">
        <v>9313</v>
      </c>
      <c>
        <f>(M107*21)/100</f>
      </c>
      <c t="s">
        <v>27</v>
      </c>
    </row>
    <row r="108" spans="1:5" ht="12.75">
      <c r="A108" s="35" t="s">
        <v>55</v>
      </c>
      <c r="E108" s="39" t="s">
        <v>5</v>
      </c>
    </row>
    <row r="109" spans="1:5" ht="25.5">
      <c r="A109" s="35" t="s">
        <v>56</v>
      </c>
      <c r="E109" s="40" t="s">
        <v>9393</v>
      </c>
    </row>
    <row r="110" spans="1:5" ht="102">
      <c r="A110" t="s">
        <v>58</v>
      </c>
      <c r="E110" s="39" t="s">
        <v>9390</v>
      </c>
    </row>
    <row r="111" spans="1:16" ht="12.75">
      <c r="A111" t="s">
        <v>49</v>
      </c>
      <c s="34" t="s">
        <v>177</v>
      </c>
      <c s="34" t="s">
        <v>9394</v>
      </c>
      <c s="35" t="s">
        <v>5</v>
      </c>
      <c s="6" t="s">
        <v>9395</v>
      </c>
      <c s="36" t="s">
        <v>90</v>
      </c>
      <c s="37">
        <v>2</v>
      </c>
      <c s="36">
        <v>0</v>
      </c>
      <c s="36">
        <f>ROUND(G111*H111,6)</f>
      </c>
      <c r="L111" s="38">
        <v>0</v>
      </c>
      <c s="32">
        <f>ROUND(ROUND(L111,2)*ROUND(G111,3),2)</f>
      </c>
      <c s="36" t="s">
        <v>9313</v>
      </c>
      <c>
        <f>(M111*21)/100</f>
      </c>
      <c t="s">
        <v>27</v>
      </c>
    </row>
    <row r="112" spans="1:5" ht="12.75">
      <c r="A112" s="35" t="s">
        <v>55</v>
      </c>
      <c r="E112" s="39" t="s">
        <v>5</v>
      </c>
    </row>
    <row r="113" spans="1:5" ht="25.5">
      <c r="A113" s="35" t="s">
        <v>56</v>
      </c>
      <c r="E113" s="40" t="s">
        <v>9339</v>
      </c>
    </row>
    <row r="114" spans="1:5" ht="102">
      <c r="A114" t="s">
        <v>58</v>
      </c>
      <c r="E114" s="39" t="s">
        <v>9390</v>
      </c>
    </row>
    <row r="115" spans="1:16" ht="12.75">
      <c r="A115" t="s">
        <v>49</v>
      </c>
      <c s="34" t="s">
        <v>181</v>
      </c>
      <c s="34" t="s">
        <v>9396</v>
      </c>
      <c s="35" t="s">
        <v>5</v>
      </c>
      <c s="6" t="s">
        <v>9397</v>
      </c>
      <c s="36" t="s">
        <v>90</v>
      </c>
      <c s="37">
        <v>6</v>
      </c>
      <c s="36">
        <v>0</v>
      </c>
      <c s="36">
        <f>ROUND(G115*H115,6)</f>
      </c>
      <c r="L115" s="38">
        <v>0</v>
      </c>
      <c s="32">
        <f>ROUND(ROUND(L115,2)*ROUND(G115,3),2)</f>
      </c>
      <c s="36" t="s">
        <v>9313</v>
      </c>
      <c>
        <f>(M115*21)/100</f>
      </c>
      <c t="s">
        <v>27</v>
      </c>
    </row>
    <row r="116" spans="1:5" ht="12.75">
      <c r="A116" s="35" t="s">
        <v>55</v>
      </c>
      <c r="E116" s="39" t="s">
        <v>5</v>
      </c>
    </row>
    <row r="117" spans="1:5" ht="25.5">
      <c r="A117" s="35" t="s">
        <v>56</v>
      </c>
      <c r="E117" s="40" t="s">
        <v>9398</v>
      </c>
    </row>
    <row r="118" spans="1:5" ht="102">
      <c r="A118" t="s">
        <v>58</v>
      </c>
      <c r="E118" s="39" t="s">
        <v>9390</v>
      </c>
    </row>
    <row r="119" spans="1:16" ht="12.75">
      <c r="A119" t="s">
        <v>49</v>
      </c>
      <c s="34" t="s">
        <v>185</v>
      </c>
      <c s="34" t="s">
        <v>9399</v>
      </c>
      <c s="35" t="s">
        <v>5</v>
      </c>
      <c s="6" t="s">
        <v>9400</v>
      </c>
      <c s="36" t="s">
        <v>95</v>
      </c>
      <c s="37">
        <v>236.93</v>
      </c>
      <c s="36">
        <v>0</v>
      </c>
      <c s="36">
        <f>ROUND(G119*H119,6)</f>
      </c>
      <c r="L119" s="38">
        <v>0</v>
      </c>
      <c s="32">
        <f>ROUND(ROUND(L119,2)*ROUND(G119,3),2)</f>
      </c>
      <c s="36" t="s">
        <v>9313</v>
      </c>
      <c>
        <f>(M119*21)/100</f>
      </c>
      <c t="s">
        <v>27</v>
      </c>
    </row>
    <row r="120" spans="1:5" ht="12.75">
      <c r="A120" s="35" t="s">
        <v>55</v>
      </c>
      <c r="E120" s="39" t="s">
        <v>5</v>
      </c>
    </row>
    <row r="121" spans="1:5" ht="25.5">
      <c r="A121" s="35" t="s">
        <v>56</v>
      </c>
      <c r="E121" s="40" t="s">
        <v>9401</v>
      </c>
    </row>
    <row r="122" spans="1:5" ht="102">
      <c r="A122" t="s">
        <v>58</v>
      </c>
      <c r="E122" s="39" t="s">
        <v>6641</v>
      </c>
    </row>
    <row r="123" spans="1:16" ht="12.75">
      <c r="A123" t="s">
        <v>49</v>
      </c>
      <c s="34" t="s">
        <v>189</v>
      </c>
      <c s="34" t="s">
        <v>9402</v>
      </c>
      <c s="35" t="s">
        <v>5</v>
      </c>
      <c s="6" t="s">
        <v>9403</v>
      </c>
      <c s="36" t="s">
        <v>90</v>
      </c>
      <c s="37">
        <v>12</v>
      </c>
      <c s="36">
        <v>0</v>
      </c>
      <c s="36">
        <f>ROUND(G123*H123,6)</f>
      </c>
      <c r="L123" s="38">
        <v>0</v>
      </c>
      <c s="32">
        <f>ROUND(ROUND(L123,2)*ROUND(G123,3),2)</f>
      </c>
      <c s="36" t="s">
        <v>9313</v>
      </c>
      <c>
        <f>(M123*21)/100</f>
      </c>
      <c t="s">
        <v>27</v>
      </c>
    </row>
    <row r="124" spans="1:5" ht="12.75">
      <c r="A124" s="35" t="s">
        <v>55</v>
      </c>
      <c r="E124" s="39" t="s">
        <v>5</v>
      </c>
    </row>
    <row r="125" spans="1:5" ht="25.5">
      <c r="A125" s="35" t="s">
        <v>56</v>
      </c>
      <c r="E125" s="40" t="s">
        <v>9404</v>
      </c>
    </row>
    <row r="126" spans="1:5" ht="114.75">
      <c r="A126" t="s">
        <v>58</v>
      </c>
      <c r="E126" s="39" t="s">
        <v>9405</v>
      </c>
    </row>
    <row r="127" spans="1:16" ht="12.75">
      <c r="A127" t="s">
        <v>49</v>
      </c>
      <c s="34" t="s">
        <v>193</v>
      </c>
      <c s="34" t="s">
        <v>9406</v>
      </c>
      <c s="35" t="s">
        <v>5</v>
      </c>
      <c s="6" t="s">
        <v>9407</v>
      </c>
      <c s="36" t="s">
        <v>90</v>
      </c>
      <c s="37">
        <v>1</v>
      </c>
      <c s="36">
        <v>0</v>
      </c>
      <c s="36">
        <f>ROUND(G127*H127,6)</f>
      </c>
      <c r="L127" s="38">
        <v>0</v>
      </c>
      <c s="32">
        <f>ROUND(ROUND(L127,2)*ROUND(G127,3),2)</f>
      </c>
      <c s="36" t="s">
        <v>9313</v>
      </c>
      <c>
        <f>(M127*21)/100</f>
      </c>
      <c t="s">
        <v>27</v>
      </c>
    </row>
    <row r="128" spans="1:5" ht="12.75">
      <c r="A128" s="35" t="s">
        <v>55</v>
      </c>
      <c r="E128" s="39" t="s">
        <v>5</v>
      </c>
    </row>
    <row r="129" spans="1:5" ht="25.5">
      <c r="A129" s="35" t="s">
        <v>56</v>
      </c>
      <c r="E129" s="40" t="s">
        <v>9373</v>
      </c>
    </row>
    <row r="130" spans="1:5" ht="114.75">
      <c r="A130" t="s">
        <v>58</v>
      </c>
      <c r="E130" s="39" t="s">
        <v>9405</v>
      </c>
    </row>
    <row r="131" spans="1:16" ht="25.5">
      <c r="A131" t="s">
        <v>49</v>
      </c>
      <c s="34" t="s">
        <v>197</v>
      </c>
      <c s="34" t="s">
        <v>9408</v>
      </c>
      <c s="35" t="s">
        <v>5</v>
      </c>
      <c s="6" t="s">
        <v>9409</v>
      </c>
      <c s="36" t="s">
        <v>90</v>
      </c>
      <c s="37">
        <v>18</v>
      </c>
      <c s="36">
        <v>0</v>
      </c>
      <c s="36">
        <f>ROUND(G131*H131,6)</f>
      </c>
      <c r="L131" s="38">
        <v>0</v>
      </c>
      <c s="32">
        <f>ROUND(ROUND(L131,2)*ROUND(G131,3),2)</f>
      </c>
      <c s="36" t="s">
        <v>9313</v>
      </c>
      <c>
        <f>(M131*21)/100</f>
      </c>
      <c t="s">
        <v>27</v>
      </c>
    </row>
    <row r="132" spans="1:5" ht="12.75">
      <c r="A132" s="35" t="s">
        <v>55</v>
      </c>
      <c r="E132" s="39" t="s">
        <v>5</v>
      </c>
    </row>
    <row r="133" spans="1:5" ht="25.5">
      <c r="A133" s="35" t="s">
        <v>56</v>
      </c>
      <c r="E133" s="40" t="s">
        <v>9410</v>
      </c>
    </row>
    <row r="134" spans="1:5" ht="114.75">
      <c r="A134" t="s">
        <v>58</v>
      </c>
      <c r="E134" s="39" t="s">
        <v>9405</v>
      </c>
    </row>
    <row r="135" spans="1:16" ht="25.5">
      <c r="A135" t="s">
        <v>49</v>
      </c>
      <c s="34" t="s">
        <v>201</v>
      </c>
      <c s="34" t="s">
        <v>9411</v>
      </c>
      <c s="35" t="s">
        <v>5</v>
      </c>
      <c s="6" t="s">
        <v>9412</v>
      </c>
      <c s="36" t="s">
        <v>90</v>
      </c>
      <c s="37">
        <v>5</v>
      </c>
      <c s="36">
        <v>0</v>
      </c>
      <c s="36">
        <f>ROUND(G135*H135,6)</f>
      </c>
      <c r="L135" s="38">
        <v>0</v>
      </c>
      <c s="32">
        <f>ROUND(ROUND(L135,2)*ROUND(G135,3),2)</f>
      </c>
      <c s="36" t="s">
        <v>9313</v>
      </c>
      <c>
        <f>(M135*21)/100</f>
      </c>
      <c t="s">
        <v>27</v>
      </c>
    </row>
    <row r="136" spans="1:5" ht="12.75">
      <c r="A136" s="35" t="s">
        <v>55</v>
      </c>
      <c r="E136" s="39" t="s">
        <v>5</v>
      </c>
    </row>
    <row r="137" spans="1:5" ht="25.5">
      <c r="A137" s="35" t="s">
        <v>56</v>
      </c>
      <c r="E137" s="40" t="s">
        <v>9393</v>
      </c>
    </row>
    <row r="138" spans="1:5" ht="114.75">
      <c r="A138" t="s">
        <v>58</v>
      </c>
      <c r="E138" s="39" t="s">
        <v>9405</v>
      </c>
    </row>
    <row r="139" spans="1:16" ht="12.75">
      <c r="A139" t="s">
        <v>49</v>
      </c>
      <c s="34" t="s">
        <v>205</v>
      </c>
      <c s="34" t="s">
        <v>9413</v>
      </c>
      <c s="35" t="s">
        <v>5</v>
      </c>
      <c s="6" t="s">
        <v>9414</v>
      </c>
      <c s="36" t="s">
        <v>90</v>
      </c>
      <c s="37">
        <v>8</v>
      </c>
      <c s="36">
        <v>0</v>
      </c>
      <c s="36">
        <f>ROUND(G139*H139,6)</f>
      </c>
      <c r="L139" s="38">
        <v>0</v>
      </c>
      <c s="32">
        <f>ROUND(ROUND(L139,2)*ROUND(G139,3),2)</f>
      </c>
      <c s="36" t="s">
        <v>9313</v>
      </c>
      <c>
        <f>(M139*21)/100</f>
      </c>
      <c t="s">
        <v>27</v>
      </c>
    </row>
    <row r="140" spans="1:5" ht="12.75">
      <c r="A140" s="35" t="s">
        <v>55</v>
      </c>
      <c r="E140" s="39" t="s">
        <v>5</v>
      </c>
    </row>
    <row r="141" spans="1:5" ht="25.5">
      <c r="A141" s="35" t="s">
        <v>56</v>
      </c>
      <c r="E141" s="40" t="s">
        <v>9415</v>
      </c>
    </row>
    <row r="142" spans="1:5" ht="114.75">
      <c r="A142" t="s">
        <v>58</v>
      </c>
      <c r="E142" s="39" t="s">
        <v>9416</v>
      </c>
    </row>
    <row r="143" spans="1:16" ht="12.75">
      <c r="A143" t="s">
        <v>49</v>
      </c>
      <c s="34" t="s">
        <v>209</v>
      </c>
      <c s="34" t="s">
        <v>9417</v>
      </c>
      <c s="35" t="s">
        <v>5</v>
      </c>
      <c s="6" t="s">
        <v>9418</v>
      </c>
      <c s="36" t="s">
        <v>90</v>
      </c>
      <c s="37">
        <v>4</v>
      </c>
      <c s="36">
        <v>0</v>
      </c>
      <c s="36">
        <f>ROUND(G143*H143,6)</f>
      </c>
      <c r="L143" s="38">
        <v>0</v>
      </c>
      <c s="32">
        <f>ROUND(ROUND(L143,2)*ROUND(G143,3),2)</f>
      </c>
      <c s="36" t="s">
        <v>9313</v>
      </c>
      <c>
        <f>(M143*21)/100</f>
      </c>
      <c t="s">
        <v>27</v>
      </c>
    </row>
    <row r="144" spans="1:5" ht="12.75">
      <c r="A144" s="35" t="s">
        <v>55</v>
      </c>
      <c r="E144" s="39" t="s">
        <v>5</v>
      </c>
    </row>
    <row r="145" spans="1:5" ht="25.5">
      <c r="A145" s="35" t="s">
        <v>56</v>
      </c>
      <c r="E145" s="40" t="s">
        <v>9377</v>
      </c>
    </row>
    <row r="146" spans="1:5" ht="114.75">
      <c r="A146" t="s">
        <v>58</v>
      </c>
      <c r="E146" s="39" t="s">
        <v>9419</v>
      </c>
    </row>
    <row r="147" spans="1:16" ht="12.75">
      <c r="A147" t="s">
        <v>49</v>
      </c>
      <c s="34" t="s">
        <v>213</v>
      </c>
      <c s="34" t="s">
        <v>9420</v>
      </c>
      <c s="35" t="s">
        <v>5</v>
      </c>
      <c s="6" t="s">
        <v>9421</v>
      </c>
      <c s="36" t="s">
        <v>90</v>
      </c>
      <c s="37">
        <v>111</v>
      </c>
      <c s="36">
        <v>0</v>
      </c>
      <c s="36">
        <f>ROUND(G147*H147,6)</f>
      </c>
      <c r="L147" s="38">
        <v>0</v>
      </c>
      <c s="32">
        <f>ROUND(ROUND(L147,2)*ROUND(G147,3),2)</f>
      </c>
      <c s="36" t="s">
        <v>9313</v>
      </c>
      <c>
        <f>(M147*21)/100</f>
      </c>
      <c t="s">
        <v>27</v>
      </c>
    </row>
    <row r="148" spans="1:5" ht="12.75">
      <c r="A148" s="35" t="s">
        <v>55</v>
      </c>
      <c r="E148" s="39" t="s">
        <v>5</v>
      </c>
    </row>
    <row r="149" spans="1:5" ht="25.5">
      <c r="A149" s="35" t="s">
        <v>56</v>
      </c>
      <c r="E149" s="40" t="s">
        <v>9422</v>
      </c>
    </row>
    <row r="150" spans="1:5" ht="102">
      <c r="A150" t="s">
        <v>58</v>
      </c>
      <c r="E150" s="39" t="s">
        <v>9423</v>
      </c>
    </row>
    <row r="151" spans="1:16" ht="12.75">
      <c r="A151" t="s">
        <v>49</v>
      </c>
      <c s="34" t="s">
        <v>217</v>
      </c>
      <c s="34" t="s">
        <v>7961</v>
      </c>
      <c s="35" t="s">
        <v>5</v>
      </c>
      <c s="6" t="s">
        <v>7962</v>
      </c>
      <c s="36" t="s">
        <v>1908</v>
      </c>
      <c s="37">
        <v>2988</v>
      </c>
      <c s="36">
        <v>0</v>
      </c>
      <c s="36">
        <f>ROUND(G151*H151,6)</f>
      </c>
      <c r="L151" s="38">
        <v>0</v>
      </c>
      <c s="32">
        <f>ROUND(ROUND(L151,2)*ROUND(G151,3),2)</f>
      </c>
      <c s="36" t="s">
        <v>9313</v>
      </c>
      <c>
        <f>(M151*21)/100</f>
      </c>
      <c t="s">
        <v>27</v>
      </c>
    </row>
    <row r="152" spans="1:5" ht="12.75">
      <c r="A152" s="35" t="s">
        <v>55</v>
      </c>
      <c r="E152" s="39" t="s">
        <v>5</v>
      </c>
    </row>
    <row r="153" spans="1:5" ht="38.25">
      <c r="A153" s="35" t="s">
        <v>56</v>
      </c>
      <c r="E153" s="40" t="s">
        <v>9424</v>
      </c>
    </row>
    <row r="154" spans="1:5" ht="102">
      <c r="A154" t="s">
        <v>58</v>
      </c>
      <c r="E154" s="39" t="s">
        <v>7964</v>
      </c>
    </row>
    <row r="155" spans="1:16" ht="25.5">
      <c r="A155" t="s">
        <v>49</v>
      </c>
      <c s="34" t="s">
        <v>221</v>
      </c>
      <c s="34" t="s">
        <v>9425</v>
      </c>
      <c s="35" t="s">
        <v>5</v>
      </c>
      <c s="6" t="s">
        <v>9426</v>
      </c>
      <c s="36" t="s">
        <v>90</v>
      </c>
      <c s="37">
        <v>22</v>
      </c>
      <c s="36">
        <v>0</v>
      </c>
      <c s="36">
        <f>ROUND(G155*H155,6)</f>
      </c>
      <c r="L155" s="38">
        <v>0</v>
      </c>
      <c s="32">
        <f>ROUND(ROUND(L155,2)*ROUND(G155,3),2)</f>
      </c>
      <c s="36" t="s">
        <v>9313</v>
      </c>
      <c>
        <f>(M155*21)/100</f>
      </c>
      <c t="s">
        <v>27</v>
      </c>
    </row>
    <row r="156" spans="1:5" ht="12.75">
      <c r="A156" s="35" t="s">
        <v>55</v>
      </c>
      <c r="E156" s="39" t="s">
        <v>5</v>
      </c>
    </row>
    <row r="157" spans="1:5" ht="25.5">
      <c r="A157" s="35" t="s">
        <v>56</v>
      </c>
      <c r="E157" s="40" t="s">
        <v>9427</v>
      </c>
    </row>
    <row r="158" spans="1:5" ht="89.25">
      <c r="A158" t="s">
        <v>58</v>
      </c>
      <c r="E158" s="39" t="s">
        <v>9428</v>
      </c>
    </row>
    <row r="159" spans="1:16" ht="25.5">
      <c r="A159" t="s">
        <v>49</v>
      </c>
      <c s="34" t="s">
        <v>225</v>
      </c>
      <c s="34" t="s">
        <v>9429</v>
      </c>
      <c s="35" t="s">
        <v>5</v>
      </c>
      <c s="6" t="s">
        <v>9430</v>
      </c>
      <c s="36" t="s">
        <v>276</v>
      </c>
      <c s="37">
        <v>230.2</v>
      </c>
      <c s="36">
        <v>0</v>
      </c>
      <c s="36">
        <f>ROUND(G159*H159,6)</f>
      </c>
      <c r="L159" s="38">
        <v>0</v>
      </c>
      <c s="32">
        <f>ROUND(ROUND(L159,2)*ROUND(G159,3),2)</f>
      </c>
      <c s="36" t="s">
        <v>9313</v>
      </c>
      <c>
        <f>(M159*21)/100</f>
      </c>
      <c t="s">
        <v>27</v>
      </c>
    </row>
    <row r="160" spans="1:5" ht="12.75">
      <c r="A160" s="35" t="s">
        <v>55</v>
      </c>
      <c r="E160" s="39" t="s">
        <v>5</v>
      </c>
    </row>
    <row r="161" spans="1:5" ht="25.5">
      <c r="A161" s="35" t="s">
        <v>56</v>
      </c>
      <c r="E161" s="40" t="s">
        <v>9431</v>
      </c>
    </row>
    <row r="162" spans="1:5" ht="102">
      <c r="A162" t="s">
        <v>58</v>
      </c>
      <c r="E162" s="39" t="s">
        <v>9432</v>
      </c>
    </row>
    <row r="163" spans="1:16" ht="12.75">
      <c r="A163" t="s">
        <v>49</v>
      </c>
      <c s="34" t="s">
        <v>229</v>
      </c>
      <c s="34" t="s">
        <v>9433</v>
      </c>
      <c s="35" t="s">
        <v>5</v>
      </c>
      <c s="6" t="s">
        <v>9434</v>
      </c>
      <c s="36" t="s">
        <v>90</v>
      </c>
      <c s="37">
        <v>87</v>
      </c>
      <c s="36">
        <v>0</v>
      </c>
      <c s="36">
        <f>ROUND(G163*H163,6)</f>
      </c>
      <c r="L163" s="38">
        <v>0</v>
      </c>
      <c s="32">
        <f>ROUND(ROUND(L163,2)*ROUND(G163,3),2)</f>
      </c>
      <c s="36" t="s">
        <v>9313</v>
      </c>
      <c>
        <f>(M163*21)/100</f>
      </c>
      <c t="s">
        <v>27</v>
      </c>
    </row>
    <row r="164" spans="1:5" ht="12.75">
      <c r="A164" s="35" t="s">
        <v>55</v>
      </c>
      <c r="E164" s="39" t="s">
        <v>5</v>
      </c>
    </row>
    <row r="165" spans="1:5" ht="25.5">
      <c r="A165" s="35" t="s">
        <v>56</v>
      </c>
      <c r="E165" s="40" t="s">
        <v>9435</v>
      </c>
    </row>
    <row r="166" spans="1:5" ht="89.25">
      <c r="A166" t="s">
        <v>58</v>
      </c>
      <c r="E166" s="39" t="s">
        <v>9436</v>
      </c>
    </row>
    <row r="167" spans="1:16" ht="12.75">
      <c r="A167" t="s">
        <v>49</v>
      </c>
      <c s="34" t="s">
        <v>233</v>
      </c>
      <c s="34" t="s">
        <v>9437</v>
      </c>
      <c s="35" t="s">
        <v>5</v>
      </c>
      <c s="6" t="s">
        <v>9438</v>
      </c>
      <c s="36" t="s">
        <v>90</v>
      </c>
      <c s="37">
        <v>198</v>
      </c>
      <c s="36">
        <v>0</v>
      </c>
      <c s="36">
        <f>ROUND(G167*H167,6)</f>
      </c>
      <c r="L167" s="38">
        <v>0</v>
      </c>
      <c s="32">
        <f>ROUND(ROUND(L167,2)*ROUND(G167,3),2)</f>
      </c>
      <c s="36" t="s">
        <v>9313</v>
      </c>
      <c>
        <f>(M167*21)/100</f>
      </c>
      <c t="s">
        <v>27</v>
      </c>
    </row>
    <row r="168" spans="1:5" ht="12.75">
      <c r="A168" s="35" t="s">
        <v>55</v>
      </c>
      <c r="E168" s="39" t="s">
        <v>5</v>
      </c>
    </row>
    <row r="169" spans="1:5" ht="25.5">
      <c r="A169" s="35" t="s">
        <v>56</v>
      </c>
      <c r="E169" s="40" t="s">
        <v>9439</v>
      </c>
    </row>
    <row r="170" spans="1:5" ht="89.25">
      <c r="A170" t="s">
        <v>58</v>
      </c>
      <c r="E170" s="39" t="s">
        <v>9440</v>
      </c>
    </row>
    <row r="171" spans="1:16" ht="12.75">
      <c r="A171" t="s">
        <v>49</v>
      </c>
      <c s="34" t="s">
        <v>237</v>
      </c>
      <c s="34" t="s">
        <v>9441</v>
      </c>
      <c s="35" t="s">
        <v>5</v>
      </c>
      <c s="6" t="s">
        <v>9442</v>
      </c>
      <c s="36" t="s">
        <v>90</v>
      </c>
      <c s="37">
        <v>30</v>
      </c>
      <c s="36">
        <v>0</v>
      </c>
      <c s="36">
        <f>ROUND(G171*H171,6)</f>
      </c>
      <c r="L171" s="38">
        <v>0</v>
      </c>
      <c s="32">
        <f>ROUND(ROUND(L171,2)*ROUND(G171,3),2)</f>
      </c>
      <c s="36" t="s">
        <v>9313</v>
      </c>
      <c>
        <f>(M171*21)/100</f>
      </c>
      <c t="s">
        <v>27</v>
      </c>
    </row>
    <row r="172" spans="1:5" ht="12.75">
      <c r="A172" s="35" t="s">
        <v>55</v>
      </c>
      <c r="E172" s="39" t="s">
        <v>5</v>
      </c>
    </row>
    <row r="173" spans="1:5" ht="25.5">
      <c r="A173" s="35" t="s">
        <v>56</v>
      </c>
      <c r="E173" s="40" t="s">
        <v>9443</v>
      </c>
    </row>
    <row r="174" spans="1:5" ht="89.25">
      <c r="A174" t="s">
        <v>58</v>
      </c>
      <c r="E174" s="39" t="s">
        <v>9444</v>
      </c>
    </row>
    <row r="175" spans="1:16" ht="12.75">
      <c r="A175" t="s">
        <v>49</v>
      </c>
      <c s="34" t="s">
        <v>241</v>
      </c>
      <c s="34" t="s">
        <v>9445</v>
      </c>
      <c s="35" t="s">
        <v>5</v>
      </c>
      <c s="6" t="s">
        <v>9446</v>
      </c>
      <c s="36" t="s">
        <v>90</v>
      </c>
      <c s="37">
        <v>228</v>
      </c>
      <c s="36">
        <v>0</v>
      </c>
      <c s="36">
        <f>ROUND(G175*H175,6)</f>
      </c>
      <c r="L175" s="38">
        <v>0</v>
      </c>
      <c s="32">
        <f>ROUND(ROUND(L175,2)*ROUND(G175,3),2)</f>
      </c>
      <c s="36" t="s">
        <v>9313</v>
      </c>
      <c>
        <f>(M175*21)/100</f>
      </c>
      <c t="s">
        <v>27</v>
      </c>
    </row>
    <row r="176" spans="1:5" ht="12.75">
      <c r="A176" s="35" t="s">
        <v>55</v>
      </c>
      <c r="E176" s="39" t="s">
        <v>5</v>
      </c>
    </row>
    <row r="177" spans="1:5" ht="25.5">
      <c r="A177" s="35" t="s">
        <v>56</v>
      </c>
      <c r="E177" s="40" t="s">
        <v>9447</v>
      </c>
    </row>
    <row r="178" spans="1:5" ht="102">
      <c r="A178" t="s">
        <v>58</v>
      </c>
      <c r="E178" s="39" t="s">
        <v>9448</v>
      </c>
    </row>
    <row r="179" spans="1:16" ht="12.75">
      <c r="A179" t="s">
        <v>49</v>
      </c>
      <c s="34" t="s">
        <v>245</v>
      </c>
      <c s="34" t="s">
        <v>9449</v>
      </c>
      <c s="35" t="s">
        <v>5</v>
      </c>
      <c s="6" t="s">
        <v>9450</v>
      </c>
      <c s="36" t="s">
        <v>90</v>
      </c>
      <c s="37">
        <v>30</v>
      </c>
      <c s="36">
        <v>0</v>
      </c>
      <c s="36">
        <f>ROUND(G179*H179,6)</f>
      </c>
      <c r="L179" s="38">
        <v>0</v>
      </c>
      <c s="32">
        <f>ROUND(ROUND(L179,2)*ROUND(G179,3),2)</f>
      </c>
      <c s="36" t="s">
        <v>9313</v>
      </c>
      <c>
        <f>(M179*21)/100</f>
      </c>
      <c t="s">
        <v>27</v>
      </c>
    </row>
    <row r="180" spans="1:5" ht="12.75">
      <c r="A180" s="35" t="s">
        <v>55</v>
      </c>
      <c r="E180" s="39" t="s">
        <v>5</v>
      </c>
    </row>
    <row r="181" spans="1:5" ht="25.5">
      <c r="A181" s="35" t="s">
        <v>56</v>
      </c>
      <c r="E181" s="40" t="s">
        <v>9451</v>
      </c>
    </row>
    <row r="182" spans="1:5" ht="102">
      <c r="A182" t="s">
        <v>58</v>
      </c>
      <c r="E182" s="39" t="s">
        <v>9448</v>
      </c>
    </row>
    <row r="183" spans="1:16" ht="12.75">
      <c r="A183" t="s">
        <v>49</v>
      </c>
      <c s="34" t="s">
        <v>249</v>
      </c>
      <c s="34" t="s">
        <v>9452</v>
      </c>
      <c s="35" t="s">
        <v>5</v>
      </c>
      <c s="6" t="s">
        <v>9453</v>
      </c>
      <c s="36" t="s">
        <v>90</v>
      </c>
      <c s="37">
        <v>2047</v>
      </c>
      <c s="36">
        <v>0</v>
      </c>
      <c s="36">
        <f>ROUND(G183*H183,6)</f>
      </c>
      <c r="L183" s="38">
        <v>0</v>
      </c>
      <c s="32">
        <f>ROUND(ROUND(L183,2)*ROUND(G183,3),2)</f>
      </c>
      <c s="36" t="s">
        <v>9313</v>
      </c>
      <c>
        <f>(M183*21)/100</f>
      </c>
      <c t="s">
        <v>27</v>
      </c>
    </row>
    <row r="184" spans="1:5" ht="12.75">
      <c r="A184" s="35" t="s">
        <v>55</v>
      </c>
      <c r="E184" s="39" t="s">
        <v>5</v>
      </c>
    </row>
    <row r="185" spans="1:5" ht="25.5">
      <c r="A185" s="35" t="s">
        <v>56</v>
      </c>
      <c r="E185" s="40" t="s">
        <v>9454</v>
      </c>
    </row>
    <row r="186" spans="1:5" ht="102">
      <c r="A186" t="s">
        <v>58</v>
      </c>
      <c r="E186" s="39" t="s">
        <v>9448</v>
      </c>
    </row>
    <row r="187" spans="1:16" ht="12.75">
      <c r="A187" t="s">
        <v>49</v>
      </c>
      <c s="34" t="s">
        <v>253</v>
      </c>
      <c s="34" t="s">
        <v>9455</v>
      </c>
      <c s="35" t="s">
        <v>5</v>
      </c>
      <c s="6" t="s">
        <v>9456</v>
      </c>
      <c s="36" t="s">
        <v>90</v>
      </c>
      <c s="37">
        <v>18</v>
      </c>
      <c s="36">
        <v>0</v>
      </c>
      <c s="36">
        <f>ROUND(G187*H187,6)</f>
      </c>
      <c r="L187" s="38">
        <v>0</v>
      </c>
      <c s="32">
        <f>ROUND(ROUND(L187,2)*ROUND(G187,3),2)</f>
      </c>
      <c s="36" t="s">
        <v>9313</v>
      </c>
      <c>
        <f>(M187*21)/100</f>
      </c>
      <c t="s">
        <v>27</v>
      </c>
    </row>
    <row r="188" spans="1:5" ht="12.75">
      <c r="A188" s="35" t="s">
        <v>55</v>
      </c>
      <c r="E188" s="39" t="s">
        <v>5</v>
      </c>
    </row>
    <row r="189" spans="1:5" ht="25.5">
      <c r="A189" s="35" t="s">
        <v>56</v>
      </c>
      <c r="E189" s="40" t="s">
        <v>9457</v>
      </c>
    </row>
    <row r="190" spans="1:5" ht="102">
      <c r="A190" t="s">
        <v>58</v>
      </c>
      <c r="E190" s="39" t="s">
        <v>9448</v>
      </c>
    </row>
    <row r="191" spans="1:16" ht="12.75">
      <c r="A191" t="s">
        <v>49</v>
      </c>
      <c s="34" t="s">
        <v>257</v>
      </c>
      <c s="34" t="s">
        <v>9458</v>
      </c>
      <c s="35" t="s">
        <v>5</v>
      </c>
      <c s="6" t="s">
        <v>9459</v>
      </c>
      <c s="36" t="s">
        <v>90</v>
      </c>
      <c s="37">
        <v>50</v>
      </c>
      <c s="36">
        <v>0</v>
      </c>
      <c s="36">
        <f>ROUND(G191*H191,6)</f>
      </c>
      <c r="L191" s="38">
        <v>0</v>
      </c>
      <c s="32">
        <f>ROUND(ROUND(L191,2)*ROUND(G191,3),2)</f>
      </c>
      <c s="36" t="s">
        <v>9313</v>
      </c>
      <c>
        <f>(M191*21)/100</f>
      </c>
      <c t="s">
        <v>27</v>
      </c>
    </row>
    <row r="192" spans="1:5" ht="12.75">
      <c r="A192" s="35" t="s">
        <v>55</v>
      </c>
      <c r="E192" s="39" t="s">
        <v>5</v>
      </c>
    </row>
    <row r="193" spans="1:5" ht="25.5">
      <c r="A193" s="35" t="s">
        <v>56</v>
      </c>
      <c r="E193" s="40" t="s">
        <v>9460</v>
      </c>
    </row>
    <row r="194" spans="1:5" ht="102">
      <c r="A194" t="s">
        <v>58</v>
      </c>
      <c r="E194" s="39" t="s">
        <v>9448</v>
      </c>
    </row>
    <row r="195" spans="1:16" ht="12.75">
      <c r="A195" t="s">
        <v>49</v>
      </c>
      <c s="34" t="s">
        <v>261</v>
      </c>
      <c s="34" t="s">
        <v>9461</v>
      </c>
      <c s="35" t="s">
        <v>5</v>
      </c>
      <c s="6" t="s">
        <v>9462</v>
      </c>
      <c s="36" t="s">
        <v>90</v>
      </c>
      <c s="37">
        <v>80</v>
      </c>
      <c s="36">
        <v>0</v>
      </c>
      <c s="36">
        <f>ROUND(G195*H195,6)</f>
      </c>
      <c r="L195" s="38">
        <v>0</v>
      </c>
      <c s="32">
        <f>ROUND(ROUND(L195,2)*ROUND(G195,3),2)</f>
      </c>
      <c s="36" t="s">
        <v>9313</v>
      </c>
      <c>
        <f>(M195*21)/100</f>
      </c>
      <c t="s">
        <v>27</v>
      </c>
    </row>
    <row r="196" spans="1:5" ht="12.75">
      <c r="A196" s="35" t="s">
        <v>55</v>
      </c>
      <c r="E196" s="39" t="s">
        <v>5</v>
      </c>
    </row>
    <row r="197" spans="1:5" ht="25.5">
      <c r="A197" s="35" t="s">
        <v>56</v>
      </c>
      <c r="E197" s="40" t="s">
        <v>9463</v>
      </c>
    </row>
    <row r="198" spans="1:5" ht="102">
      <c r="A198" t="s">
        <v>58</v>
      </c>
      <c r="E198" s="39" t="s">
        <v>9448</v>
      </c>
    </row>
    <row r="199" spans="1:16" ht="12.75">
      <c r="A199" t="s">
        <v>49</v>
      </c>
      <c s="34" t="s">
        <v>265</v>
      </c>
      <c s="34" t="s">
        <v>9464</v>
      </c>
      <c s="35" t="s">
        <v>5</v>
      </c>
      <c s="6" t="s">
        <v>9465</v>
      </c>
      <c s="36" t="s">
        <v>90</v>
      </c>
      <c s="37">
        <v>128</v>
      </c>
      <c s="36">
        <v>0</v>
      </c>
      <c s="36">
        <f>ROUND(G199*H199,6)</f>
      </c>
      <c r="L199" s="38">
        <v>0</v>
      </c>
      <c s="32">
        <f>ROUND(ROUND(L199,2)*ROUND(G199,3),2)</f>
      </c>
      <c s="36" t="s">
        <v>9313</v>
      </c>
      <c>
        <f>(M199*21)/100</f>
      </c>
      <c t="s">
        <v>27</v>
      </c>
    </row>
    <row r="200" spans="1:5" ht="12.75">
      <c r="A200" s="35" t="s">
        <v>55</v>
      </c>
      <c r="E200" s="39" t="s">
        <v>5</v>
      </c>
    </row>
    <row r="201" spans="1:5" ht="25.5">
      <c r="A201" s="35" t="s">
        <v>56</v>
      </c>
      <c r="E201" s="40" t="s">
        <v>9466</v>
      </c>
    </row>
    <row r="202" spans="1:5" ht="102">
      <c r="A202" t="s">
        <v>58</v>
      </c>
      <c r="E202" s="39" t="s">
        <v>9448</v>
      </c>
    </row>
    <row r="203" spans="1:16" ht="12.75">
      <c r="A203" t="s">
        <v>49</v>
      </c>
      <c s="34" t="s">
        <v>269</v>
      </c>
      <c s="34" t="s">
        <v>9467</v>
      </c>
      <c s="35" t="s">
        <v>5</v>
      </c>
      <c s="6" t="s">
        <v>9468</v>
      </c>
      <c s="36" t="s">
        <v>90</v>
      </c>
      <c s="37">
        <v>2</v>
      </c>
      <c s="36">
        <v>0</v>
      </c>
      <c s="36">
        <f>ROUND(G203*H203,6)</f>
      </c>
      <c r="L203" s="38">
        <v>0</v>
      </c>
      <c s="32">
        <f>ROUND(ROUND(L203,2)*ROUND(G203,3),2)</f>
      </c>
      <c s="36" t="s">
        <v>9313</v>
      </c>
      <c>
        <f>(M203*21)/100</f>
      </c>
      <c t="s">
        <v>27</v>
      </c>
    </row>
    <row r="204" spans="1:5" ht="12.75">
      <c r="A204" s="35" t="s">
        <v>55</v>
      </c>
      <c r="E204" s="39" t="s">
        <v>5</v>
      </c>
    </row>
    <row r="205" spans="1:5" ht="25.5">
      <c r="A205" s="35" t="s">
        <v>56</v>
      </c>
      <c r="E205" s="40" t="s">
        <v>9469</v>
      </c>
    </row>
    <row r="206" spans="1:5" ht="102">
      <c r="A206" t="s">
        <v>58</v>
      </c>
      <c r="E206" s="39" t="s">
        <v>9448</v>
      </c>
    </row>
    <row r="207" spans="1:16" ht="12.75">
      <c r="A207" t="s">
        <v>49</v>
      </c>
      <c s="34" t="s">
        <v>273</v>
      </c>
      <c s="34" t="s">
        <v>9470</v>
      </c>
      <c s="35" t="s">
        <v>5</v>
      </c>
      <c s="6" t="s">
        <v>9471</v>
      </c>
      <c s="36" t="s">
        <v>90</v>
      </c>
      <c s="37">
        <v>4</v>
      </c>
      <c s="36">
        <v>0</v>
      </c>
      <c s="36">
        <f>ROUND(G207*H207,6)</f>
      </c>
      <c r="L207" s="38">
        <v>0</v>
      </c>
      <c s="32">
        <f>ROUND(ROUND(L207,2)*ROUND(G207,3),2)</f>
      </c>
      <c s="36" t="s">
        <v>9313</v>
      </c>
      <c>
        <f>(M207*21)/100</f>
      </c>
      <c t="s">
        <v>27</v>
      </c>
    </row>
    <row r="208" spans="1:5" ht="12.75">
      <c r="A208" s="35" t="s">
        <v>55</v>
      </c>
      <c r="E208" s="39" t="s">
        <v>5</v>
      </c>
    </row>
    <row r="209" spans="1:5" ht="25.5">
      <c r="A209" s="35" t="s">
        <v>56</v>
      </c>
      <c r="E209" s="40" t="s">
        <v>9472</v>
      </c>
    </row>
    <row r="210" spans="1:5" ht="102">
      <c r="A210" t="s">
        <v>58</v>
      </c>
      <c r="E210" s="39" t="s">
        <v>9448</v>
      </c>
    </row>
    <row r="211" spans="1:16" ht="12.75">
      <c r="A211" t="s">
        <v>49</v>
      </c>
      <c s="34" t="s">
        <v>278</v>
      </c>
      <c s="34" t="s">
        <v>9473</v>
      </c>
      <c s="35" t="s">
        <v>5</v>
      </c>
      <c s="6" t="s">
        <v>9474</v>
      </c>
      <c s="36" t="s">
        <v>90</v>
      </c>
      <c s="37">
        <v>20</v>
      </c>
      <c s="36">
        <v>0</v>
      </c>
      <c s="36">
        <f>ROUND(G211*H211,6)</f>
      </c>
      <c r="L211" s="38">
        <v>0</v>
      </c>
      <c s="32">
        <f>ROUND(ROUND(L211,2)*ROUND(G211,3),2)</f>
      </c>
      <c s="36" t="s">
        <v>9313</v>
      </c>
      <c>
        <f>(M211*21)/100</f>
      </c>
      <c t="s">
        <v>27</v>
      </c>
    </row>
    <row r="212" spans="1:5" ht="12.75">
      <c r="A212" s="35" t="s">
        <v>55</v>
      </c>
      <c r="E212" s="39" t="s">
        <v>5</v>
      </c>
    </row>
    <row r="213" spans="1:5" ht="25.5">
      <c r="A213" s="35" t="s">
        <v>56</v>
      </c>
      <c r="E213" s="40" t="s">
        <v>9475</v>
      </c>
    </row>
    <row r="214" spans="1:5" ht="102">
      <c r="A214" t="s">
        <v>58</v>
      </c>
      <c r="E214" s="39" t="s">
        <v>9448</v>
      </c>
    </row>
    <row r="215" spans="1:16" ht="12.75">
      <c r="A215" t="s">
        <v>49</v>
      </c>
      <c s="34" t="s">
        <v>282</v>
      </c>
      <c s="34" t="s">
        <v>9476</v>
      </c>
      <c s="35" t="s">
        <v>5</v>
      </c>
      <c s="6" t="s">
        <v>9477</v>
      </c>
      <c s="36" t="s">
        <v>90</v>
      </c>
      <c s="37">
        <v>2</v>
      </c>
      <c s="36">
        <v>0</v>
      </c>
      <c s="36">
        <f>ROUND(G215*H215,6)</f>
      </c>
      <c r="L215" s="38">
        <v>0</v>
      </c>
      <c s="32">
        <f>ROUND(ROUND(L215,2)*ROUND(G215,3),2)</f>
      </c>
      <c s="36" t="s">
        <v>9313</v>
      </c>
      <c>
        <f>(M215*21)/100</f>
      </c>
      <c t="s">
        <v>27</v>
      </c>
    </row>
    <row r="216" spans="1:5" ht="12.75">
      <c r="A216" s="35" t="s">
        <v>55</v>
      </c>
      <c r="E216" s="39" t="s">
        <v>5</v>
      </c>
    </row>
    <row r="217" spans="1:5" ht="25.5">
      <c r="A217" s="35" t="s">
        <v>56</v>
      </c>
      <c r="E217" s="40" t="s">
        <v>9478</v>
      </c>
    </row>
    <row r="218" spans="1:5" ht="102">
      <c r="A218" t="s">
        <v>58</v>
      </c>
      <c r="E218" s="39" t="s">
        <v>9448</v>
      </c>
    </row>
    <row r="219" spans="1:16" ht="12.75">
      <c r="A219" t="s">
        <v>49</v>
      </c>
      <c s="34" t="s">
        <v>286</v>
      </c>
      <c s="34" t="s">
        <v>9479</v>
      </c>
      <c s="35" t="s">
        <v>5</v>
      </c>
      <c s="6" t="s">
        <v>9480</v>
      </c>
      <c s="36" t="s">
        <v>90</v>
      </c>
      <c s="37">
        <v>2</v>
      </c>
      <c s="36">
        <v>0</v>
      </c>
      <c s="36">
        <f>ROUND(G219*H219,6)</f>
      </c>
      <c r="L219" s="38">
        <v>0</v>
      </c>
      <c s="32">
        <f>ROUND(ROUND(L219,2)*ROUND(G219,3),2)</f>
      </c>
      <c s="36" t="s">
        <v>9313</v>
      </c>
      <c>
        <f>(M219*21)/100</f>
      </c>
      <c t="s">
        <v>27</v>
      </c>
    </row>
    <row r="220" spans="1:5" ht="12.75">
      <c r="A220" s="35" t="s">
        <v>55</v>
      </c>
      <c r="E220" s="39" t="s">
        <v>5</v>
      </c>
    </row>
    <row r="221" spans="1:5" ht="25.5">
      <c r="A221" s="35" t="s">
        <v>56</v>
      </c>
      <c r="E221" s="40" t="s">
        <v>9478</v>
      </c>
    </row>
    <row r="222" spans="1:5" ht="102">
      <c r="A222" t="s">
        <v>58</v>
      </c>
      <c r="E222" s="39" t="s">
        <v>9448</v>
      </c>
    </row>
    <row r="223" spans="1:16" ht="12.75">
      <c r="A223" t="s">
        <v>49</v>
      </c>
      <c s="34" t="s">
        <v>290</v>
      </c>
      <c s="34" t="s">
        <v>9481</v>
      </c>
      <c s="35" t="s">
        <v>5</v>
      </c>
      <c s="6" t="s">
        <v>9482</v>
      </c>
      <c s="36" t="s">
        <v>95</v>
      </c>
      <c s="37">
        <v>1739</v>
      </c>
      <c s="36">
        <v>0</v>
      </c>
      <c s="36">
        <f>ROUND(G223*H223,6)</f>
      </c>
      <c r="L223" s="38">
        <v>0</v>
      </c>
      <c s="32">
        <f>ROUND(ROUND(L223,2)*ROUND(G223,3),2)</f>
      </c>
      <c s="36" t="s">
        <v>9313</v>
      </c>
      <c>
        <f>(M223*21)/100</f>
      </c>
      <c t="s">
        <v>27</v>
      </c>
    </row>
    <row r="224" spans="1:5" ht="12.75">
      <c r="A224" s="35" t="s">
        <v>55</v>
      </c>
      <c r="E224" s="39" t="s">
        <v>5</v>
      </c>
    </row>
    <row r="225" spans="1:5" ht="25.5">
      <c r="A225" s="35" t="s">
        <v>56</v>
      </c>
      <c r="E225" s="40" t="s">
        <v>9483</v>
      </c>
    </row>
    <row r="226" spans="1:5" ht="89.25">
      <c r="A226" t="s">
        <v>58</v>
      </c>
      <c r="E226" s="39" t="s">
        <v>9484</v>
      </c>
    </row>
    <row r="227" spans="1:16" ht="12.75">
      <c r="A227" t="s">
        <v>49</v>
      </c>
      <c s="34" t="s">
        <v>294</v>
      </c>
      <c s="34" t="s">
        <v>9485</v>
      </c>
      <c s="35" t="s">
        <v>5</v>
      </c>
      <c s="6" t="s">
        <v>9486</v>
      </c>
      <c s="36" t="s">
        <v>90</v>
      </c>
      <c s="37">
        <v>112</v>
      </c>
      <c s="36">
        <v>0</v>
      </c>
      <c s="36">
        <f>ROUND(G227*H227,6)</f>
      </c>
      <c r="L227" s="38">
        <v>0</v>
      </c>
      <c s="32">
        <f>ROUND(ROUND(L227,2)*ROUND(G227,3),2)</f>
      </c>
      <c s="36" t="s">
        <v>9313</v>
      </c>
      <c>
        <f>(M227*21)/100</f>
      </c>
      <c t="s">
        <v>27</v>
      </c>
    </row>
    <row r="228" spans="1:5" ht="12.75">
      <c r="A228" s="35" t="s">
        <v>55</v>
      </c>
      <c r="E228" s="39" t="s">
        <v>5</v>
      </c>
    </row>
    <row r="229" spans="1:5" ht="25.5">
      <c r="A229" s="35" t="s">
        <v>56</v>
      </c>
      <c r="E229" s="40" t="s">
        <v>9487</v>
      </c>
    </row>
    <row r="230" spans="1:5" ht="114.75">
      <c r="A230" t="s">
        <v>58</v>
      </c>
      <c r="E230" s="39" t="s">
        <v>6299</v>
      </c>
    </row>
    <row r="231" spans="1:16" ht="12.75">
      <c r="A231" t="s">
        <v>49</v>
      </c>
      <c s="34" t="s">
        <v>50</v>
      </c>
      <c s="34" t="s">
        <v>9488</v>
      </c>
      <c s="35" t="s">
        <v>5</v>
      </c>
      <c s="6" t="s">
        <v>9489</v>
      </c>
      <c s="36" t="s">
        <v>90</v>
      </c>
      <c s="37">
        <v>112</v>
      </c>
      <c s="36">
        <v>0</v>
      </c>
      <c s="36">
        <f>ROUND(G231*H231,6)</f>
      </c>
      <c r="L231" s="38">
        <v>0</v>
      </c>
      <c s="32">
        <f>ROUND(ROUND(L231,2)*ROUND(G231,3),2)</f>
      </c>
      <c s="36" t="s">
        <v>9313</v>
      </c>
      <c>
        <f>(M231*21)/100</f>
      </c>
      <c t="s">
        <v>27</v>
      </c>
    </row>
    <row r="232" spans="1:5" ht="12.75">
      <c r="A232" s="35" t="s">
        <v>55</v>
      </c>
      <c r="E232" s="39" t="s">
        <v>5</v>
      </c>
    </row>
    <row r="233" spans="1:5" ht="25.5">
      <c r="A233" s="35" t="s">
        <v>56</v>
      </c>
      <c r="E233" s="40" t="s">
        <v>9487</v>
      </c>
    </row>
    <row r="234" spans="1:5" ht="114.75">
      <c r="A234" t="s">
        <v>58</v>
      </c>
      <c r="E234" s="39" t="s">
        <v>6299</v>
      </c>
    </row>
    <row r="235" spans="1:16" ht="12.75">
      <c r="A235" t="s">
        <v>49</v>
      </c>
      <c s="34" t="s">
        <v>60</v>
      </c>
      <c s="34" t="s">
        <v>9490</v>
      </c>
      <c s="35" t="s">
        <v>5</v>
      </c>
      <c s="6" t="s">
        <v>9491</v>
      </c>
      <c s="36" t="s">
        <v>90</v>
      </c>
      <c s="37">
        <v>44</v>
      </c>
      <c s="36">
        <v>0</v>
      </c>
      <c s="36">
        <f>ROUND(G235*H235,6)</f>
      </c>
      <c r="L235" s="38">
        <v>0</v>
      </c>
      <c s="32">
        <f>ROUND(ROUND(L235,2)*ROUND(G235,3),2)</f>
      </c>
      <c s="36" t="s">
        <v>9313</v>
      </c>
      <c>
        <f>(M235*21)/100</f>
      </c>
      <c t="s">
        <v>27</v>
      </c>
    </row>
    <row r="236" spans="1:5" ht="12.75">
      <c r="A236" s="35" t="s">
        <v>55</v>
      </c>
      <c r="E236" s="39" t="s">
        <v>5</v>
      </c>
    </row>
    <row r="237" spans="1:5" ht="25.5">
      <c r="A237" s="35" t="s">
        <v>56</v>
      </c>
      <c r="E237" s="40" t="s">
        <v>9492</v>
      </c>
    </row>
    <row r="238" spans="1:5" ht="114.75">
      <c r="A238" t="s">
        <v>58</v>
      </c>
      <c r="E238" s="39" t="s">
        <v>6299</v>
      </c>
    </row>
    <row r="239" spans="1:16" ht="12.75">
      <c r="A239" t="s">
        <v>49</v>
      </c>
      <c s="34" t="s">
        <v>64</v>
      </c>
      <c s="34" t="s">
        <v>9493</v>
      </c>
      <c s="35" t="s">
        <v>5</v>
      </c>
      <c s="6" t="s">
        <v>9494</v>
      </c>
      <c s="36" t="s">
        <v>90</v>
      </c>
      <c s="37">
        <v>174</v>
      </c>
      <c s="36">
        <v>0</v>
      </c>
      <c s="36">
        <f>ROUND(G239*H239,6)</f>
      </c>
      <c r="L239" s="38">
        <v>0</v>
      </c>
      <c s="32">
        <f>ROUND(ROUND(L239,2)*ROUND(G239,3),2)</f>
      </c>
      <c s="36" t="s">
        <v>9313</v>
      </c>
      <c>
        <f>(M239*21)/100</f>
      </c>
      <c t="s">
        <v>27</v>
      </c>
    </row>
    <row r="240" spans="1:5" ht="12.75">
      <c r="A240" s="35" t="s">
        <v>55</v>
      </c>
      <c r="E240" s="39" t="s">
        <v>5</v>
      </c>
    </row>
    <row r="241" spans="1:5" ht="25.5">
      <c r="A241" s="35" t="s">
        <v>56</v>
      </c>
      <c r="E241" s="40" t="s">
        <v>9495</v>
      </c>
    </row>
    <row r="242" spans="1:5" ht="114.75">
      <c r="A242" t="s">
        <v>58</v>
      </c>
      <c r="E242" s="39" t="s">
        <v>6299</v>
      </c>
    </row>
    <row r="243" spans="1:16" ht="12.75">
      <c r="A243" t="s">
        <v>49</v>
      </c>
      <c s="34" t="s">
        <v>67</v>
      </c>
      <c s="34" t="s">
        <v>9496</v>
      </c>
      <c s="35" t="s">
        <v>5</v>
      </c>
      <c s="6" t="s">
        <v>9497</v>
      </c>
      <c s="36" t="s">
        <v>95</v>
      </c>
      <c s="37">
        <v>1432.1</v>
      </c>
      <c s="36">
        <v>0</v>
      </c>
      <c s="36">
        <f>ROUND(G243*H243,6)</f>
      </c>
      <c r="L243" s="38">
        <v>0</v>
      </c>
      <c s="32">
        <f>ROUND(ROUND(L243,2)*ROUND(G243,3),2)</f>
      </c>
      <c s="36" t="s">
        <v>9313</v>
      </c>
      <c>
        <f>(M243*21)/100</f>
      </c>
      <c t="s">
        <v>27</v>
      </c>
    </row>
    <row r="244" spans="1:5" ht="12.75">
      <c r="A244" s="35" t="s">
        <v>55</v>
      </c>
      <c r="E244" s="39" t="s">
        <v>5</v>
      </c>
    </row>
    <row r="245" spans="1:5" ht="25.5">
      <c r="A245" s="35" t="s">
        <v>56</v>
      </c>
      <c r="E245" s="40" t="s">
        <v>9498</v>
      </c>
    </row>
    <row r="246" spans="1:5" ht="89.25">
      <c r="A246" t="s">
        <v>58</v>
      </c>
      <c r="E246" s="39" t="s">
        <v>9499</v>
      </c>
    </row>
    <row r="247" spans="1:16" ht="12.75">
      <c r="A247" t="s">
        <v>49</v>
      </c>
      <c s="34" t="s">
        <v>764</v>
      </c>
      <c s="34" t="s">
        <v>9500</v>
      </c>
      <c s="35" t="s">
        <v>5</v>
      </c>
      <c s="6" t="s">
        <v>9501</v>
      </c>
      <c s="36" t="s">
        <v>90</v>
      </c>
      <c s="37">
        <v>5</v>
      </c>
      <c s="36">
        <v>0</v>
      </c>
      <c s="36">
        <f>ROUND(G247*H247,6)</f>
      </c>
      <c r="L247" s="38">
        <v>0</v>
      </c>
      <c s="32">
        <f>ROUND(ROUND(L247,2)*ROUND(G247,3),2)</f>
      </c>
      <c s="36" t="s">
        <v>9313</v>
      </c>
      <c>
        <f>(M247*21)/100</f>
      </c>
      <c t="s">
        <v>27</v>
      </c>
    </row>
    <row r="248" spans="1:5" ht="12.75">
      <c r="A248" s="35" t="s">
        <v>55</v>
      </c>
      <c r="E248" s="39" t="s">
        <v>5</v>
      </c>
    </row>
    <row r="249" spans="1:5" ht="25.5">
      <c r="A249" s="35" t="s">
        <v>56</v>
      </c>
      <c r="E249" s="40" t="s">
        <v>9502</v>
      </c>
    </row>
    <row r="250" spans="1:5" ht="114.75">
      <c r="A250" t="s">
        <v>58</v>
      </c>
      <c r="E250" s="39" t="s">
        <v>6299</v>
      </c>
    </row>
    <row r="251" spans="1:16" ht="12.75">
      <c r="A251" t="s">
        <v>49</v>
      </c>
      <c s="34" t="s">
        <v>767</v>
      </c>
      <c s="34" t="s">
        <v>9503</v>
      </c>
      <c s="35" t="s">
        <v>5</v>
      </c>
      <c s="6" t="s">
        <v>9504</v>
      </c>
      <c s="36" t="s">
        <v>90</v>
      </c>
      <c s="37">
        <v>4</v>
      </c>
      <c s="36">
        <v>0</v>
      </c>
      <c s="36">
        <f>ROUND(G251*H251,6)</f>
      </c>
      <c r="L251" s="38">
        <v>0</v>
      </c>
      <c s="32">
        <f>ROUND(ROUND(L251,2)*ROUND(G251,3),2)</f>
      </c>
      <c s="36" t="s">
        <v>9313</v>
      </c>
      <c>
        <f>(M251*21)/100</f>
      </c>
      <c t="s">
        <v>27</v>
      </c>
    </row>
    <row r="252" spans="1:5" ht="12.75">
      <c r="A252" s="35" t="s">
        <v>55</v>
      </c>
      <c r="E252" s="39" t="s">
        <v>5</v>
      </c>
    </row>
    <row r="253" spans="1:5" ht="25.5">
      <c r="A253" s="35" t="s">
        <v>56</v>
      </c>
      <c r="E253" s="40" t="s">
        <v>9505</v>
      </c>
    </row>
    <row r="254" spans="1:5" ht="114.75">
      <c r="A254" t="s">
        <v>58</v>
      </c>
      <c r="E254" s="39" t="s">
        <v>6299</v>
      </c>
    </row>
    <row r="255" spans="1:16" ht="12.75">
      <c r="A255" t="s">
        <v>49</v>
      </c>
      <c s="34" t="s">
        <v>770</v>
      </c>
      <c s="34" t="s">
        <v>9506</v>
      </c>
      <c s="35" t="s">
        <v>5</v>
      </c>
      <c s="6" t="s">
        <v>9507</v>
      </c>
      <c s="36" t="s">
        <v>95</v>
      </c>
      <c s="37">
        <v>4802</v>
      </c>
      <c s="36">
        <v>0</v>
      </c>
      <c s="36">
        <f>ROUND(G255*H255,6)</f>
      </c>
      <c r="L255" s="38">
        <v>0</v>
      </c>
      <c s="32">
        <f>ROUND(ROUND(L255,2)*ROUND(G255,3),2)</f>
      </c>
      <c s="36" t="s">
        <v>9313</v>
      </c>
      <c>
        <f>(M255*21)/100</f>
      </c>
      <c t="s">
        <v>27</v>
      </c>
    </row>
    <row r="256" spans="1:5" ht="12.75">
      <c r="A256" s="35" t="s">
        <v>55</v>
      </c>
      <c r="E256" s="39" t="s">
        <v>5</v>
      </c>
    </row>
    <row r="257" spans="1:5" ht="25.5">
      <c r="A257" s="35" t="s">
        <v>56</v>
      </c>
      <c r="E257" s="40" t="s">
        <v>9508</v>
      </c>
    </row>
    <row r="258" spans="1:5" ht="102">
      <c r="A258" t="s">
        <v>58</v>
      </c>
      <c r="E258" s="39" t="s">
        <v>9509</v>
      </c>
    </row>
    <row r="259" spans="1:16" ht="12.75">
      <c r="A259" t="s">
        <v>49</v>
      </c>
      <c s="34" t="s">
        <v>773</v>
      </c>
      <c s="34" t="s">
        <v>9510</v>
      </c>
      <c s="35" t="s">
        <v>5</v>
      </c>
      <c s="6" t="s">
        <v>9511</v>
      </c>
      <c s="36" t="s">
        <v>95</v>
      </c>
      <c s="37">
        <v>14519</v>
      </c>
      <c s="36">
        <v>0</v>
      </c>
      <c s="36">
        <f>ROUND(G259*H259,6)</f>
      </c>
      <c r="L259" s="38">
        <v>0</v>
      </c>
      <c s="32">
        <f>ROUND(ROUND(L259,2)*ROUND(G259,3),2)</f>
      </c>
      <c s="36" t="s">
        <v>9313</v>
      </c>
      <c>
        <f>(M259*21)/100</f>
      </c>
      <c t="s">
        <v>27</v>
      </c>
    </row>
    <row r="260" spans="1:5" ht="12.75">
      <c r="A260" s="35" t="s">
        <v>55</v>
      </c>
      <c r="E260" s="39" t="s">
        <v>5</v>
      </c>
    </row>
    <row r="261" spans="1:5" ht="25.5">
      <c r="A261" s="35" t="s">
        <v>56</v>
      </c>
      <c r="E261" s="40" t="s">
        <v>9512</v>
      </c>
    </row>
    <row r="262" spans="1:5" ht="102">
      <c r="A262" t="s">
        <v>58</v>
      </c>
      <c r="E262" s="39" t="s">
        <v>9509</v>
      </c>
    </row>
    <row r="263" spans="1:16" ht="12.75">
      <c r="A263" t="s">
        <v>49</v>
      </c>
      <c s="34" t="s">
        <v>776</v>
      </c>
      <c s="34" t="s">
        <v>9513</v>
      </c>
      <c s="35" t="s">
        <v>5</v>
      </c>
      <c s="6" t="s">
        <v>9514</v>
      </c>
      <c s="36" t="s">
        <v>95</v>
      </c>
      <c s="37">
        <v>13781</v>
      </c>
      <c s="36">
        <v>0</v>
      </c>
      <c s="36">
        <f>ROUND(G263*H263,6)</f>
      </c>
      <c r="L263" s="38">
        <v>0</v>
      </c>
      <c s="32">
        <f>ROUND(ROUND(L263,2)*ROUND(G263,3),2)</f>
      </c>
      <c s="36" t="s">
        <v>9313</v>
      </c>
      <c>
        <f>(M263*21)/100</f>
      </c>
      <c t="s">
        <v>27</v>
      </c>
    </row>
    <row r="264" spans="1:5" ht="12.75">
      <c r="A264" s="35" t="s">
        <v>55</v>
      </c>
      <c r="E264" s="39" t="s">
        <v>5</v>
      </c>
    </row>
    <row r="265" spans="1:5" ht="25.5">
      <c r="A265" s="35" t="s">
        <v>56</v>
      </c>
      <c r="E265" s="40" t="s">
        <v>9515</v>
      </c>
    </row>
    <row r="266" spans="1:5" ht="102">
      <c r="A266" t="s">
        <v>58</v>
      </c>
      <c r="E266" s="39" t="s">
        <v>9509</v>
      </c>
    </row>
    <row r="267" spans="1:16" ht="12.75">
      <c r="A267" t="s">
        <v>49</v>
      </c>
      <c s="34" t="s">
        <v>779</v>
      </c>
      <c s="34" t="s">
        <v>9516</v>
      </c>
      <c s="35" t="s">
        <v>5</v>
      </c>
      <c s="6" t="s">
        <v>9517</v>
      </c>
      <c s="36" t="s">
        <v>95</v>
      </c>
      <c s="37">
        <v>13775</v>
      </c>
      <c s="36">
        <v>0</v>
      </c>
      <c s="36">
        <f>ROUND(G267*H267,6)</f>
      </c>
      <c r="L267" s="38">
        <v>0</v>
      </c>
      <c s="32">
        <f>ROUND(ROUND(L267,2)*ROUND(G267,3),2)</f>
      </c>
      <c s="36" t="s">
        <v>9313</v>
      </c>
      <c>
        <f>(M267*21)/100</f>
      </c>
      <c t="s">
        <v>27</v>
      </c>
    </row>
    <row r="268" spans="1:5" ht="12.75">
      <c r="A268" s="35" t="s">
        <v>55</v>
      </c>
      <c r="E268" s="39" t="s">
        <v>5</v>
      </c>
    </row>
    <row r="269" spans="1:5" ht="25.5">
      <c r="A269" s="35" t="s">
        <v>56</v>
      </c>
      <c r="E269" s="40" t="s">
        <v>9518</v>
      </c>
    </row>
    <row r="270" spans="1:5" ht="89.25">
      <c r="A270" t="s">
        <v>58</v>
      </c>
      <c r="E270" s="39" t="s">
        <v>9519</v>
      </c>
    </row>
    <row r="271" spans="1:16" ht="12.75">
      <c r="A271" t="s">
        <v>49</v>
      </c>
      <c s="34" t="s">
        <v>782</v>
      </c>
      <c s="34" t="s">
        <v>9520</v>
      </c>
      <c s="35" t="s">
        <v>5</v>
      </c>
      <c s="6" t="s">
        <v>9521</v>
      </c>
      <c s="36" t="s">
        <v>95</v>
      </c>
      <c s="37">
        <v>14519</v>
      </c>
      <c s="36">
        <v>0</v>
      </c>
      <c s="36">
        <f>ROUND(G271*H271,6)</f>
      </c>
      <c r="L271" s="38">
        <v>0</v>
      </c>
      <c s="32">
        <f>ROUND(ROUND(L271,2)*ROUND(G271,3),2)</f>
      </c>
      <c s="36" t="s">
        <v>9313</v>
      </c>
      <c>
        <f>(M271*21)/100</f>
      </c>
      <c t="s">
        <v>27</v>
      </c>
    </row>
    <row r="272" spans="1:5" ht="12.75">
      <c r="A272" s="35" t="s">
        <v>55</v>
      </c>
      <c r="E272" s="39" t="s">
        <v>5</v>
      </c>
    </row>
    <row r="273" spans="1:5" ht="25.5">
      <c r="A273" s="35" t="s">
        <v>56</v>
      </c>
      <c r="E273" s="40" t="s">
        <v>9522</v>
      </c>
    </row>
    <row r="274" spans="1:5" ht="76.5">
      <c r="A274" t="s">
        <v>58</v>
      </c>
      <c r="E274" s="39" t="s">
        <v>9523</v>
      </c>
    </row>
    <row r="275" spans="1:16" ht="12.75">
      <c r="A275" t="s">
        <v>49</v>
      </c>
      <c s="34" t="s">
        <v>785</v>
      </c>
      <c s="34" t="s">
        <v>9524</v>
      </c>
      <c s="35" t="s">
        <v>5</v>
      </c>
      <c s="6" t="s">
        <v>9525</v>
      </c>
      <c s="36" t="s">
        <v>90</v>
      </c>
      <c s="37">
        <v>39</v>
      </c>
      <c s="36">
        <v>0</v>
      </c>
      <c s="36">
        <f>ROUND(G275*H275,6)</f>
      </c>
      <c r="L275" s="38">
        <v>0</v>
      </c>
      <c s="32">
        <f>ROUND(ROUND(L275,2)*ROUND(G275,3),2)</f>
      </c>
      <c s="36" t="s">
        <v>9313</v>
      </c>
      <c>
        <f>(M275*21)/100</f>
      </c>
      <c t="s">
        <v>27</v>
      </c>
    </row>
    <row r="276" spans="1:5" ht="12.75">
      <c r="A276" s="35" t="s">
        <v>55</v>
      </c>
      <c r="E276" s="39" t="s">
        <v>5</v>
      </c>
    </row>
    <row r="277" spans="1:5" ht="25.5">
      <c r="A277" s="35" t="s">
        <v>56</v>
      </c>
      <c r="E277" s="40" t="s">
        <v>9526</v>
      </c>
    </row>
    <row r="278" spans="1:5" ht="114.75">
      <c r="A278" t="s">
        <v>58</v>
      </c>
      <c r="E278" s="39" t="s">
        <v>6299</v>
      </c>
    </row>
    <row r="279" spans="1:16" ht="12.75">
      <c r="A279" t="s">
        <v>49</v>
      </c>
      <c s="34" t="s">
        <v>789</v>
      </c>
      <c s="34" t="s">
        <v>9527</v>
      </c>
      <c s="35" t="s">
        <v>5</v>
      </c>
      <c s="6" t="s">
        <v>9528</v>
      </c>
      <c s="36" t="s">
        <v>90</v>
      </c>
      <c s="37">
        <v>44</v>
      </c>
      <c s="36">
        <v>0</v>
      </c>
      <c s="36">
        <f>ROUND(G279*H279,6)</f>
      </c>
      <c r="L279" s="38">
        <v>0</v>
      </c>
      <c s="32">
        <f>ROUND(ROUND(L279,2)*ROUND(G279,3),2)</f>
      </c>
      <c s="36" t="s">
        <v>9313</v>
      </c>
      <c>
        <f>(M279*21)/100</f>
      </c>
      <c t="s">
        <v>27</v>
      </c>
    </row>
    <row r="280" spans="1:5" ht="12.75">
      <c r="A280" s="35" t="s">
        <v>55</v>
      </c>
      <c r="E280" s="39" t="s">
        <v>5</v>
      </c>
    </row>
    <row r="281" spans="1:5" ht="25.5">
      <c r="A281" s="35" t="s">
        <v>56</v>
      </c>
      <c r="E281" s="40" t="s">
        <v>9529</v>
      </c>
    </row>
    <row r="282" spans="1:5" ht="89.25">
      <c r="A282" t="s">
        <v>58</v>
      </c>
      <c r="E282" s="39" t="s">
        <v>9530</v>
      </c>
    </row>
    <row r="283" spans="1:16" ht="12.75">
      <c r="A283" t="s">
        <v>49</v>
      </c>
      <c s="34" t="s">
        <v>792</v>
      </c>
      <c s="34" t="s">
        <v>9531</v>
      </c>
      <c s="35" t="s">
        <v>5</v>
      </c>
      <c s="6" t="s">
        <v>9532</v>
      </c>
      <c s="36" t="s">
        <v>90</v>
      </c>
      <c s="37">
        <v>44</v>
      </c>
      <c s="36">
        <v>0</v>
      </c>
      <c s="36">
        <f>ROUND(G283*H283,6)</f>
      </c>
      <c r="L283" s="38">
        <v>0</v>
      </c>
      <c s="32">
        <f>ROUND(ROUND(L283,2)*ROUND(G283,3),2)</f>
      </c>
      <c s="36" t="s">
        <v>9313</v>
      </c>
      <c>
        <f>(M283*21)/100</f>
      </c>
      <c t="s">
        <v>27</v>
      </c>
    </row>
    <row r="284" spans="1:5" ht="12.75">
      <c r="A284" s="35" t="s">
        <v>55</v>
      </c>
      <c r="E284" s="39" t="s">
        <v>5</v>
      </c>
    </row>
    <row r="285" spans="1:5" ht="25.5">
      <c r="A285" s="35" t="s">
        <v>56</v>
      </c>
      <c r="E285" s="40" t="s">
        <v>9529</v>
      </c>
    </row>
    <row r="286" spans="1:5" ht="89.25">
      <c r="A286" t="s">
        <v>58</v>
      </c>
      <c r="E286" s="39" t="s">
        <v>9530</v>
      </c>
    </row>
    <row r="287" spans="1:16" ht="12.75">
      <c r="A287" t="s">
        <v>49</v>
      </c>
      <c s="34" t="s">
        <v>795</v>
      </c>
      <c s="34" t="s">
        <v>9533</v>
      </c>
      <c s="35" t="s">
        <v>5</v>
      </c>
      <c s="6" t="s">
        <v>9534</v>
      </c>
      <c s="36" t="s">
        <v>90</v>
      </c>
      <c s="37">
        <v>12</v>
      </c>
      <c s="36">
        <v>0</v>
      </c>
      <c s="36">
        <f>ROUND(G287*H287,6)</f>
      </c>
      <c r="L287" s="38">
        <v>0</v>
      </c>
      <c s="32">
        <f>ROUND(ROUND(L287,2)*ROUND(G287,3),2)</f>
      </c>
      <c s="36" t="s">
        <v>9313</v>
      </c>
      <c>
        <f>(M287*21)/100</f>
      </c>
      <c t="s">
        <v>27</v>
      </c>
    </row>
    <row r="288" spans="1:5" ht="12.75">
      <c r="A288" s="35" t="s">
        <v>55</v>
      </c>
      <c r="E288" s="39" t="s">
        <v>5</v>
      </c>
    </row>
    <row r="289" spans="1:5" ht="25.5">
      <c r="A289" s="35" t="s">
        <v>56</v>
      </c>
      <c r="E289" s="40" t="s">
        <v>9535</v>
      </c>
    </row>
    <row r="290" spans="1:5" ht="114.75">
      <c r="A290" t="s">
        <v>58</v>
      </c>
      <c r="E290" s="39" t="s">
        <v>6299</v>
      </c>
    </row>
    <row r="291" spans="1:16" ht="12.75">
      <c r="A291" t="s">
        <v>49</v>
      </c>
      <c s="34" t="s">
        <v>798</v>
      </c>
      <c s="34" t="s">
        <v>9536</v>
      </c>
      <c s="35" t="s">
        <v>5</v>
      </c>
      <c s="6" t="s">
        <v>9537</v>
      </c>
      <c s="36" t="s">
        <v>90</v>
      </c>
      <c s="37">
        <v>6</v>
      </c>
      <c s="36">
        <v>0</v>
      </c>
      <c s="36">
        <f>ROUND(G291*H291,6)</f>
      </c>
      <c r="L291" s="38">
        <v>0</v>
      </c>
      <c s="32">
        <f>ROUND(ROUND(L291,2)*ROUND(G291,3),2)</f>
      </c>
      <c s="36" t="s">
        <v>9313</v>
      </c>
      <c>
        <f>(M291*21)/100</f>
      </c>
      <c t="s">
        <v>27</v>
      </c>
    </row>
    <row r="292" spans="1:5" ht="12.75">
      <c r="A292" s="35" t="s">
        <v>55</v>
      </c>
      <c r="E292" s="39" t="s">
        <v>5</v>
      </c>
    </row>
    <row r="293" spans="1:5" ht="25.5">
      <c r="A293" s="35" t="s">
        <v>56</v>
      </c>
      <c r="E293" s="40" t="s">
        <v>9538</v>
      </c>
    </row>
    <row r="294" spans="1:5" ht="114.75">
      <c r="A294" t="s">
        <v>58</v>
      </c>
      <c r="E294" s="39" t="s">
        <v>6299</v>
      </c>
    </row>
    <row r="295" spans="1:16" ht="12.75">
      <c r="A295" t="s">
        <v>49</v>
      </c>
      <c s="34" t="s">
        <v>801</v>
      </c>
      <c s="34" t="s">
        <v>9539</v>
      </c>
      <c s="35" t="s">
        <v>5</v>
      </c>
      <c s="6" t="s">
        <v>9540</v>
      </c>
      <c s="36" t="s">
        <v>90</v>
      </c>
      <c s="37">
        <v>26</v>
      </c>
      <c s="36">
        <v>0</v>
      </c>
      <c s="36">
        <f>ROUND(G295*H295,6)</f>
      </c>
      <c r="L295" s="38">
        <v>0</v>
      </c>
      <c s="32">
        <f>ROUND(ROUND(L295,2)*ROUND(G295,3),2)</f>
      </c>
      <c s="36" t="s">
        <v>9313</v>
      </c>
      <c>
        <f>(M295*21)/100</f>
      </c>
      <c t="s">
        <v>27</v>
      </c>
    </row>
    <row r="296" spans="1:5" ht="12.75">
      <c r="A296" s="35" t="s">
        <v>55</v>
      </c>
      <c r="E296" s="39" t="s">
        <v>5</v>
      </c>
    </row>
    <row r="297" spans="1:5" ht="25.5">
      <c r="A297" s="35" t="s">
        <v>56</v>
      </c>
      <c r="E297" s="40" t="s">
        <v>9541</v>
      </c>
    </row>
    <row r="298" spans="1:5" ht="114.75">
      <c r="A298" t="s">
        <v>58</v>
      </c>
      <c r="E298" s="39" t="s">
        <v>6299</v>
      </c>
    </row>
    <row r="299" spans="1:16" ht="12.75">
      <c r="A299" t="s">
        <v>49</v>
      </c>
      <c s="34" t="s">
        <v>804</v>
      </c>
      <c s="34" t="s">
        <v>9542</v>
      </c>
      <c s="35" t="s">
        <v>5</v>
      </c>
      <c s="6" t="s">
        <v>9543</v>
      </c>
      <c s="36" t="s">
        <v>90</v>
      </c>
      <c s="37">
        <v>87</v>
      </c>
      <c s="36">
        <v>0</v>
      </c>
      <c s="36">
        <f>ROUND(G299*H299,6)</f>
      </c>
      <c r="L299" s="38">
        <v>0</v>
      </c>
      <c s="32">
        <f>ROUND(ROUND(L299,2)*ROUND(G299,3),2)</f>
      </c>
      <c s="36" t="s">
        <v>9313</v>
      </c>
      <c>
        <f>(M299*21)/100</f>
      </c>
      <c t="s">
        <v>27</v>
      </c>
    </row>
    <row r="300" spans="1:5" ht="12.75">
      <c r="A300" s="35" t="s">
        <v>55</v>
      </c>
      <c r="E300" s="39" t="s">
        <v>5</v>
      </c>
    </row>
    <row r="301" spans="1:5" ht="25.5">
      <c r="A301" s="35" t="s">
        <v>56</v>
      </c>
      <c r="E301" s="40" t="s">
        <v>9544</v>
      </c>
    </row>
    <row r="302" spans="1:5" ht="114.75">
      <c r="A302" t="s">
        <v>58</v>
      </c>
      <c r="E302" s="39" t="s">
        <v>6299</v>
      </c>
    </row>
    <row r="303" spans="1:16" ht="12.75">
      <c r="A303" t="s">
        <v>49</v>
      </c>
      <c s="34" t="s">
        <v>806</v>
      </c>
      <c s="34" t="s">
        <v>9545</v>
      </c>
      <c s="35" t="s">
        <v>5</v>
      </c>
      <c s="6" t="s">
        <v>9546</v>
      </c>
      <c s="36" t="s">
        <v>90</v>
      </c>
      <c s="37">
        <v>2</v>
      </c>
      <c s="36">
        <v>0</v>
      </c>
      <c s="36">
        <f>ROUND(G303*H303,6)</f>
      </c>
      <c r="L303" s="38">
        <v>0</v>
      </c>
      <c s="32">
        <f>ROUND(ROUND(L303,2)*ROUND(G303,3),2)</f>
      </c>
      <c s="36" t="s">
        <v>9313</v>
      </c>
      <c>
        <f>(M303*21)/100</f>
      </c>
      <c t="s">
        <v>27</v>
      </c>
    </row>
    <row r="304" spans="1:5" ht="12.75">
      <c r="A304" s="35" t="s">
        <v>55</v>
      </c>
      <c r="E304" s="39" t="s">
        <v>5</v>
      </c>
    </row>
    <row r="305" spans="1:5" ht="25.5">
      <c r="A305" s="35" t="s">
        <v>56</v>
      </c>
      <c r="E305" s="40" t="s">
        <v>9547</v>
      </c>
    </row>
    <row r="306" spans="1:5" ht="114.75">
      <c r="A306" t="s">
        <v>58</v>
      </c>
      <c r="E306" s="39" t="s">
        <v>6299</v>
      </c>
    </row>
    <row r="307" spans="1:16" ht="25.5">
      <c r="A307" t="s">
        <v>49</v>
      </c>
      <c s="34" t="s">
        <v>809</v>
      </c>
      <c s="34" t="s">
        <v>9548</v>
      </c>
      <c s="35" t="s">
        <v>5</v>
      </c>
      <c s="6" t="s">
        <v>9549</v>
      </c>
      <c s="36" t="s">
        <v>90</v>
      </c>
      <c s="37">
        <v>7</v>
      </c>
      <c s="36">
        <v>0</v>
      </c>
      <c s="36">
        <f>ROUND(G307*H307,6)</f>
      </c>
      <c r="L307" s="38">
        <v>0</v>
      </c>
      <c s="32">
        <f>ROUND(ROUND(L307,2)*ROUND(G307,3),2)</f>
      </c>
      <c s="36" t="s">
        <v>9313</v>
      </c>
      <c>
        <f>(M307*21)/100</f>
      </c>
      <c t="s">
        <v>27</v>
      </c>
    </row>
    <row r="308" spans="1:5" ht="12.75">
      <c r="A308" s="35" t="s">
        <v>55</v>
      </c>
      <c r="E308" s="39" t="s">
        <v>5</v>
      </c>
    </row>
    <row r="309" spans="1:5" ht="25.5">
      <c r="A309" s="35" t="s">
        <v>56</v>
      </c>
      <c r="E309" s="40" t="s">
        <v>9550</v>
      </c>
    </row>
    <row r="310" spans="1:5" ht="114.75">
      <c r="A310" t="s">
        <v>58</v>
      </c>
      <c r="E310" s="39" t="s">
        <v>6299</v>
      </c>
    </row>
    <row r="311" spans="1:16" ht="12.75">
      <c r="A311" t="s">
        <v>49</v>
      </c>
      <c s="34" t="s">
        <v>812</v>
      </c>
      <c s="34" t="s">
        <v>9551</v>
      </c>
      <c s="35" t="s">
        <v>5</v>
      </c>
      <c s="6" t="s">
        <v>9552</v>
      </c>
      <c s="36" t="s">
        <v>90</v>
      </c>
      <c s="37">
        <v>96</v>
      </c>
      <c s="36">
        <v>0</v>
      </c>
      <c s="36">
        <f>ROUND(G311*H311,6)</f>
      </c>
      <c r="L311" s="38">
        <v>0</v>
      </c>
      <c s="32">
        <f>ROUND(ROUND(L311,2)*ROUND(G311,3),2)</f>
      </c>
      <c s="36" t="s">
        <v>9313</v>
      </c>
      <c>
        <f>(M311*21)/100</f>
      </c>
      <c t="s">
        <v>27</v>
      </c>
    </row>
    <row r="312" spans="1:5" ht="12.75">
      <c r="A312" s="35" t="s">
        <v>55</v>
      </c>
      <c r="E312" s="39" t="s">
        <v>5</v>
      </c>
    </row>
    <row r="313" spans="1:5" ht="25.5">
      <c r="A313" s="35" t="s">
        <v>56</v>
      </c>
      <c r="E313" s="40" t="s">
        <v>9553</v>
      </c>
    </row>
    <row r="314" spans="1:5" ht="114.75">
      <c r="A314" t="s">
        <v>58</v>
      </c>
      <c r="E314" s="39" t="s">
        <v>6299</v>
      </c>
    </row>
    <row r="315" spans="1:16" ht="12.75">
      <c r="A315" t="s">
        <v>49</v>
      </c>
      <c s="34" t="s">
        <v>815</v>
      </c>
      <c s="34" t="s">
        <v>9554</v>
      </c>
      <c s="35" t="s">
        <v>5</v>
      </c>
      <c s="6" t="s">
        <v>9555</v>
      </c>
      <c s="36" t="s">
        <v>90</v>
      </c>
      <c s="37">
        <v>2</v>
      </c>
      <c s="36">
        <v>0</v>
      </c>
      <c s="36">
        <f>ROUND(G315*H315,6)</f>
      </c>
      <c r="L315" s="38">
        <v>0</v>
      </c>
      <c s="32">
        <f>ROUND(ROUND(L315,2)*ROUND(G315,3),2)</f>
      </c>
      <c s="36" t="s">
        <v>9313</v>
      </c>
      <c>
        <f>(M315*21)/100</f>
      </c>
      <c t="s">
        <v>27</v>
      </c>
    </row>
    <row r="316" spans="1:5" ht="12.75">
      <c r="A316" s="35" t="s">
        <v>55</v>
      </c>
      <c r="E316" s="39" t="s">
        <v>5</v>
      </c>
    </row>
    <row r="317" spans="1:5" ht="25.5">
      <c r="A317" s="35" t="s">
        <v>56</v>
      </c>
      <c r="E317" s="40" t="s">
        <v>9547</v>
      </c>
    </row>
    <row r="318" spans="1:5" ht="114.75">
      <c r="A318" t="s">
        <v>58</v>
      </c>
      <c r="E318" s="39" t="s">
        <v>6299</v>
      </c>
    </row>
    <row r="319" spans="1:16" ht="12.75">
      <c r="A319" t="s">
        <v>49</v>
      </c>
      <c s="34" t="s">
        <v>819</v>
      </c>
      <c s="34" t="s">
        <v>9556</v>
      </c>
      <c s="35" t="s">
        <v>5</v>
      </c>
      <c s="6" t="s">
        <v>9557</v>
      </c>
      <c s="36" t="s">
        <v>90</v>
      </c>
      <c s="37">
        <v>4</v>
      </c>
      <c s="36">
        <v>0</v>
      </c>
      <c s="36">
        <f>ROUND(G319*H319,6)</f>
      </c>
      <c r="L319" s="38">
        <v>0</v>
      </c>
      <c s="32">
        <f>ROUND(ROUND(L319,2)*ROUND(G319,3),2)</f>
      </c>
      <c s="36" t="s">
        <v>9313</v>
      </c>
      <c>
        <f>(M319*21)/100</f>
      </c>
      <c t="s">
        <v>27</v>
      </c>
    </row>
    <row r="320" spans="1:5" ht="12.75">
      <c r="A320" s="35" t="s">
        <v>55</v>
      </c>
      <c r="E320" s="39" t="s">
        <v>5</v>
      </c>
    </row>
    <row r="321" spans="1:5" ht="25.5">
      <c r="A321" s="35" t="s">
        <v>56</v>
      </c>
      <c r="E321" s="40" t="s">
        <v>9558</v>
      </c>
    </row>
    <row r="322" spans="1:5" ht="114.75">
      <c r="A322" t="s">
        <v>58</v>
      </c>
      <c r="E322" s="39" t="s">
        <v>6299</v>
      </c>
    </row>
    <row r="323" spans="1:16" ht="12.75">
      <c r="A323" t="s">
        <v>49</v>
      </c>
      <c s="34" t="s">
        <v>823</v>
      </c>
      <c s="34" t="s">
        <v>9559</v>
      </c>
      <c s="35" t="s">
        <v>5</v>
      </c>
      <c s="6" t="s">
        <v>9560</v>
      </c>
      <c s="36" t="s">
        <v>90</v>
      </c>
      <c s="37">
        <v>15</v>
      </c>
      <c s="36">
        <v>0</v>
      </c>
      <c s="36">
        <f>ROUND(G323*H323,6)</f>
      </c>
      <c r="L323" s="38">
        <v>0</v>
      </c>
      <c s="32">
        <f>ROUND(ROUND(L323,2)*ROUND(G323,3),2)</f>
      </c>
      <c s="36" t="s">
        <v>9313</v>
      </c>
      <c>
        <f>(M323*21)/100</f>
      </c>
      <c t="s">
        <v>27</v>
      </c>
    </row>
    <row r="324" spans="1:5" ht="12.75">
      <c r="A324" s="35" t="s">
        <v>55</v>
      </c>
      <c r="E324" s="39" t="s">
        <v>5</v>
      </c>
    </row>
    <row r="325" spans="1:5" ht="25.5">
      <c r="A325" s="35" t="s">
        <v>56</v>
      </c>
      <c r="E325" s="40" t="s">
        <v>9561</v>
      </c>
    </row>
    <row r="326" spans="1:5" ht="114.75">
      <c r="A326" t="s">
        <v>58</v>
      </c>
      <c r="E326" s="39" t="s">
        <v>6299</v>
      </c>
    </row>
    <row r="327" spans="1:16" ht="12.75">
      <c r="A327" t="s">
        <v>49</v>
      </c>
      <c s="34" t="s">
        <v>826</v>
      </c>
      <c s="34" t="s">
        <v>9562</v>
      </c>
      <c s="35" t="s">
        <v>5</v>
      </c>
      <c s="6" t="s">
        <v>9563</v>
      </c>
      <c s="36" t="s">
        <v>90</v>
      </c>
      <c s="37">
        <v>3</v>
      </c>
      <c s="36">
        <v>0</v>
      </c>
      <c s="36">
        <f>ROUND(G327*H327,6)</f>
      </c>
      <c r="L327" s="38">
        <v>0</v>
      </c>
      <c s="32">
        <f>ROUND(ROUND(L327,2)*ROUND(G327,3),2)</f>
      </c>
      <c s="36" t="s">
        <v>9313</v>
      </c>
      <c>
        <f>(M327*21)/100</f>
      </c>
      <c t="s">
        <v>27</v>
      </c>
    </row>
    <row r="328" spans="1:5" ht="12.75">
      <c r="A328" s="35" t="s">
        <v>55</v>
      </c>
      <c r="E328" s="39" t="s">
        <v>5</v>
      </c>
    </row>
    <row r="329" spans="1:5" ht="25.5">
      <c r="A329" s="35" t="s">
        <v>56</v>
      </c>
      <c r="E329" s="40" t="s">
        <v>9564</v>
      </c>
    </row>
    <row r="330" spans="1:5" ht="114.75">
      <c r="A330" t="s">
        <v>58</v>
      </c>
      <c r="E330" s="39" t="s">
        <v>6299</v>
      </c>
    </row>
    <row r="331" spans="1:16" ht="12.75">
      <c r="A331" t="s">
        <v>49</v>
      </c>
      <c s="34" t="s">
        <v>2054</v>
      </c>
      <c s="34" t="s">
        <v>9565</v>
      </c>
      <c s="35" t="s">
        <v>5</v>
      </c>
      <c s="6" t="s">
        <v>9566</v>
      </c>
      <c s="36" t="s">
        <v>90</v>
      </c>
      <c s="37">
        <v>18</v>
      </c>
      <c s="36">
        <v>0</v>
      </c>
      <c s="36">
        <f>ROUND(G331*H331,6)</f>
      </c>
      <c r="L331" s="38">
        <v>0</v>
      </c>
      <c s="32">
        <f>ROUND(ROUND(L331,2)*ROUND(G331,3),2)</f>
      </c>
      <c s="36" t="s">
        <v>9313</v>
      </c>
      <c>
        <f>(M331*21)/100</f>
      </c>
      <c t="s">
        <v>27</v>
      </c>
    </row>
    <row r="332" spans="1:5" ht="12.75">
      <c r="A332" s="35" t="s">
        <v>55</v>
      </c>
      <c r="E332" s="39" t="s">
        <v>5</v>
      </c>
    </row>
    <row r="333" spans="1:5" ht="25.5">
      <c r="A333" s="35" t="s">
        <v>56</v>
      </c>
      <c r="E333" s="40" t="s">
        <v>9567</v>
      </c>
    </row>
    <row r="334" spans="1:5" ht="114.75">
      <c r="A334" t="s">
        <v>58</v>
      </c>
      <c r="E334" s="39" t="s">
        <v>6299</v>
      </c>
    </row>
    <row r="335" spans="1:16" ht="12.75">
      <c r="A335" t="s">
        <v>49</v>
      </c>
      <c s="34" t="s">
        <v>2057</v>
      </c>
      <c s="34" t="s">
        <v>9568</v>
      </c>
      <c s="35" t="s">
        <v>5</v>
      </c>
      <c s="6" t="s">
        <v>9569</v>
      </c>
      <c s="36" t="s">
        <v>90</v>
      </c>
      <c s="37">
        <v>2</v>
      </c>
      <c s="36">
        <v>0</v>
      </c>
      <c s="36">
        <f>ROUND(G335*H335,6)</f>
      </c>
      <c r="L335" s="38">
        <v>0</v>
      </c>
      <c s="32">
        <f>ROUND(ROUND(L335,2)*ROUND(G335,3),2)</f>
      </c>
      <c s="36" t="s">
        <v>9313</v>
      </c>
      <c>
        <f>(M335*21)/100</f>
      </c>
      <c t="s">
        <v>27</v>
      </c>
    </row>
    <row r="336" spans="1:5" ht="12.75">
      <c r="A336" s="35" t="s">
        <v>55</v>
      </c>
      <c r="E336" s="39" t="s">
        <v>5</v>
      </c>
    </row>
    <row r="337" spans="1:5" ht="25.5">
      <c r="A337" s="35" t="s">
        <v>56</v>
      </c>
      <c r="E337" s="40" t="s">
        <v>9570</v>
      </c>
    </row>
    <row r="338" spans="1:5" ht="114.75">
      <c r="A338" t="s">
        <v>58</v>
      </c>
      <c r="E338" s="39" t="s">
        <v>6299</v>
      </c>
    </row>
    <row r="339" spans="1:16" ht="12.75">
      <c r="A339" t="s">
        <v>49</v>
      </c>
      <c s="34" t="s">
        <v>2060</v>
      </c>
      <c s="34" t="s">
        <v>9571</v>
      </c>
      <c s="35" t="s">
        <v>5</v>
      </c>
      <c s="6" t="s">
        <v>9572</v>
      </c>
      <c s="36" t="s">
        <v>90</v>
      </c>
      <c s="37">
        <v>6</v>
      </c>
      <c s="36">
        <v>0</v>
      </c>
      <c s="36">
        <f>ROUND(G339*H339,6)</f>
      </c>
      <c r="L339" s="38">
        <v>0</v>
      </c>
      <c s="32">
        <f>ROUND(ROUND(L339,2)*ROUND(G339,3),2)</f>
      </c>
      <c s="36" t="s">
        <v>9313</v>
      </c>
      <c>
        <f>(M339*21)/100</f>
      </c>
      <c t="s">
        <v>27</v>
      </c>
    </row>
    <row r="340" spans="1:5" ht="12.75">
      <c r="A340" s="35" t="s">
        <v>55</v>
      </c>
      <c r="E340" s="39" t="s">
        <v>5</v>
      </c>
    </row>
    <row r="341" spans="1:5" ht="25.5">
      <c r="A341" s="35" t="s">
        <v>56</v>
      </c>
      <c r="E341" s="40" t="s">
        <v>9573</v>
      </c>
    </row>
    <row r="342" spans="1:5" ht="114.75">
      <c r="A342" t="s">
        <v>58</v>
      </c>
      <c r="E342" s="39" t="s">
        <v>6299</v>
      </c>
    </row>
    <row r="343" spans="1:16" ht="25.5">
      <c r="A343" t="s">
        <v>49</v>
      </c>
      <c s="34" t="s">
        <v>2063</v>
      </c>
      <c s="34" t="s">
        <v>9574</v>
      </c>
      <c s="35" t="s">
        <v>5</v>
      </c>
      <c s="6" t="s">
        <v>9575</v>
      </c>
      <c s="36" t="s">
        <v>90</v>
      </c>
      <c s="37">
        <v>4</v>
      </c>
      <c s="36">
        <v>0</v>
      </c>
      <c s="36">
        <f>ROUND(G343*H343,6)</f>
      </c>
      <c r="L343" s="38">
        <v>0</v>
      </c>
      <c s="32">
        <f>ROUND(ROUND(L343,2)*ROUND(G343,3),2)</f>
      </c>
      <c s="36" t="s">
        <v>9313</v>
      </c>
      <c>
        <f>(M343*21)/100</f>
      </c>
      <c t="s">
        <v>27</v>
      </c>
    </row>
    <row r="344" spans="1:5" ht="12.75">
      <c r="A344" s="35" t="s">
        <v>55</v>
      </c>
      <c r="E344" s="39" t="s">
        <v>5</v>
      </c>
    </row>
    <row r="345" spans="1:5" ht="25.5">
      <c r="A345" s="35" t="s">
        <v>56</v>
      </c>
      <c r="E345" s="40" t="s">
        <v>9576</v>
      </c>
    </row>
    <row r="346" spans="1:5" ht="114.75">
      <c r="A346" t="s">
        <v>58</v>
      </c>
      <c r="E346" s="39" t="s">
        <v>6299</v>
      </c>
    </row>
    <row r="347" spans="1:16" ht="12.75">
      <c r="A347" t="s">
        <v>49</v>
      </c>
      <c s="34" t="s">
        <v>2067</v>
      </c>
      <c s="34" t="s">
        <v>9577</v>
      </c>
      <c s="35" t="s">
        <v>5</v>
      </c>
      <c s="6" t="s">
        <v>9578</v>
      </c>
      <c s="36" t="s">
        <v>90</v>
      </c>
      <c s="37">
        <v>18</v>
      </c>
      <c s="36">
        <v>0</v>
      </c>
      <c s="36">
        <f>ROUND(G347*H347,6)</f>
      </c>
      <c r="L347" s="38">
        <v>0</v>
      </c>
      <c s="32">
        <f>ROUND(ROUND(L347,2)*ROUND(G347,3),2)</f>
      </c>
      <c s="36" t="s">
        <v>9313</v>
      </c>
      <c>
        <f>(M347*21)/100</f>
      </c>
      <c t="s">
        <v>27</v>
      </c>
    </row>
    <row r="348" spans="1:5" ht="12.75">
      <c r="A348" s="35" t="s">
        <v>55</v>
      </c>
      <c r="E348" s="39" t="s">
        <v>5</v>
      </c>
    </row>
    <row r="349" spans="1:5" ht="25.5">
      <c r="A349" s="35" t="s">
        <v>56</v>
      </c>
      <c r="E349" s="40" t="s">
        <v>9579</v>
      </c>
    </row>
    <row r="350" spans="1:5" ht="114.75">
      <c r="A350" t="s">
        <v>58</v>
      </c>
      <c r="E350" s="39" t="s">
        <v>6299</v>
      </c>
    </row>
    <row r="351" spans="1:16" ht="12.75">
      <c r="A351" t="s">
        <v>49</v>
      </c>
      <c s="34" t="s">
        <v>2069</v>
      </c>
      <c s="34" t="s">
        <v>9580</v>
      </c>
      <c s="35" t="s">
        <v>5</v>
      </c>
      <c s="6" t="s">
        <v>9581</v>
      </c>
      <c s="36" t="s">
        <v>90</v>
      </c>
      <c s="37">
        <v>6</v>
      </c>
      <c s="36">
        <v>0</v>
      </c>
      <c s="36">
        <f>ROUND(G351*H351,6)</f>
      </c>
      <c r="L351" s="38">
        <v>0</v>
      </c>
      <c s="32">
        <f>ROUND(ROUND(L351,2)*ROUND(G351,3),2)</f>
      </c>
      <c s="36" t="s">
        <v>9313</v>
      </c>
      <c>
        <f>(M351*21)/100</f>
      </c>
      <c t="s">
        <v>27</v>
      </c>
    </row>
    <row r="352" spans="1:5" ht="12.75">
      <c r="A352" s="35" t="s">
        <v>55</v>
      </c>
      <c r="E352" s="39" t="s">
        <v>5</v>
      </c>
    </row>
    <row r="353" spans="1:5" ht="25.5">
      <c r="A353" s="35" t="s">
        <v>56</v>
      </c>
      <c r="E353" s="40" t="s">
        <v>9582</v>
      </c>
    </row>
    <row r="354" spans="1:5" ht="114.75">
      <c r="A354" t="s">
        <v>58</v>
      </c>
      <c r="E354" s="39" t="s">
        <v>6299</v>
      </c>
    </row>
    <row r="355" spans="1:16" ht="12.75">
      <c r="A355" t="s">
        <v>49</v>
      </c>
      <c s="34" t="s">
        <v>2072</v>
      </c>
      <c s="34" t="s">
        <v>9583</v>
      </c>
      <c s="35" t="s">
        <v>5</v>
      </c>
      <c s="6" t="s">
        <v>9584</v>
      </c>
      <c s="36" t="s">
        <v>90</v>
      </c>
      <c s="37">
        <v>8</v>
      </c>
      <c s="36">
        <v>0</v>
      </c>
      <c s="36">
        <f>ROUND(G355*H355,6)</f>
      </c>
      <c r="L355" s="38">
        <v>0</v>
      </c>
      <c s="32">
        <f>ROUND(ROUND(L355,2)*ROUND(G355,3),2)</f>
      </c>
      <c s="36" t="s">
        <v>9313</v>
      </c>
      <c>
        <f>(M355*21)/100</f>
      </c>
      <c t="s">
        <v>27</v>
      </c>
    </row>
    <row r="356" spans="1:5" ht="12.75">
      <c r="A356" s="35" t="s">
        <v>55</v>
      </c>
      <c r="E356" s="39" t="s">
        <v>5</v>
      </c>
    </row>
    <row r="357" spans="1:5" ht="25.5">
      <c r="A357" s="35" t="s">
        <v>56</v>
      </c>
      <c r="E357" s="40" t="s">
        <v>9585</v>
      </c>
    </row>
    <row r="358" spans="1:5" ht="114.75">
      <c r="A358" t="s">
        <v>58</v>
      </c>
      <c r="E358" s="39" t="s">
        <v>6299</v>
      </c>
    </row>
    <row r="359" spans="1:16" ht="12.75">
      <c r="A359" t="s">
        <v>49</v>
      </c>
      <c s="34" t="s">
        <v>2075</v>
      </c>
      <c s="34" t="s">
        <v>9586</v>
      </c>
      <c s="35" t="s">
        <v>5</v>
      </c>
      <c s="6" t="s">
        <v>9587</v>
      </c>
      <c s="36" t="s">
        <v>90</v>
      </c>
      <c s="37">
        <v>40</v>
      </c>
      <c s="36">
        <v>0</v>
      </c>
      <c s="36">
        <f>ROUND(G359*H359,6)</f>
      </c>
      <c r="L359" s="38">
        <v>0</v>
      </c>
      <c s="32">
        <f>ROUND(ROUND(L359,2)*ROUND(G359,3),2)</f>
      </c>
      <c s="36" t="s">
        <v>9313</v>
      </c>
      <c>
        <f>(M359*21)/100</f>
      </c>
      <c t="s">
        <v>27</v>
      </c>
    </row>
    <row r="360" spans="1:5" ht="12.75">
      <c r="A360" s="35" t="s">
        <v>55</v>
      </c>
      <c r="E360" s="39" t="s">
        <v>5</v>
      </c>
    </row>
    <row r="361" spans="1:5" ht="25.5">
      <c r="A361" s="35" t="s">
        <v>56</v>
      </c>
      <c r="E361" s="40" t="s">
        <v>9588</v>
      </c>
    </row>
    <row r="362" spans="1:5" ht="114.75">
      <c r="A362" t="s">
        <v>58</v>
      </c>
      <c r="E362" s="39" t="s">
        <v>6299</v>
      </c>
    </row>
    <row r="363" spans="1:16" ht="12.75">
      <c r="A363" t="s">
        <v>49</v>
      </c>
      <c s="34" t="s">
        <v>2078</v>
      </c>
      <c s="34" t="s">
        <v>9589</v>
      </c>
      <c s="35" t="s">
        <v>5</v>
      </c>
      <c s="6" t="s">
        <v>9590</v>
      </c>
      <c s="36" t="s">
        <v>90</v>
      </c>
      <c s="37">
        <v>12</v>
      </c>
      <c s="36">
        <v>0</v>
      </c>
      <c s="36">
        <f>ROUND(G363*H363,6)</f>
      </c>
      <c r="L363" s="38">
        <v>0</v>
      </c>
      <c s="32">
        <f>ROUND(ROUND(L363,2)*ROUND(G363,3),2)</f>
      </c>
      <c s="36" t="s">
        <v>9313</v>
      </c>
      <c>
        <f>(M363*21)/100</f>
      </c>
      <c t="s">
        <v>27</v>
      </c>
    </row>
    <row r="364" spans="1:5" ht="12.75">
      <c r="A364" s="35" t="s">
        <v>55</v>
      </c>
      <c r="E364" s="39" t="s">
        <v>5</v>
      </c>
    </row>
    <row r="365" spans="1:5" ht="25.5">
      <c r="A365" s="35" t="s">
        <v>56</v>
      </c>
      <c r="E365" s="40" t="s">
        <v>9591</v>
      </c>
    </row>
    <row r="366" spans="1:5" ht="114.75">
      <c r="A366" t="s">
        <v>58</v>
      </c>
      <c r="E366" s="39" t="s">
        <v>6299</v>
      </c>
    </row>
    <row r="367" spans="1:16" ht="25.5">
      <c r="A367" t="s">
        <v>49</v>
      </c>
      <c s="34" t="s">
        <v>2081</v>
      </c>
      <c s="34" t="s">
        <v>9592</v>
      </c>
      <c s="35" t="s">
        <v>5</v>
      </c>
      <c s="6" t="s">
        <v>9593</v>
      </c>
      <c s="36" t="s">
        <v>90</v>
      </c>
      <c s="37">
        <v>4</v>
      </c>
      <c s="36">
        <v>0</v>
      </c>
      <c s="36">
        <f>ROUND(G367*H367,6)</f>
      </c>
      <c r="L367" s="38">
        <v>0</v>
      </c>
      <c s="32">
        <f>ROUND(ROUND(L367,2)*ROUND(G367,3),2)</f>
      </c>
      <c s="36" t="s">
        <v>9313</v>
      </c>
      <c>
        <f>(M367*21)/100</f>
      </c>
      <c t="s">
        <v>27</v>
      </c>
    </row>
    <row r="368" spans="1:5" ht="12.75">
      <c r="A368" s="35" t="s">
        <v>55</v>
      </c>
      <c r="E368" s="39" t="s">
        <v>5</v>
      </c>
    </row>
    <row r="369" spans="1:5" ht="25.5">
      <c r="A369" s="35" t="s">
        <v>56</v>
      </c>
      <c r="E369" s="40" t="s">
        <v>9594</v>
      </c>
    </row>
    <row r="370" spans="1:5" ht="114.75">
      <c r="A370" t="s">
        <v>58</v>
      </c>
      <c r="E370" s="39" t="s">
        <v>6299</v>
      </c>
    </row>
    <row r="371" spans="1:16" ht="12.75">
      <c r="A371" t="s">
        <v>49</v>
      </c>
      <c s="34" t="s">
        <v>2084</v>
      </c>
      <c s="34" t="s">
        <v>9595</v>
      </c>
      <c s="35" t="s">
        <v>5</v>
      </c>
      <c s="6" t="s">
        <v>9596</v>
      </c>
      <c s="36" t="s">
        <v>95</v>
      </c>
      <c s="37">
        <v>30</v>
      </c>
      <c s="36">
        <v>0</v>
      </c>
      <c s="36">
        <f>ROUND(G371*H371,6)</f>
      </c>
      <c r="L371" s="38">
        <v>0</v>
      </c>
      <c s="32">
        <f>ROUND(ROUND(L371,2)*ROUND(G371,3),2)</f>
      </c>
      <c s="36" t="s">
        <v>9313</v>
      </c>
      <c>
        <f>(M371*21)/100</f>
      </c>
      <c t="s">
        <v>27</v>
      </c>
    </row>
    <row r="372" spans="1:5" ht="12.75">
      <c r="A372" s="35" t="s">
        <v>55</v>
      </c>
      <c r="E372" s="39" t="s">
        <v>5</v>
      </c>
    </row>
    <row r="373" spans="1:5" ht="25.5">
      <c r="A373" s="35" t="s">
        <v>56</v>
      </c>
      <c r="E373" s="40" t="s">
        <v>9597</v>
      </c>
    </row>
    <row r="374" spans="1:5" ht="114.75">
      <c r="A374" t="s">
        <v>58</v>
      </c>
      <c r="E374" s="39" t="s">
        <v>9598</v>
      </c>
    </row>
    <row r="375" spans="1:16" ht="12.75">
      <c r="A375" t="s">
        <v>49</v>
      </c>
      <c s="34" t="s">
        <v>2087</v>
      </c>
      <c s="34" t="s">
        <v>9599</v>
      </c>
      <c s="35" t="s">
        <v>5</v>
      </c>
      <c s="6" t="s">
        <v>9600</v>
      </c>
      <c s="36" t="s">
        <v>95</v>
      </c>
      <c s="37">
        <v>212</v>
      </c>
      <c s="36">
        <v>0</v>
      </c>
      <c s="36">
        <f>ROUND(G375*H375,6)</f>
      </c>
      <c r="L375" s="38">
        <v>0</v>
      </c>
      <c s="32">
        <f>ROUND(ROUND(L375,2)*ROUND(G375,3),2)</f>
      </c>
      <c s="36" t="s">
        <v>9313</v>
      </c>
      <c>
        <f>(M375*21)/100</f>
      </c>
      <c t="s">
        <v>27</v>
      </c>
    </row>
    <row r="376" spans="1:5" ht="12.75">
      <c r="A376" s="35" t="s">
        <v>55</v>
      </c>
      <c r="E376" s="39" t="s">
        <v>5</v>
      </c>
    </row>
    <row r="377" spans="1:5" ht="25.5">
      <c r="A377" s="35" t="s">
        <v>56</v>
      </c>
      <c r="E377" s="40" t="s">
        <v>9601</v>
      </c>
    </row>
    <row r="378" spans="1:5" ht="114.75">
      <c r="A378" t="s">
        <v>58</v>
      </c>
      <c r="E378" s="39" t="s">
        <v>9598</v>
      </c>
    </row>
    <row r="379" spans="1:16" ht="12.75">
      <c r="A379" t="s">
        <v>49</v>
      </c>
      <c s="34" t="s">
        <v>2090</v>
      </c>
      <c s="34" t="s">
        <v>9602</v>
      </c>
      <c s="35" t="s">
        <v>5</v>
      </c>
      <c s="6" t="s">
        <v>9603</v>
      </c>
      <c s="36" t="s">
        <v>90</v>
      </c>
      <c s="37">
        <v>56</v>
      </c>
      <c s="36">
        <v>0</v>
      </c>
      <c s="36">
        <f>ROUND(G379*H379,6)</f>
      </c>
      <c r="L379" s="38">
        <v>0</v>
      </c>
      <c s="32">
        <f>ROUND(ROUND(L379,2)*ROUND(G379,3),2)</f>
      </c>
      <c s="36" t="s">
        <v>9313</v>
      </c>
      <c>
        <f>(M379*21)/100</f>
      </c>
      <c t="s">
        <v>27</v>
      </c>
    </row>
    <row r="380" spans="1:5" ht="12.75">
      <c r="A380" s="35" t="s">
        <v>55</v>
      </c>
      <c r="E380" s="39" t="s">
        <v>5</v>
      </c>
    </row>
    <row r="381" spans="1:5" ht="25.5">
      <c r="A381" s="35" t="s">
        <v>56</v>
      </c>
      <c r="E381" s="40" t="s">
        <v>9604</v>
      </c>
    </row>
    <row r="382" spans="1:5" ht="114.75">
      <c r="A382" t="s">
        <v>58</v>
      </c>
      <c r="E382" s="39" t="s">
        <v>6299</v>
      </c>
    </row>
    <row r="383" spans="1:16" ht="12.75">
      <c r="A383" t="s">
        <v>49</v>
      </c>
      <c s="34" t="s">
        <v>2093</v>
      </c>
      <c s="34" t="s">
        <v>9605</v>
      </c>
      <c s="35" t="s">
        <v>5</v>
      </c>
      <c s="6" t="s">
        <v>9606</v>
      </c>
      <c s="36" t="s">
        <v>90</v>
      </c>
      <c s="37">
        <v>4</v>
      </c>
      <c s="36">
        <v>0</v>
      </c>
      <c s="36">
        <f>ROUND(G383*H383,6)</f>
      </c>
      <c r="L383" s="38">
        <v>0</v>
      </c>
      <c s="32">
        <f>ROUND(ROUND(L383,2)*ROUND(G383,3),2)</f>
      </c>
      <c s="36" t="s">
        <v>9313</v>
      </c>
      <c>
        <f>(M383*21)/100</f>
      </c>
      <c t="s">
        <v>27</v>
      </c>
    </row>
    <row r="384" spans="1:5" ht="12.75">
      <c r="A384" s="35" t="s">
        <v>55</v>
      </c>
      <c r="E384" s="39" t="s">
        <v>5</v>
      </c>
    </row>
    <row r="385" spans="1:5" ht="25.5">
      <c r="A385" s="35" t="s">
        <v>56</v>
      </c>
      <c r="E385" s="40" t="s">
        <v>9607</v>
      </c>
    </row>
    <row r="386" spans="1:5" ht="114.75">
      <c r="A386" t="s">
        <v>58</v>
      </c>
      <c r="E386" s="39" t="s">
        <v>6299</v>
      </c>
    </row>
    <row r="387" spans="1:16" ht="12.75">
      <c r="A387" t="s">
        <v>49</v>
      </c>
      <c s="34" t="s">
        <v>2096</v>
      </c>
      <c s="34" t="s">
        <v>9608</v>
      </c>
      <c s="35" t="s">
        <v>5</v>
      </c>
      <c s="6" t="s">
        <v>9609</v>
      </c>
      <c s="36" t="s">
        <v>90</v>
      </c>
      <c s="37">
        <v>6</v>
      </c>
      <c s="36">
        <v>0</v>
      </c>
      <c s="36">
        <f>ROUND(G387*H387,6)</f>
      </c>
      <c r="L387" s="38">
        <v>0</v>
      </c>
      <c s="32">
        <f>ROUND(ROUND(L387,2)*ROUND(G387,3),2)</f>
      </c>
      <c s="36" t="s">
        <v>9313</v>
      </c>
      <c>
        <f>(M387*21)/100</f>
      </c>
      <c t="s">
        <v>27</v>
      </c>
    </row>
    <row r="388" spans="1:5" ht="12.75">
      <c r="A388" s="35" t="s">
        <v>55</v>
      </c>
      <c r="E388" s="39" t="s">
        <v>5</v>
      </c>
    </row>
    <row r="389" spans="1:5" ht="25.5">
      <c r="A389" s="35" t="s">
        <v>56</v>
      </c>
      <c r="E389" s="40" t="s">
        <v>9610</v>
      </c>
    </row>
    <row r="390" spans="1:5" ht="114.75">
      <c r="A390" t="s">
        <v>58</v>
      </c>
      <c r="E390" s="39" t="s">
        <v>6299</v>
      </c>
    </row>
    <row r="391" spans="1:16" ht="12.75">
      <c r="A391" t="s">
        <v>49</v>
      </c>
      <c s="34" t="s">
        <v>2108</v>
      </c>
      <c s="34" t="s">
        <v>9611</v>
      </c>
      <c s="35" t="s">
        <v>5</v>
      </c>
      <c s="6" t="s">
        <v>9612</v>
      </c>
      <c s="36" t="s">
        <v>90</v>
      </c>
      <c s="37">
        <v>10</v>
      </c>
      <c s="36">
        <v>0</v>
      </c>
      <c s="36">
        <f>ROUND(G391*H391,6)</f>
      </c>
      <c r="L391" s="38">
        <v>0</v>
      </c>
      <c s="32">
        <f>ROUND(ROUND(L391,2)*ROUND(G391,3),2)</f>
      </c>
      <c s="36" t="s">
        <v>9313</v>
      </c>
      <c>
        <f>(M391*21)/100</f>
      </c>
      <c t="s">
        <v>27</v>
      </c>
    </row>
    <row r="392" spans="1:5" ht="12.75">
      <c r="A392" s="35" t="s">
        <v>55</v>
      </c>
      <c r="E392" s="39" t="s">
        <v>5</v>
      </c>
    </row>
    <row r="393" spans="1:5" ht="25.5">
      <c r="A393" s="35" t="s">
        <v>56</v>
      </c>
      <c r="E393" s="40" t="s">
        <v>9613</v>
      </c>
    </row>
    <row r="394" spans="1:5" ht="114.75">
      <c r="A394" t="s">
        <v>58</v>
      </c>
      <c r="E394" s="39" t="s">
        <v>6299</v>
      </c>
    </row>
    <row r="395" spans="1:16" ht="12.75">
      <c r="A395" t="s">
        <v>49</v>
      </c>
      <c s="34" t="s">
        <v>2112</v>
      </c>
      <c s="34" t="s">
        <v>9614</v>
      </c>
      <c s="35" t="s">
        <v>5</v>
      </c>
      <c s="6" t="s">
        <v>9615</v>
      </c>
      <c s="36" t="s">
        <v>90</v>
      </c>
      <c s="37">
        <v>4</v>
      </c>
      <c s="36">
        <v>0</v>
      </c>
      <c s="36">
        <f>ROUND(G395*H395,6)</f>
      </c>
      <c r="L395" s="38">
        <v>0</v>
      </c>
      <c s="32">
        <f>ROUND(ROUND(L395,2)*ROUND(G395,3),2)</f>
      </c>
      <c s="36" t="s">
        <v>9313</v>
      </c>
      <c>
        <f>(M395*21)/100</f>
      </c>
      <c t="s">
        <v>27</v>
      </c>
    </row>
    <row r="396" spans="1:5" ht="12.75">
      <c r="A396" s="35" t="s">
        <v>55</v>
      </c>
      <c r="E396" s="39" t="s">
        <v>5</v>
      </c>
    </row>
    <row r="397" spans="1:5" ht="25.5">
      <c r="A397" s="35" t="s">
        <v>56</v>
      </c>
      <c r="E397" s="40" t="s">
        <v>9616</v>
      </c>
    </row>
    <row r="398" spans="1:5" ht="114.75">
      <c r="A398" t="s">
        <v>58</v>
      </c>
      <c r="E398" s="39" t="s">
        <v>6299</v>
      </c>
    </row>
    <row r="399" spans="1:16" ht="25.5">
      <c r="A399" t="s">
        <v>49</v>
      </c>
      <c s="34" t="s">
        <v>2115</v>
      </c>
      <c s="34" t="s">
        <v>9617</v>
      </c>
      <c s="35" t="s">
        <v>5</v>
      </c>
      <c s="6" t="s">
        <v>9618</v>
      </c>
      <c s="36" t="s">
        <v>90</v>
      </c>
      <c s="37">
        <v>12</v>
      </c>
      <c s="36">
        <v>0</v>
      </c>
      <c s="36">
        <f>ROUND(G399*H399,6)</f>
      </c>
      <c r="L399" s="38">
        <v>0</v>
      </c>
      <c s="32">
        <f>ROUND(ROUND(L399,2)*ROUND(G399,3),2)</f>
      </c>
      <c s="36" t="s">
        <v>9313</v>
      </c>
      <c>
        <f>(M399*21)/100</f>
      </c>
      <c t="s">
        <v>27</v>
      </c>
    </row>
    <row r="400" spans="1:5" ht="12.75">
      <c r="A400" s="35" t="s">
        <v>55</v>
      </c>
      <c r="E400" s="39" t="s">
        <v>5</v>
      </c>
    </row>
    <row r="401" spans="1:5" ht="25.5">
      <c r="A401" s="35" t="s">
        <v>56</v>
      </c>
      <c r="E401" s="40" t="s">
        <v>9619</v>
      </c>
    </row>
    <row r="402" spans="1:5" ht="102">
      <c r="A402" t="s">
        <v>58</v>
      </c>
      <c r="E402" s="39" t="s">
        <v>9620</v>
      </c>
    </row>
    <row r="403" spans="1:16" ht="12.75">
      <c r="A403" t="s">
        <v>49</v>
      </c>
      <c s="34" t="s">
        <v>2118</v>
      </c>
      <c s="34" t="s">
        <v>9621</v>
      </c>
      <c s="35" t="s">
        <v>5</v>
      </c>
      <c s="6" t="s">
        <v>9622</v>
      </c>
      <c s="36" t="s">
        <v>90</v>
      </c>
      <c s="37">
        <v>2</v>
      </c>
      <c s="36">
        <v>0</v>
      </c>
      <c s="36">
        <f>ROUND(G403*H403,6)</f>
      </c>
      <c r="L403" s="38">
        <v>0</v>
      </c>
      <c s="32">
        <f>ROUND(ROUND(L403,2)*ROUND(G403,3),2)</f>
      </c>
      <c s="36" t="s">
        <v>9313</v>
      </c>
      <c>
        <f>(M403*21)/100</f>
      </c>
      <c t="s">
        <v>27</v>
      </c>
    </row>
    <row r="404" spans="1:5" ht="12.75">
      <c r="A404" s="35" t="s">
        <v>55</v>
      </c>
      <c r="E404" s="39" t="s">
        <v>5</v>
      </c>
    </row>
    <row r="405" spans="1:5" ht="25.5">
      <c r="A405" s="35" t="s">
        <v>56</v>
      </c>
      <c r="E405" s="40" t="s">
        <v>9570</v>
      </c>
    </row>
    <row r="406" spans="1:5" ht="114.75">
      <c r="A406" t="s">
        <v>58</v>
      </c>
      <c r="E406" s="39" t="s">
        <v>6299</v>
      </c>
    </row>
    <row r="407" spans="1:16" ht="12.75">
      <c r="A407" t="s">
        <v>49</v>
      </c>
      <c s="34" t="s">
        <v>2121</v>
      </c>
      <c s="34" t="s">
        <v>9623</v>
      </c>
      <c s="35" t="s">
        <v>5</v>
      </c>
      <c s="6" t="s">
        <v>9624</v>
      </c>
      <c s="36" t="s">
        <v>90</v>
      </c>
      <c s="37">
        <v>1</v>
      </c>
      <c s="36">
        <v>0</v>
      </c>
      <c s="36">
        <f>ROUND(G407*H407,6)</f>
      </c>
      <c r="L407" s="38">
        <v>0</v>
      </c>
      <c s="32">
        <f>ROUND(ROUND(L407,2)*ROUND(G407,3),2)</f>
      </c>
      <c s="36" t="s">
        <v>9313</v>
      </c>
      <c>
        <f>(M407*21)/100</f>
      </c>
      <c t="s">
        <v>27</v>
      </c>
    </row>
    <row r="408" spans="1:5" ht="12.75">
      <c r="A408" s="35" t="s">
        <v>55</v>
      </c>
      <c r="E408" s="39" t="s">
        <v>5</v>
      </c>
    </row>
    <row r="409" spans="1:5" ht="25.5">
      <c r="A409" s="35" t="s">
        <v>56</v>
      </c>
      <c r="E409" s="40" t="s">
        <v>9625</v>
      </c>
    </row>
    <row r="410" spans="1:5" ht="114.75">
      <c r="A410" t="s">
        <v>58</v>
      </c>
      <c r="E410" s="39" t="s">
        <v>6299</v>
      </c>
    </row>
    <row r="411" spans="1:16" ht="12.75">
      <c r="A411" t="s">
        <v>49</v>
      </c>
      <c s="34" t="s">
        <v>2124</v>
      </c>
      <c s="34" t="s">
        <v>9626</v>
      </c>
      <c s="35" t="s">
        <v>5</v>
      </c>
      <c s="6" t="s">
        <v>9627</v>
      </c>
      <c s="36" t="s">
        <v>90</v>
      </c>
      <c s="37">
        <v>1</v>
      </c>
      <c s="36">
        <v>0</v>
      </c>
      <c s="36">
        <f>ROUND(G411*H411,6)</f>
      </c>
      <c r="L411" s="38">
        <v>0</v>
      </c>
      <c s="32">
        <f>ROUND(ROUND(L411,2)*ROUND(G411,3),2)</f>
      </c>
      <c s="36" t="s">
        <v>9313</v>
      </c>
      <c>
        <f>(M411*21)/100</f>
      </c>
      <c t="s">
        <v>27</v>
      </c>
    </row>
    <row r="412" spans="1:5" ht="12.75">
      <c r="A412" s="35" t="s">
        <v>55</v>
      </c>
      <c r="E412" s="39" t="s">
        <v>5</v>
      </c>
    </row>
    <row r="413" spans="1:5" ht="25.5">
      <c r="A413" s="35" t="s">
        <v>56</v>
      </c>
      <c r="E413" s="40" t="s">
        <v>9625</v>
      </c>
    </row>
    <row r="414" spans="1:5" ht="114.75">
      <c r="A414" t="s">
        <v>58</v>
      </c>
      <c r="E414" s="39" t="s">
        <v>6299</v>
      </c>
    </row>
    <row r="415" spans="1:16" ht="12.75">
      <c r="A415" t="s">
        <v>49</v>
      </c>
      <c s="34" t="s">
        <v>1495</v>
      </c>
      <c s="34" t="s">
        <v>9628</v>
      </c>
      <c s="35" t="s">
        <v>5</v>
      </c>
      <c s="6" t="s">
        <v>9629</v>
      </c>
      <c s="36" t="s">
        <v>90</v>
      </c>
      <c s="37">
        <v>32</v>
      </c>
      <c s="36">
        <v>0</v>
      </c>
      <c s="36">
        <f>ROUND(G415*H415,6)</f>
      </c>
      <c r="L415" s="38">
        <v>0</v>
      </c>
      <c s="32">
        <f>ROUND(ROUND(L415,2)*ROUND(G415,3),2)</f>
      </c>
      <c s="36" t="s">
        <v>9313</v>
      </c>
      <c>
        <f>(M415*21)/100</f>
      </c>
      <c t="s">
        <v>27</v>
      </c>
    </row>
    <row r="416" spans="1:5" ht="12.75">
      <c r="A416" s="35" t="s">
        <v>55</v>
      </c>
      <c r="E416" s="39" t="s">
        <v>5</v>
      </c>
    </row>
    <row r="417" spans="1:5" ht="25.5">
      <c r="A417" s="35" t="s">
        <v>56</v>
      </c>
      <c r="E417" s="40" t="s">
        <v>9630</v>
      </c>
    </row>
    <row r="418" spans="1:5" ht="114.75">
      <c r="A418" t="s">
        <v>58</v>
      </c>
      <c r="E418" s="39" t="s">
        <v>6299</v>
      </c>
    </row>
    <row r="419" spans="1:16" ht="12.75">
      <c r="A419" t="s">
        <v>49</v>
      </c>
      <c s="34" t="s">
        <v>2129</v>
      </c>
      <c s="34" t="s">
        <v>9631</v>
      </c>
      <c s="35" t="s">
        <v>5</v>
      </c>
      <c s="6" t="s">
        <v>9632</v>
      </c>
      <c s="36" t="s">
        <v>90</v>
      </c>
      <c s="37">
        <v>36</v>
      </c>
      <c s="36">
        <v>0</v>
      </c>
      <c s="36">
        <f>ROUND(G419*H419,6)</f>
      </c>
      <c r="L419" s="38">
        <v>0</v>
      </c>
      <c s="32">
        <f>ROUND(ROUND(L419,2)*ROUND(G419,3),2)</f>
      </c>
      <c s="36" t="s">
        <v>9313</v>
      </c>
      <c>
        <f>(M419*21)/100</f>
      </c>
      <c t="s">
        <v>27</v>
      </c>
    </row>
    <row r="420" spans="1:5" ht="12.75">
      <c r="A420" s="35" t="s">
        <v>55</v>
      </c>
      <c r="E420" s="39" t="s">
        <v>5</v>
      </c>
    </row>
    <row r="421" spans="1:5" ht="25.5">
      <c r="A421" s="35" t="s">
        <v>56</v>
      </c>
      <c r="E421" s="40" t="s">
        <v>9633</v>
      </c>
    </row>
    <row r="422" spans="1:5" ht="114.75">
      <c r="A422" t="s">
        <v>58</v>
      </c>
      <c r="E422" s="39" t="s">
        <v>6299</v>
      </c>
    </row>
    <row r="423" spans="1:16" ht="12.75">
      <c r="A423" t="s">
        <v>49</v>
      </c>
      <c s="34" t="s">
        <v>2131</v>
      </c>
      <c s="34" t="s">
        <v>6296</v>
      </c>
      <c s="35" t="s">
        <v>5</v>
      </c>
      <c s="6" t="s">
        <v>6297</v>
      </c>
      <c s="36" t="s">
        <v>90</v>
      </c>
      <c s="37">
        <v>131</v>
      </c>
      <c s="36">
        <v>0</v>
      </c>
      <c s="36">
        <f>ROUND(G423*H423,6)</f>
      </c>
      <c r="L423" s="38">
        <v>0</v>
      </c>
      <c s="32">
        <f>ROUND(ROUND(L423,2)*ROUND(G423,3),2)</f>
      </c>
      <c s="36" t="s">
        <v>9313</v>
      </c>
      <c>
        <f>(M423*21)/100</f>
      </c>
      <c t="s">
        <v>27</v>
      </c>
    </row>
    <row r="424" spans="1:5" ht="12.75">
      <c r="A424" s="35" t="s">
        <v>55</v>
      </c>
      <c r="E424" s="39" t="s">
        <v>5</v>
      </c>
    </row>
    <row r="425" spans="1:5" ht="25.5">
      <c r="A425" s="35" t="s">
        <v>56</v>
      </c>
      <c r="E425" s="40" t="s">
        <v>9634</v>
      </c>
    </row>
    <row r="426" spans="1:5" ht="114.75">
      <c r="A426" t="s">
        <v>58</v>
      </c>
      <c r="E426" s="39" t="s">
        <v>6299</v>
      </c>
    </row>
    <row r="427" spans="1:16" ht="12.75">
      <c r="A427" t="s">
        <v>49</v>
      </c>
      <c s="34" t="s">
        <v>2132</v>
      </c>
      <c s="34" t="s">
        <v>9635</v>
      </c>
      <c s="35" t="s">
        <v>5</v>
      </c>
      <c s="6" t="s">
        <v>9636</v>
      </c>
      <c s="36" t="s">
        <v>90</v>
      </c>
      <c s="37">
        <v>285</v>
      </c>
      <c s="36">
        <v>0</v>
      </c>
      <c s="36">
        <f>ROUND(G427*H427,6)</f>
      </c>
      <c r="L427" s="38">
        <v>0</v>
      </c>
      <c s="32">
        <f>ROUND(ROUND(L427,2)*ROUND(G427,3),2)</f>
      </c>
      <c s="36" t="s">
        <v>9313</v>
      </c>
      <c>
        <f>(M427*21)/100</f>
      </c>
      <c t="s">
        <v>27</v>
      </c>
    </row>
    <row r="428" spans="1:5" ht="12.75">
      <c r="A428" s="35" t="s">
        <v>55</v>
      </c>
      <c r="E428" s="39" t="s">
        <v>5</v>
      </c>
    </row>
    <row r="429" spans="1:5" ht="25.5">
      <c r="A429" s="35" t="s">
        <v>56</v>
      </c>
      <c r="E429" s="40" t="s">
        <v>9637</v>
      </c>
    </row>
    <row r="430" spans="1:5" ht="114.75">
      <c r="A430" t="s">
        <v>58</v>
      </c>
      <c r="E430" s="39" t="s">
        <v>6299</v>
      </c>
    </row>
    <row r="431" spans="1:16" ht="25.5">
      <c r="A431" t="s">
        <v>49</v>
      </c>
      <c s="34" t="s">
        <v>2134</v>
      </c>
      <c s="34" t="s">
        <v>9638</v>
      </c>
      <c s="35" t="s">
        <v>5</v>
      </c>
      <c s="6" t="s">
        <v>9639</v>
      </c>
      <c s="36" t="s">
        <v>90</v>
      </c>
      <c s="37">
        <v>8</v>
      </c>
      <c s="36">
        <v>0</v>
      </c>
      <c s="36">
        <f>ROUND(G431*H431,6)</f>
      </c>
      <c r="L431" s="38">
        <v>0</v>
      </c>
      <c s="32">
        <f>ROUND(ROUND(L431,2)*ROUND(G431,3),2)</f>
      </c>
      <c s="36" t="s">
        <v>9313</v>
      </c>
      <c>
        <f>(M431*21)/100</f>
      </c>
      <c t="s">
        <v>27</v>
      </c>
    </row>
    <row r="432" spans="1:5" ht="12.75">
      <c r="A432" s="35" t="s">
        <v>55</v>
      </c>
      <c r="E432" s="39" t="s">
        <v>5</v>
      </c>
    </row>
    <row r="433" spans="1:5" ht="38.25">
      <c r="A433" s="35" t="s">
        <v>56</v>
      </c>
      <c r="E433" s="40" t="s">
        <v>9640</v>
      </c>
    </row>
    <row r="434" spans="1:5" ht="76.5">
      <c r="A434" t="s">
        <v>58</v>
      </c>
      <c r="E434" s="39" t="s">
        <v>9641</v>
      </c>
    </row>
    <row r="435" spans="1:16" ht="25.5">
      <c r="A435" t="s">
        <v>49</v>
      </c>
      <c s="34" t="s">
        <v>2138</v>
      </c>
      <c s="34" t="s">
        <v>9642</v>
      </c>
      <c s="35" t="s">
        <v>5</v>
      </c>
      <c s="6" t="s">
        <v>9643</v>
      </c>
      <c s="36" t="s">
        <v>90</v>
      </c>
      <c s="37">
        <v>160.88</v>
      </c>
      <c s="36">
        <v>0</v>
      </c>
      <c s="36">
        <f>ROUND(G435*H435,6)</f>
      </c>
      <c r="L435" s="38">
        <v>0</v>
      </c>
      <c s="32">
        <f>ROUND(ROUND(L435,2)*ROUND(G435,3),2)</f>
      </c>
      <c s="36" t="s">
        <v>9313</v>
      </c>
      <c>
        <f>(M435*21)/100</f>
      </c>
      <c t="s">
        <v>27</v>
      </c>
    </row>
    <row r="436" spans="1:5" ht="12.75">
      <c r="A436" s="35" t="s">
        <v>55</v>
      </c>
      <c r="E436" s="39" t="s">
        <v>5</v>
      </c>
    </row>
    <row r="437" spans="1:5" ht="25.5">
      <c r="A437" s="35" t="s">
        <v>56</v>
      </c>
      <c r="E437" s="40" t="s">
        <v>9644</v>
      </c>
    </row>
    <row r="438" spans="1:5" ht="76.5">
      <c r="A438" t="s">
        <v>58</v>
      </c>
      <c r="E438" s="39" t="s">
        <v>9645</v>
      </c>
    </row>
    <row r="439" spans="1:16" ht="12.75">
      <c r="A439" t="s">
        <v>49</v>
      </c>
      <c s="34" t="s">
        <v>2141</v>
      </c>
      <c s="34" t="s">
        <v>9646</v>
      </c>
      <c s="35" t="s">
        <v>5</v>
      </c>
      <c s="6" t="s">
        <v>9647</v>
      </c>
      <c s="36" t="s">
        <v>276</v>
      </c>
      <c s="37">
        <v>1111.9</v>
      </c>
      <c s="36">
        <v>0</v>
      </c>
      <c s="36">
        <f>ROUND(G439*H439,6)</f>
      </c>
      <c r="L439" s="38">
        <v>0</v>
      </c>
      <c s="32">
        <f>ROUND(ROUND(L439,2)*ROUND(G439,3),2)</f>
      </c>
      <c s="36" t="s">
        <v>9313</v>
      </c>
      <c>
        <f>(M439*21)/100</f>
      </c>
      <c t="s">
        <v>27</v>
      </c>
    </row>
    <row r="440" spans="1:5" ht="12.75">
      <c r="A440" s="35" t="s">
        <v>55</v>
      </c>
      <c r="E440" s="39" t="s">
        <v>5</v>
      </c>
    </row>
    <row r="441" spans="1:5" ht="25.5">
      <c r="A441" s="35" t="s">
        <v>56</v>
      </c>
      <c r="E441" s="40" t="s">
        <v>9648</v>
      </c>
    </row>
    <row r="442" spans="1:5" ht="89.25">
      <c r="A442" t="s">
        <v>58</v>
      </c>
      <c r="E442" s="39" t="s">
        <v>9649</v>
      </c>
    </row>
    <row r="443" spans="1:16" ht="12.75">
      <c r="A443" t="s">
        <v>49</v>
      </c>
      <c s="34" t="s">
        <v>2145</v>
      </c>
      <c s="34" t="s">
        <v>9650</v>
      </c>
      <c s="35" t="s">
        <v>5</v>
      </c>
      <c s="6" t="s">
        <v>9651</v>
      </c>
      <c s="36" t="s">
        <v>90</v>
      </c>
      <c s="37">
        <v>1096</v>
      </c>
      <c s="36">
        <v>0</v>
      </c>
      <c s="36">
        <f>ROUND(G443*H443,6)</f>
      </c>
      <c r="L443" s="38">
        <v>0</v>
      </c>
      <c s="32">
        <f>ROUND(ROUND(L443,2)*ROUND(G443,3),2)</f>
      </c>
      <c s="36" t="s">
        <v>9313</v>
      </c>
      <c>
        <f>(M443*21)/100</f>
      </c>
      <c t="s">
        <v>27</v>
      </c>
    </row>
    <row r="444" spans="1:5" ht="12.75">
      <c r="A444" s="35" t="s">
        <v>55</v>
      </c>
      <c r="E444" s="39" t="s">
        <v>5</v>
      </c>
    </row>
    <row r="445" spans="1:5" ht="25.5">
      <c r="A445" s="35" t="s">
        <v>56</v>
      </c>
      <c r="E445" s="40" t="s">
        <v>9652</v>
      </c>
    </row>
    <row r="446" spans="1:5" ht="89.25">
      <c r="A446" t="s">
        <v>58</v>
      </c>
      <c r="E446" s="39" t="s">
        <v>9653</v>
      </c>
    </row>
    <row r="447" spans="1:16" ht="12.75">
      <c r="A447" t="s">
        <v>49</v>
      </c>
      <c s="34" t="s">
        <v>2147</v>
      </c>
      <c s="34" t="s">
        <v>9654</v>
      </c>
      <c s="35" t="s">
        <v>5</v>
      </c>
      <c s="6" t="s">
        <v>9655</v>
      </c>
      <c s="36" t="s">
        <v>90</v>
      </c>
      <c s="37">
        <v>35</v>
      </c>
      <c s="36">
        <v>0</v>
      </c>
      <c s="36">
        <f>ROUND(G447*H447,6)</f>
      </c>
      <c r="L447" s="38">
        <v>0</v>
      </c>
      <c s="32">
        <f>ROUND(ROUND(L447,2)*ROUND(G447,3),2)</f>
      </c>
      <c s="36" t="s">
        <v>9313</v>
      </c>
      <c>
        <f>(M447*21)/100</f>
      </c>
      <c t="s">
        <v>27</v>
      </c>
    </row>
    <row r="448" spans="1:5" ht="12.75">
      <c r="A448" s="35" t="s">
        <v>55</v>
      </c>
      <c r="E448" s="39" t="s">
        <v>5</v>
      </c>
    </row>
    <row r="449" spans="1:5" ht="25.5">
      <c r="A449" s="35" t="s">
        <v>56</v>
      </c>
      <c r="E449" s="40" t="s">
        <v>9656</v>
      </c>
    </row>
    <row r="450" spans="1:5" ht="89.25">
      <c r="A450" t="s">
        <v>58</v>
      </c>
      <c r="E450" s="39" t="s">
        <v>9653</v>
      </c>
    </row>
    <row r="451" spans="1:16" ht="12.75">
      <c r="A451" t="s">
        <v>49</v>
      </c>
      <c s="34" t="s">
        <v>2148</v>
      </c>
      <c s="34" t="s">
        <v>9657</v>
      </c>
      <c s="35" t="s">
        <v>5</v>
      </c>
      <c s="6" t="s">
        <v>9658</v>
      </c>
      <c s="36" t="s">
        <v>90</v>
      </c>
      <c s="37">
        <v>28</v>
      </c>
      <c s="36">
        <v>0</v>
      </c>
      <c s="36">
        <f>ROUND(G451*H451,6)</f>
      </c>
      <c r="L451" s="38">
        <v>0</v>
      </c>
      <c s="32">
        <f>ROUND(ROUND(L451,2)*ROUND(G451,3),2)</f>
      </c>
      <c s="36" t="s">
        <v>9313</v>
      </c>
      <c>
        <f>(M451*21)/100</f>
      </c>
      <c t="s">
        <v>27</v>
      </c>
    </row>
    <row r="452" spans="1:5" ht="12.75">
      <c r="A452" s="35" t="s">
        <v>55</v>
      </c>
      <c r="E452" s="39" t="s">
        <v>5</v>
      </c>
    </row>
    <row r="453" spans="1:5" ht="25.5">
      <c r="A453" s="35" t="s">
        <v>56</v>
      </c>
      <c r="E453" s="40" t="s">
        <v>9659</v>
      </c>
    </row>
    <row r="454" spans="1:5" ht="89.25">
      <c r="A454" t="s">
        <v>58</v>
      </c>
      <c r="E454" s="39" t="s">
        <v>9653</v>
      </c>
    </row>
    <row r="455" spans="1:16" ht="25.5">
      <c r="A455" t="s">
        <v>49</v>
      </c>
      <c s="34" t="s">
        <v>2151</v>
      </c>
      <c s="34" t="s">
        <v>9660</v>
      </c>
      <c s="35" t="s">
        <v>5</v>
      </c>
      <c s="6" t="s">
        <v>9661</v>
      </c>
      <c s="36" t="s">
        <v>469</v>
      </c>
      <c s="37">
        <v>4417</v>
      </c>
      <c s="36">
        <v>0</v>
      </c>
      <c s="36">
        <f>ROUND(G455*H455,6)</f>
      </c>
      <c r="L455" s="38">
        <v>0</v>
      </c>
      <c s="32">
        <f>ROUND(ROUND(L455,2)*ROUND(G455,3),2)</f>
      </c>
      <c s="36" t="s">
        <v>9313</v>
      </c>
      <c>
        <f>(M455*21)/100</f>
      </c>
      <c t="s">
        <v>27</v>
      </c>
    </row>
    <row r="456" spans="1:5" ht="12.75">
      <c r="A456" s="35" t="s">
        <v>55</v>
      </c>
      <c r="E456" s="39" t="s">
        <v>5</v>
      </c>
    </row>
    <row r="457" spans="1:5" ht="25.5">
      <c r="A457" s="35" t="s">
        <v>56</v>
      </c>
      <c r="E457" s="40" t="s">
        <v>9662</v>
      </c>
    </row>
    <row r="458" spans="1:5" ht="89.25">
      <c r="A458" t="s">
        <v>58</v>
      </c>
      <c r="E458" s="39" t="s">
        <v>9663</v>
      </c>
    </row>
    <row r="459" spans="1:16" ht="12.75">
      <c r="A459" t="s">
        <v>49</v>
      </c>
      <c s="34" t="s">
        <v>2153</v>
      </c>
      <c s="34" t="s">
        <v>9664</v>
      </c>
      <c s="35" t="s">
        <v>5</v>
      </c>
      <c s="6" t="s">
        <v>9665</v>
      </c>
      <c s="36" t="s">
        <v>352</v>
      </c>
      <c s="37">
        <v>16.088</v>
      </c>
      <c s="36">
        <v>0</v>
      </c>
      <c s="36">
        <f>ROUND(G459*H459,6)</f>
      </c>
      <c r="L459" s="38">
        <v>0</v>
      </c>
      <c s="32">
        <f>ROUND(ROUND(L459,2)*ROUND(G459,3),2)</f>
      </c>
      <c s="36" t="s">
        <v>9313</v>
      </c>
      <c>
        <f>(M459*21)/100</f>
      </c>
      <c t="s">
        <v>27</v>
      </c>
    </row>
    <row r="460" spans="1:5" ht="12.75">
      <c r="A460" s="35" t="s">
        <v>55</v>
      </c>
      <c r="E460" s="39" t="s">
        <v>5</v>
      </c>
    </row>
    <row r="461" spans="1:5" ht="12.75">
      <c r="A461" s="35" t="s">
        <v>56</v>
      </c>
      <c r="E461" s="40" t="s">
        <v>9666</v>
      </c>
    </row>
    <row r="462" spans="1:5" ht="102">
      <c r="A462" t="s">
        <v>58</v>
      </c>
      <c r="E462" s="39" t="s">
        <v>9667</v>
      </c>
    </row>
    <row r="463" spans="1:16" ht="12.75">
      <c r="A463" t="s">
        <v>49</v>
      </c>
      <c s="34" t="s">
        <v>2155</v>
      </c>
      <c s="34" t="s">
        <v>9668</v>
      </c>
      <c s="35" t="s">
        <v>5</v>
      </c>
      <c s="6" t="s">
        <v>9669</v>
      </c>
      <c s="36" t="s">
        <v>352</v>
      </c>
      <c s="37">
        <v>64.352</v>
      </c>
      <c s="36">
        <v>0</v>
      </c>
      <c s="36">
        <f>ROUND(G463*H463,6)</f>
      </c>
      <c r="L463" s="38">
        <v>0</v>
      </c>
      <c s="32">
        <f>ROUND(ROUND(L463,2)*ROUND(G463,3),2)</f>
      </c>
      <c s="36" t="s">
        <v>9313</v>
      </c>
      <c>
        <f>(M463*21)/100</f>
      </c>
      <c t="s">
        <v>27</v>
      </c>
    </row>
    <row r="464" spans="1:5" ht="12.75">
      <c r="A464" s="35" t="s">
        <v>55</v>
      </c>
      <c r="E464" s="39" t="s">
        <v>5</v>
      </c>
    </row>
    <row r="465" spans="1:5" ht="12.75">
      <c r="A465" s="35" t="s">
        <v>56</v>
      </c>
      <c r="E465" s="40" t="s">
        <v>9670</v>
      </c>
    </row>
    <row r="466" spans="1:5" ht="89.25">
      <c r="A466" t="s">
        <v>58</v>
      </c>
      <c r="E466" s="39" t="s">
        <v>9671</v>
      </c>
    </row>
    <row r="467" spans="1:16" ht="12.75">
      <c r="A467" t="s">
        <v>49</v>
      </c>
      <c s="34" t="s">
        <v>2157</v>
      </c>
      <c s="34" t="s">
        <v>9672</v>
      </c>
      <c s="35" t="s">
        <v>5</v>
      </c>
      <c s="6" t="s">
        <v>9673</v>
      </c>
      <c s="36" t="s">
        <v>90</v>
      </c>
      <c s="37">
        <v>4</v>
      </c>
      <c s="36">
        <v>0</v>
      </c>
      <c s="36">
        <f>ROUND(G467*H467,6)</f>
      </c>
      <c r="L467" s="38">
        <v>0</v>
      </c>
      <c s="32">
        <f>ROUND(ROUND(L467,2)*ROUND(G467,3),2)</f>
      </c>
      <c s="36" t="s">
        <v>9313</v>
      </c>
      <c>
        <f>(M467*21)/100</f>
      </c>
      <c t="s">
        <v>27</v>
      </c>
    </row>
    <row r="468" spans="1:5" ht="12.75">
      <c r="A468" s="35" t="s">
        <v>55</v>
      </c>
      <c r="E468" s="39" t="s">
        <v>5</v>
      </c>
    </row>
    <row r="469" spans="1:5" ht="12.75">
      <c r="A469" s="35" t="s">
        <v>56</v>
      </c>
      <c r="E469" s="40" t="s">
        <v>3874</v>
      </c>
    </row>
    <row r="470" spans="1:5" ht="89.25">
      <c r="A470" t="s">
        <v>58</v>
      </c>
      <c r="E470" s="39" t="s">
        <v>9674</v>
      </c>
    </row>
    <row r="471" spans="1:16" ht="12.75">
      <c r="A471" t="s">
        <v>49</v>
      </c>
      <c s="34" t="s">
        <v>1920</v>
      </c>
      <c s="34" t="s">
        <v>9675</v>
      </c>
      <c s="35" t="s">
        <v>5</v>
      </c>
      <c s="6" t="s">
        <v>9676</v>
      </c>
      <c s="36" t="s">
        <v>90</v>
      </c>
      <c s="37">
        <v>14</v>
      </c>
      <c s="36">
        <v>0</v>
      </c>
      <c s="36">
        <f>ROUND(G471*H471,6)</f>
      </c>
      <c r="L471" s="38">
        <v>0</v>
      </c>
      <c s="32">
        <f>ROUND(ROUND(L471,2)*ROUND(G471,3),2)</f>
      </c>
      <c s="36" t="s">
        <v>9313</v>
      </c>
      <c>
        <f>(M471*21)/100</f>
      </c>
      <c t="s">
        <v>27</v>
      </c>
    </row>
    <row r="472" spans="1:5" ht="12.75">
      <c r="A472" s="35" t="s">
        <v>55</v>
      </c>
      <c r="E472" s="39" t="s">
        <v>5</v>
      </c>
    </row>
    <row r="473" spans="1:5" ht="25.5">
      <c r="A473" s="35" t="s">
        <v>56</v>
      </c>
      <c r="E473" s="40" t="s">
        <v>9677</v>
      </c>
    </row>
    <row r="474" spans="1:5" ht="89.25">
      <c r="A474" t="s">
        <v>58</v>
      </c>
      <c r="E474" s="39" t="s">
        <v>9674</v>
      </c>
    </row>
    <row r="475" spans="1:16" ht="12.75">
      <c r="A475" t="s">
        <v>49</v>
      </c>
      <c s="34" t="s">
        <v>1924</v>
      </c>
      <c s="34" t="s">
        <v>9678</v>
      </c>
      <c s="35" t="s">
        <v>5</v>
      </c>
      <c s="6" t="s">
        <v>9679</v>
      </c>
      <c s="36" t="s">
        <v>90</v>
      </c>
      <c s="37">
        <v>1</v>
      </c>
      <c s="36">
        <v>0</v>
      </c>
      <c s="36">
        <f>ROUND(G475*H475,6)</f>
      </c>
      <c r="L475" s="38">
        <v>0</v>
      </c>
      <c s="32">
        <f>ROUND(ROUND(L475,2)*ROUND(G475,3),2)</f>
      </c>
      <c s="36" t="s">
        <v>9313</v>
      </c>
      <c>
        <f>(M475*21)/100</f>
      </c>
      <c t="s">
        <v>27</v>
      </c>
    </row>
    <row r="476" spans="1:5" ht="12.75">
      <c r="A476" s="35" t="s">
        <v>55</v>
      </c>
      <c r="E476" s="39" t="s">
        <v>5</v>
      </c>
    </row>
    <row r="477" spans="1:5" ht="12.75">
      <c r="A477" s="35" t="s">
        <v>56</v>
      </c>
      <c r="E477" s="40" t="s">
        <v>545</v>
      </c>
    </row>
    <row r="478" spans="1:5" ht="89.25">
      <c r="A478" t="s">
        <v>58</v>
      </c>
      <c r="E478" s="39" t="s">
        <v>9680</v>
      </c>
    </row>
    <row r="479" spans="1:16" ht="12.75">
      <c r="A479" t="s">
        <v>49</v>
      </c>
      <c s="34" t="s">
        <v>1928</v>
      </c>
      <c s="34" t="s">
        <v>9681</v>
      </c>
      <c s="35" t="s">
        <v>5</v>
      </c>
      <c s="6" t="s">
        <v>9682</v>
      </c>
      <c s="36" t="s">
        <v>90</v>
      </c>
      <c s="37">
        <v>1</v>
      </c>
      <c s="36">
        <v>0</v>
      </c>
      <c s="36">
        <f>ROUND(G479*H479,6)</f>
      </c>
      <c r="L479" s="38">
        <v>0</v>
      </c>
      <c s="32">
        <f>ROUND(ROUND(L479,2)*ROUND(G479,3),2)</f>
      </c>
      <c s="36" t="s">
        <v>9313</v>
      </c>
      <c>
        <f>(M479*21)/100</f>
      </c>
      <c t="s">
        <v>27</v>
      </c>
    </row>
    <row r="480" spans="1:5" ht="12.75">
      <c r="A480" s="35" t="s">
        <v>55</v>
      </c>
      <c r="E480" s="39" t="s">
        <v>5</v>
      </c>
    </row>
    <row r="481" spans="1:5" ht="12.75">
      <c r="A481" s="35" t="s">
        <v>56</v>
      </c>
      <c r="E481" s="40" t="s">
        <v>545</v>
      </c>
    </row>
    <row r="482" spans="1:5" ht="89.25">
      <c r="A482" t="s">
        <v>58</v>
      </c>
      <c r="E482" s="39" t="s">
        <v>9683</v>
      </c>
    </row>
    <row r="483" spans="1:16" ht="12.75">
      <c r="A483" t="s">
        <v>49</v>
      </c>
      <c s="34" t="s">
        <v>1910</v>
      </c>
      <c s="34" t="s">
        <v>2493</v>
      </c>
      <c s="35" t="s">
        <v>5</v>
      </c>
      <c s="6" t="s">
        <v>2494</v>
      </c>
      <c s="36" t="s">
        <v>90</v>
      </c>
      <c s="37">
        <v>1</v>
      </c>
      <c s="36">
        <v>0</v>
      </c>
      <c s="36">
        <f>ROUND(G483*H483,6)</f>
      </c>
      <c r="L483" s="38">
        <v>0</v>
      </c>
      <c s="32">
        <f>ROUND(ROUND(L483,2)*ROUND(G483,3),2)</f>
      </c>
      <c s="36" t="s">
        <v>9313</v>
      </c>
      <c>
        <f>(M483*21)/100</f>
      </c>
      <c t="s">
        <v>27</v>
      </c>
    </row>
    <row r="484" spans="1:5" ht="12.75">
      <c r="A484" s="35" t="s">
        <v>55</v>
      </c>
      <c r="E484" s="39" t="s">
        <v>5</v>
      </c>
    </row>
    <row r="485" spans="1:5" ht="12.75">
      <c r="A485" s="35" t="s">
        <v>56</v>
      </c>
      <c r="E485" s="40" t="s">
        <v>545</v>
      </c>
    </row>
    <row r="486" spans="1:5" ht="89.25">
      <c r="A486" t="s">
        <v>58</v>
      </c>
      <c r="E486" s="39" t="s">
        <v>9684</v>
      </c>
    </row>
    <row r="487" spans="1:16" ht="12.75">
      <c r="A487" t="s">
        <v>49</v>
      </c>
      <c s="34" t="s">
        <v>1913</v>
      </c>
      <c s="34" t="s">
        <v>9685</v>
      </c>
      <c s="35" t="s">
        <v>5</v>
      </c>
      <c s="6" t="s">
        <v>9686</v>
      </c>
      <c s="36" t="s">
        <v>276</v>
      </c>
      <c s="37">
        <v>160</v>
      </c>
      <c s="36">
        <v>0</v>
      </c>
      <c s="36">
        <f>ROUND(G487*H487,6)</f>
      </c>
      <c r="L487" s="38">
        <v>0</v>
      </c>
      <c s="32">
        <f>ROUND(ROUND(L487,2)*ROUND(G487,3),2)</f>
      </c>
      <c s="36" t="s">
        <v>9313</v>
      </c>
      <c>
        <f>(M487*21)/100</f>
      </c>
      <c t="s">
        <v>27</v>
      </c>
    </row>
    <row r="488" spans="1:5" ht="12.75">
      <c r="A488" s="35" t="s">
        <v>55</v>
      </c>
      <c r="E488" s="39" t="s">
        <v>5</v>
      </c>
    </row>
    <row r="489" spans="1:5" ht="12.75">
      <c r="A489" s="35" t="s">
        <v>56</v>
      </c>
      <c r="E489" s="40" t="s">
        <v>9687</v>
      </c>
    </row>
    <row r="490" spans="1:5" ht="89.25">
      <c r="A490" t="s">
        <v>58</v>
      </c>
      <c r="E490" s="39" t="s">
        <v>739</v>
      </c>
    </row>
    <row r="491" spans="1:16" ht="12.75">
      <c r="A491" t="s">
        <v>49</v>
      </c>
      <c s="34" t="s">
        <v>2097</v>
      </c>
      <c s="34" t="s">
        <v>9688</v>
      </c>
      <c s="35" t="s">
        <v>5</v>
      </c>
      <c s="6" t="s">
        <v>9689</v>
      </c>
      <c s="36" t="s">
        <v>276</v>
      </c>
      <c s="37">
        <v>80</v>
      </c>
      <c s="36">
        <v>0</v>
      </c>
      <c s="36">
        <f>ROUND(G491*H491,6)</f>
      </c>
      <c r="L491" s="38">
        <v>0</v>
      </c>
      <c s="32">
        <f>ROUND(ROUND(L491,2)*ROUND(G491,3),2)</f>
      </c>
      <c s="36" t="s">
        <v>9313</v>
      </c>
      <c>
        <f>(M491*21)/100</f>
      </c>
      <c t="s">
        <v>27</v>
      </c>
    </row>
    <row r="492" spans="1:5" ht="12.75">
      <c r="A492" s="35" t="s">
        <v>55</v>
      </c>
      <c r="E492" s="39" t="s">
        <v>5</v>
      </c>
    </row>
    <row r="493" spans="1:5" ht="12.75">
      <c r="A493" s="35" t="s">
        <v>56</v>
      </c>
      <c r="E493" s="40" t="s">
        <v>5530</v>
      </c>
    </row>
    <row r="494" spans="1:5" ht="89.25">
      <c r="A494" t="s">
        <v>58</v>
      </c>
      <c r="E494" s="39" t="s">
        <v>9690</v>
      </c>
    </row>
    <row r="495" spans="1:16" ht="12.75">
      <c r="A495" t="s">
        <v>49</v>
      </c>
      <c s="34" t="s">
        <v>2101</v>
      </c>
      <c s="34" t="s">
        <v>9691</v>
      </c>
      <c s="35" t="s">
        <v>5</v>
      </c>
      <c s="6" t="s">
        <v>9692</v>
      </c>
      <c s="36" t="s">
        <v>75</v>
      </c>
      <c s="37">
        <v>227</v>
      </c>
      <c s="36">
        <v>0</v>
      </c>
      <c s="36">
        <f>ROUND(G495*H495,6)</f>
      </c>
      <c r="L495" s="38">
        <v>0</v>
      </c>
      <c s="32">
        <f>ROUND(ROUND(L495,2)*ROUND(G495,3),2)</f>
      </c>
      <c s="36" t="s">
        <v>9313</v>
      </c>
      <c>
        <f>(M495*21)/100</f>
      </c>
      <c t="s">
        <v>27</v>
      </c>
    </row>
    <row r="496" spans="1:5" ht="12.75">
      <c r="A496" s="35" t="s">
        <v>55</v>
      </c>
      <c r="E496" s="39" t="s">
        <v>5</v>
      </c>
    </row>
    <row r="497" spans="1:5" ht="25.5">
      <c r="A497" s="35" t="s">
        <v>56</v>
      </c>
      <c r="E497" s="40" t="s">
        <v>9693</v>
      </c>
    </row>
    <row r="498" spans="1:5" ht="127.5">
      <c r="A498" t="s">
        <v>58</v>
      </c>
      <c r="E498" s="39" t="s">
        <v>9694</v>
      </c>
    </row>
    <row r="499" spans="1:16" ht="12.75">
      <c r="A499" t="s">
        <v>49</v>
      </c>
      <c s="34" t="s">
        <v>2104</v>
      </c>
      <c s="34" t="s">
        <v>9695</v>
      </c>
      <c s="35" t="s">
        <v>5</v>
      </c>
      <c s="6" t="s">
        <v>9696</v>
      </c>
      <c s="36" t="s">
        <v>90</v>
      </c>
      <c s="37">
        <v>6</v>
      </c>
      <c s="36">
        <v>0</v>
      </c>
      <c s="36">
        <f>ROUND(G499*H499,6)</f>
      </c>
      <c r="L499" s="38">
        <v>0</v>
      </c>
      <c s="32">
        <f>ROUND(ROUND(L499,2)*ROUND(G499,3),2)</f>
      </c>
      <c s="36" t="s">
        <v>9313</v>
      </c>
      <c>
        <f>(M499*21)/100</f>
      </c>
      <c t="s">
        <v>27</v>
      </c>
    </row>
    <row r="500" spans="1:5" ht="12.75">
      <c r="A500" s="35" t="s">
        <v>55</v>
      </c>
      <c r="E500" s="39" t="s">
        <v>5</v>
      </c>
    </row>
    <row r="501" spans="1:5" ht="25.5">
      <c r="A501" s="35" t="s">
        <v>56</v>
      </c>
      <c r="E501" s="40" t="s">
        <v>9697</v>
      </c>
    </row>
    <row r="502" spans="1:5" ht="114.75">
      <c r="A502" t="s">
        <v>58</v>
      </c>
      <c r="E502" s="39" t="s">
        <v>9698</v>
      </c>
    </row>
    <row r="503" spans="1:16" ht="12.75">
      <c r="A503" t="s">
        <v>49</v>
      </c>
      <c s="34" t="s">
        <v>2161</v>
      </c>
      <c s="34" t="s">
        <v>9699</v>
      </c>
      <c s="35" t="s">
        <v>5</v>
      </c>
      <c s="6" t="s">
        <v>9700</v>
      </c>
      <c s="36" t="s">
        <v>90</v>
      </c>
      <c s="37">
        <v>37</v>
      </c>
      <c s="36">
        <v>0</v>
      </c>
      <c s="36">
        <f>ROUND(G503*H503,6)</f>
      </c>
      <c r="L503" s="38">
        <v>0</v>
      </c>
      <c s="32">
        <f>ROUND(ROUND(L503,2)*ROUND(G503,3),2)</f>
      </c>
      <c s="36" t="s">
        <v>9313</v>
      </c>
      <c>
        <f>(M503*21)/100</f>
      </c>
      <c t="s">
        <v>27</v>
      </c>
    </row>
    <row r="504" spans="1:5" ht="12.75">
      <c r="A504" s="35" t="s">
        <v>55</v>
      </c>
      <c r="E504" s="39" t="s">
        <v>5</v>
      </c>
    </row>
    <row r="505" spans="1:5" ht="25.5">
      <c r="A505" s="35" t="s">
        <v>56</v>
      </c>
      <c r="E505" s="40" t="s">
        <v>9701</v>
      </c>
    </row>
    <row r="506" spans="1:5" ht="102">
      <c r="A506" t="s">
        <v>58</v>
      </c>
      <c r="E506" s="39" t="s">
        <v>9702</v>
      </c>
    </row>
    <row r="507" spans="1:16" ht="12.75">
      <c r="A507" t="s">
        <v>49</v>
      </c>
      <c s="34" t="s">
        <v>7283</v>
      </c>
      <c s="34" t="s">
        <v>9703</v>
      </c>
      <c s="35" t="s">
        <v>5</v>
      </c>
      <c s="6" t="s">
        <v>9704</v>
      </c>
      <c s="36" t="s">
        <v>90</v>
      </c>
      <c s="37">
        <v>10</v>
      </c>
      <c s="36">
        <v>0</v>
      </c>
      <c s="36">
        <f>ROUND(G507*H507,6)</f>
      </c>
      <c r="L507" s="38">
        <v>0</v>
      </c>
      <c s="32">
        <f>ROUND(ROUND(L507,2)*ROUND(G507,3),2)</f>
      </c>
      <c s="36" t="s">
        <v>9313</v>
      </c>
      <c>
        <f>(M507*21)/100</f>
      </c>
      <c t="s">
        <v>27</v>
      </c>
    </row>
    <row r="508" spans="1:5" ht="12.75">
      <c r="A508" s="35" t="s">
        <v>55</v>
      </c>
      <c r="E508" s="39" t="s">
        <v>5</v>
      </c>
    </row>
    <row r="509" spans="1:5" ht="25.5">
      <c r="A509" s="35" t="s">
        <v>56</v>
      </c>
      <c r="E509" s="40" t="s">
        <v>9705</v>
      </c>
    </row>
    <row r="510" spans="1:5" ht="102">
      <c r="A510" t="s">
        <v>58</v>
      </c>
      <c r="E510" s="39" t="s">
        <v>9702</v>
      </c>
    </row>
    <row r="511" spans="1:16" ht="12.75">
      <c r="A511" t="s">
        <v>49</v>
      </c>
      <c s="34" t="s">
        <v>7285</v>
      </c>
      <c s="34" t="s">
        <v>9706</v>
      </c>
      <c s="35" t="s">
        <v>5</v>
      </c>
      <c s="6" t="s">
        <v>9707</v>
      </c>
      <c s="36" t="s">
        <v>90</v>
      </c>
      <c s="37">
        <v>18</v>
      </c>
      <c s="36">
        <v>0</v>
      </c>
      <c s="36">
        <f>ROUND(G511*H511,6)</f>
      </c>
      <c r="L511" s="38">
        <v>0</v>
      </c>
      <c s="32">
        <f>ROUND(ROUND(L511,2)*ROUND(G511,3),2)</f>
      </c>
      <c s="36" t="s">
        <v>9313</v>
      </c>
      <c>
        <f>(M511*21)/100</f>
      </c>
      <c t="s">
        <v>27</v>
      </c>
    </row>
    <row r="512" spans="1:5" ht="12.75">
      <c r="A512" s="35" t="s">
        <v>55</v>
      </c>
      <c r="E512" s="39" t="s">
        <v>5</v>
      </c>
    </row>
    <row r="513" spans="1:5" ht="25.5">
      <c r="A513" s="35" t="s">
        <v>56</v>
      </c>
      <c r="E513" s="40" t="s">
        <v>9708</v>
      </c>
    </row>
    <row r="514" spans="1:5" ht="102">
      <c r="A514" t="s">
        <v>58</v>
      </c>
      <c r="E514" s="39" t="s">
        <v>9702</v>
      </c>
    </row>
    <row r="515" spans="1:16" ht="12.75">
      <c r="A515" t="s">
        <v>49</v>
      </c>
      <c s="34" t="s">
        <v>7287</v>
      </c>
      <c s="34" t="s">
        <v>9709</v>
      </c>
      <c s="35" t="s">
        <v>5</v>
      </c>
      <c s="6" t="s">
        <v>9710</v>
      </c>
      <c s="36" t="s">
        <v>90</v>
      </c>
      <c s="37">
        <v>21</v>
      </c>
      <c s="36">
        <v>0</v>
      </c>
      <c s="36">
        <f>ROUND(G515*H515,6)</f>
      </c>
      <c r="L515" s="38">
        <v>0</v>
      </c>
      <c s="32">
        <f>ROUND(ROUND(L515,2)*ROUND(G515,3),2)</f>
      </c>
      <c s="36" t="s">
        <v>9313</v>
      </c>
      <c>
        <f>(M515*21)/100</f>
      </c>
      <c t="s">
        <v>27</v>
      </c>
    </row>
    <row r="516" spans="1:5" ht="12.75">
      <c r="A516" s="35" t="s">
        <v>55</v>
      </c>
      <c r="E516" s="39" t="s">
        <v>5</v>
      </c>
    </row>
    <row r="517" spans="1:5" ht="12.75">
      <c r="A517" s="35" t="s">
        <v>56</v>
      </c>
      <c r="E517" s="40" t="s">
        <v>9711</v>
      </c>
    </row>
    <row r="518" spans="1:5" ht="102">
      <c r="A518" t="s">
        <v>58</v>
      </c>
      <c r="E518" s="39" t="s">
        <v>9702</v>
      </c>
    </row>
    <row r="519" spans="1:16" ht="12.75">
      <c r="A519" t="s">
        <v>49</v>
      </c>
      <c s="34" t="s">
        <v>7289</v>
      </c>
      <c s="34" t="s">
        <v>9712</v>
      </c>
      <c s="35" t="s">
        <v>5</v>
      </c>
      <c s="6" t="s">
        <v>9713</v>
      </c>
      <c s="36" t="s">
        <v>90</v>
      </c>
      <c s="37">
        <v>21</v>
      </c>
      <c s="36">
        <v>0</v>
      </c>
      <c s="36">
        <f>ROUND(G519*H519,6)</f>
      </c>
      <c r="L519" s="38">
        <v>0</v>
      </c>
      <c s="32">
        <f>ROUND(ROUND(L519,2)*ROUND(G519,3),2)</f>
      </c>
      <c s="36" t="s">
        <v>9313</v>
      </c>
      <c>
        <f>(M519*21)/100</f>
      </c>
      <c t="s">
        <v>27</v>
      </c>
    </row>
    <row r="520" spans="1:5" ht="12.75">
      <c r="A520" s="35" t="s">
        <v>55</v>
      </c>
      <c r="E520" s="39" t="s">
        <v>5</v>
      </c>
    </row>
    <row r="521" spans="1:5" ht="12.75">
      <c r="A521" s="35" t="s">
        <v>56</v>
      </c>
      <c r="E521" s="40" t="s">
        <v>9711</v>
      </c>
    </row>
    <row r="522" spans="1:5" ht="102">
      <c r="A522" t="s">
        <v>58</v>
      </c>
      <c r="E522" s="39" t="s">
        <v>9702</v>
      </c>
    </row>
    <row r="523" spans="1:16" ht="12.75">
      <c r="A523" t="s">
        <v>49</v>
      </c>
      <c s="34" t="s">
        <v>7291</v>
      </c>
      <c s="34" t="s">
        <v>9714</v>
      </c>
      <c s="35" t="s">
        <v>5</v>
      </c>
      <c s="6" t="s">
        <v>9715</v>
      </c>
      <c s="36" t="s">
        <v>1908</v>
      </c>
      <c s="37">
        <v>4245</v>
      </c>
      <c s="36">
        <v>0</v>
      </c>
      <c s="36">
        <f>ROUND(G523*H523,6)</f>
      </c>
      <c r="L523" s="38">
        <v>0</v>
      </c>
      <c s="32">
        <f>ROUND(ROUND(L523,2)*ROUND(G523,3),2)</f>
      </c>
      <c s="36" t="s">
        <v>9313</v>
      </c>
      <c>
        <f>(M523*21)/100</f>
      </c>
      <c t="s">
        <v>27</v>
      </c>
    </row>
    <row r="524" spans="1:5" ht="12.75">
      <c r="A524" s="35" t="s">
        <v>55</v>
      </c>
      <c r="E524" s="39" t="s">
        <v>5</v>
      </c>
    </row>
    <row r="525" spans="1:5" ht="25.5">
      <c r="A525" s="35" t="s">
        <v>56</v>
      </c>
      <c r="E525" s="40" t="s">
        <v>9716</v>
      </c>
    </row>
    <row r="526" spans="1:5" ht="114.75">
      <c r="A526" t="s">
        <v>58</v>
      </c>
      <c r="E526" s="39" t="s">
        <v>9717</v>
      </c>
    </row>
    <row r="527" spans="1:16" ht="12.75">
      <c r="A527" t="s">
        <v>49</v>
      </c>
      <c s="34" t="s">
        <v>7520</v>
      </c>
      <c s="34" t="s">
        <v>9718</v>
      </c>
      <c s="35" t="s">
        <v>5</v>
      </c>
      <c s="6" t="s">
        <v>9719</v>
      </c>
      <c s="36" t="s">
        <v>90</v>
      </c>
      <c s="37">
        <v>129</v>
      </c>
      <c s="36">
        <v>0</v>
      </c>
      <c s="36">
        <f>ROUND(G527*H527,6)</f>
      </c>
      <c r="L527" s="38">
        <v>0</v>
      </c>
      <c s="32">
        <f>ROUND(ROUND(L527,2)*ROUND(G527,3),2)</f>
      </c>
      <c s="36" t="s">
        <v>9313</v>
      </c>
      <c>
        <f>(M527*21)/100</f>
      </c>
      <c t="s">
        <v>27</v>
      </c>
    </row>
    <row r="528" spans="1:5" ht="12.75">
      <c r="A528" s="35" t="s">
        <v>55</v>
      </c>
      <c r="E528" s="39" t="s">
        <v>5</v>
      </c>
    </row>
    <row r="529" spans="1:5" ht="25.5">
      <c r="A529" s="35" t="s">
        <v>56</v>
      </c>
      <c r="E529" s="40" t="s">
        <v>9720</v>
      </c>
    </row>
    <row r="530" spans="1:5" ht="102">
      <c r="A530" t="s">
        <v>58</v>
      </c>
      <c r="E530" s="39" t="s">
        <v>9721</v>
      </c>
    </row>
    <row r="531" spans="1:16" ht="12.75">
      <c r="A531" t="s">
        <v>49</v>
      </c>
      <c s="34" t="s">
        <v>7573</v>
      </c>
      <c s="34" t="s">
        <v>9722</v>
      </c>
      <c s="35" t="s">
        <v>5</v>
      </c>
      <c s="6" t="s">
        <v>9723</v>
      </c>
      <c s="36" t="s">
        <v>90</v>
      </c>
      <c s="37">
        <v>78</v>
      </c>
      <c s="36">
        <v>0</v>
      </c>
      <c s="36">
        <f>ROUND(G531*H531,6)</f>
      </c>
      <c r="L531" s="38">
        <v>0</v>
      </c>
      <c s="32">
        <f>ROUND(ROUND(L531,2)*ROUND(G531,3),2)</f>
      </c>
      <c s="36" t="s">
        <v>9313</v>
      </c>
      <c>
        <f>(M531*21)/100</f>
      </c>
      <c t="s">
        <v>27</v>
      </c>
    </row>
    <row r="532" spans="1:5" ht="12.75">
      <c r="A532" s="35" t="s">
        <v>55</v>
      </c>
      <c r="E532" s="39" t="s">
        <v>5</v>
      </c>
    </row>
    <row r="533" spans="1:5" ht="25.5">
      <c r="A533" s="35" t="s">
        <v>56</v>
      </c>
      <c r="E533" s="40" t="s">
        <v>9724</v>
      </c>
    </row>
    <row r="534" spans="1:5" ht="102">
      <c r="A534" t="s">
        <v>58</v>
      </c>
      <c r="E534" s="39" t="s">
        <v>9721</v>
      </c>
    </row>
    <row r="535" spans="1:16" ht="12.75">
      <c r="A535" t="s">
        <v>49</v>
      </c>
      <c s="34" t="s">
        <v>7604</v>
      </c>
      <c s="34" t="s">
        <v>9725</v>
      </c>
      <c s="35" t="s">
        <v>5</v>
      </c>
      <c s="6" t="s">
        <v>9726</v>
      </c>
      <c s="36" t="s">
        <v>90</v>
      </c>
      <c s="37">
        <v>8</v>
      </c>
      <c s="36">
        <v>0</v>
      </c>
      <c s="36">
        <f>ROUND(G535*H535,6)</f>
      </c>
      <c r="L535" s="38">
        <v>0</v>
      </c>
      <c s="32">
        <f>ROUND(ROUND(L535,2)*ROUND(G535,3),2)</f>
      </c>
      <c s="36" t="s">
        <v>9313</v>
      </c>
      <c>
        <f>(M535*21)/100</f>
      </c>
      <c t="s">
        <v>27</v>
      </c>
    </row>
    <row r="536" spans="1:5" ht="12.75">
      <c r="A536" s="35" t="s">
        <v>55</v>
      </c>
      <c r="E536" s="39" t="s">
        <v>5</v>
      </c>
    </row>
    <row r="537" spans="1:5" ht="25.5">
      <c r="A537" s="35" t="s">
        <v>56</v>
      </c>
      <c r="E537" s="40" t="s">
        <v>9727</v>
      </c>
    </row>
    <row r="538" spans="1:5" ht="102">
      <c r="A538" t="s">
        <v>58</v>
      </c>
      <c r="E538" s="39" t="s">
        <v>9721</v>
      </c>
    </row>
    <row r="539" spans="1:16" ht="12.75">
      <c r="A539" t="s">
        <v>49</v>
      </c>
      <c s="34" t="s">
        <v>7642</v>
      </c>
      <c s="34" t="s">
        <v>9728</v>
      </c>
      <c s="35" t="s">
        <v>5</v>
      </c>
      <c s="6" t="s">
        <v>9729</v>
      </c>
      <c s="36" t="s">
        <v>90</v>
      </c>
      <c s="37">
        <v>254</v>
      </c>
      <c s="36">
        <v>0</v>
      </c>
      <c s="36">
        <f>ROUND(G539*H539,6)</f>
      </c>
      <c r="L539" s="38">
        <v>0</v>
      </c>
      <c s="32">
        <f>ROUND(ROUND(L539,2)*ROUND(G539,3),2)</f>
      </c>
      <c s="36" t="s">
        <v>9313</v>
      </c>
      <c>
        <f>(M539*21)/100</f>
      </c>
      <c t="s">
        <v>27</v>
      </c>
    </row>
    <row r="540" spans="1:5" ht="12.75">
      <c r="A540" s="35" t="s">
        <v>55</v>
      </c>
      <c r="E540" s="39" t="s">
        <v>5</v>
      </c>
    </row>
    <row r="541" spans="1:5" ht="25.5">
      <c r="A541" s="35" t="s">
        <v>56</v>
      </c>
      <c r="E541" s="40" t="s">
        <v>9730</v>
      </c>
    </row>
    <row r="542" spans="1:5" ht="102">
      <c r="A542" t="s">
        <v>58</v>
      </c>
      <c r="E542" s="39" t="s">
        <v>9721</v>
      </c>
    </row>
    <row r="543" spans="1:16" ht="12.75">
      <c r="A543" t="s">
        <v>49</v>
      </c>
      <c s="34" t="s">
        <v>9731</v>
      </c>
      <c s="34" t="s">
        <v>9732</v>
      </c>
      <c s="35" t="s">
        <v>5</v>
      </c>
      <c s="6" t="s">
        <v>9733</v>
      </c>
      <c s="36" t="s">
        <v>90</v>
      </c>
      <c s="37">
        <v>6</v>
      </c>
      <c s="36">
        <v>0</v>
      </c>
      <c s="36">
        <f>ROUND(G543*H543,6)</f>
      </c>
      <c r="L543" s="38">
        <v>0</v>
      </c>
      <c s="32">
        <f>ROUND(ROUND(L543,2)*ROUND(G543,3),2)</f>
      </c>
      <c s="36" t="s">
        <v>9313</v>
      </c>
      <c>
        <f>(M543*21)/100</f>
      </c>
      <c t="s">
        <v>27</v>
      </c>
    </row>
    <row r="544" spans="1:5" ht="12.75">
      <c r="A544" s="35" t="s">
        <v>55</v>
      </c>
      <c r="E544" s="39" t="s">
        <v>5</v>
      </c>
    </row>
    <row r="545" spans="1:5" ht="25.5">
      <c r="A545" s="35" t="s">
        <v>56</v>
      </c>
      <c r="E545" s="40" t="s">
        <v>9734</v>
      </c>
    </row>
    <row r="546" spans="1:5" ht="102">
      <c r="A546" t="s">
        <v>58</v>
      </c>
      <c r="E546" s="39" t="s">
        <v>9721</v>
      </c>
    </row>
    <row r="547" spans="1:16" ht="12.75">
      <c r="A547" t="s">
        <v>49</v>
      </c>
      <c s="34" t="s">
        <v>9735</v>
      </c>
      <c s="34" t="s">
        <v>9736</v>
      </c>
      <c s="35" t="s">
        <v>5</v>
      </c>
      <c s="6" t="s">
        <v>9737</v>
      </c>
      <c s="36" t="s">
        <v>90</v>
      </c>
      <c s="37">
        <v>20</v>
      </c>
      <c s="36">
        <v>0</v>
      </c>
      <c s="36">
        <f>ROUND(G547*H547,6)</f>
      </c>
      <c r="L547" s="38">
        <v>0</v>
      </c>
      <c s="32">
        <f>ROUND(ROUND(L547,2)*ROUND(G547,3),2)</f>
      </c>
      <c s="36" t="s">
        <v>9313</v>
      </c>
      <c>
        <f>(M547*21)/100</f>
      </c>
      <c t="s">
        <v>27</v>
      </c>
    </row>
    <row r="548" spans="1:5" ht="12.75">
      <c r="A548" s="35" t="s">
        <v>55</v>
      </c>
      <c r="E548" s="39" t="s">
        <v>5</v>
      </c>
    </row>
    <row r="549" spans="1:5" ht="25.5">
      <c r="A549" s="35" t="s">
        <v>56</v>
      </c>
      <c r="E549" s="40" t="s">
        <v>9738</v>
      </c>
    </row>
    <row r="550" spans="1:5" ht="102">
      <c r="A550" t="s">
        <v>58</v>
      </c>
      <c r="E550" s="39" t="s">
        <v>9721</v>
      </c>
    </row>
    <row r="551" spans="1:16" ht="12.75">
      <c r="A551" t="s">
        <v>49</v>
      </c>
      <c s="34" t="s">
        <v>9739</v>
      </c>
      <c s="34" t="s">
        <v>9740</v>
      </c>
      <c s="35" t="s">
        <v>5</v>
      </c>
      <c s="6" t="s">
        <v>9741</v>
      </c>
      <c s="36" t="s">
        <v>90</v>
      </c>
      <c s="37">
        <v>18</v>
      </c>
      <c s="36">
        <v>0</v>
      </c>
      <c s="36">
        <f>ROUND(G551*H551,6)</f>
      </c>
      <c r="L551" s="38">
        <v>0</v>
      </c>
      <c s="32">
        <f>ROUND(ROUND(L551,2)*ROUND(G551,3),2)</f>
      </c>
      <c s="36" t="s">
        <v>9313</v>
      </c>
      <c>
        <f>(M551*21)/100</f>
      </c>
      <c t="s">
        <v>27</v>
      </c>
    </row>
    <row r="552" spans="1:5" ht="12.75">
      <c r="A552" s="35" t="s">
        <v>55</v>
      </c>
      <c r="E552" s="39" t="s">
        <v>5</v>
      </c>
    </row>
    <row r="553" spans="1:5" ht="25.5">
      <c r="A553" s="35" t="s">
        <v>56</v>
      </c>
      <c r="E553" s="40" t="s">
        <v>9742</v>
      </c>
    </row>
    <row r="554" spans="1:5" ht="102">
      <c r="A554" t="s">
        <v>58</v>
      </c>
      <c r="E554" s="39" t="s">
        <v>9721</v>
      </c>
    </row>
    <row r="555" spans="1:16" ht="25.5">
      <c r="A555" t="s">
        <v>49</v>
      </c>
      <c s="34" t="s">
        <v>9743</v>
      </c>
      <c s="34" t="s">
        <v>9744</v>
      </c>
      <c s="35" t="s">
        <v>5</v>
      </c>
      <c s="6" t="s">
        <v>9745</v>
      </c>
      <c s="36" t="s">
        <v>90</v>
      </c>
      <c s="37">
        <v>30</v>
      </c>
      <c s="36">
        <v>0</v>
      </c>
      <c s="36">
        <f>ROUND(G555*H555,6)</f>
      </c>
      <c r="L555" s="38">
        <v>0</v>
      </c>
      <c s="32">
        <f>ROUND(ROUND(L555,2)*ROUND(G555,3),2)</f>
      </c>
      <c s="36" t="s">
        <v>9313</v>
      </c>
      <c>
        <f>(M555*21)/100</f>
      </c>
      <c t="s">
        <v>27</v>
      </c>
    </row>
    <row r="556" spans="1:5" ht="12.75">
      <c r="A556" s="35" t="s">
        <v>55</v>
      </c>
      <c r="E556" s="39" t="s">
        <v>5</v>
      </c>
    </row>
    <row r="557" spans="1:5" ht="25.5">
      <c r="A557" s="35" t="s">
        <v>56</v>
      </c>
      <c r="E557" s="40" t="s">
        <v>9746</v>
      </c>
    </row>
    <row r="558" spans="1:5" ht="102">
      <c r="A558" t="s">
        <v>58</v>
      </c>
      <c r="E558" s="39" t="s">
        <v>9721</v>
      </c>
    </row>
    <row r="559" spans="1:16" ht="12.75">
      <c r="A559" t="s">
        <v>49</v>
      </c>
      <c s="34" t="s">
        <v>9747</v>
      </c>
      <c s="34" t="s">
        <v>9748</v>
      </c>
      <c s="35" t="s">
        <v>5</v>
      </c>
      <c s="6" t="s">
        <v>9749</v>
      </c>
      <c s="36" t="s">
        <v>90</v>
      </c>
      <c s="37">
        <v>14</v>
      </c>
      <c s="36">
        <v>0</v>
      </c>
      <c s="36">
        <f>ROUND(G559*H559,6)</f>
      </c>
      <c r="L559" s="38">
        <v>0</v>
      </c>
      <c s="32">
        <f>ROUND(ROUND(L559,2)*ROUND(G559,3),2)</f>
      </c>
      <c s="36" t="s">
        <v>9313</v>
      </c>
      <c>
        <f>(M559*21)/100</f>
      </c>
      <c t="s">
        <v>27</v>
      </c>
    </row>
    <row r="560" spans="1:5" ht="12.75">
      <c r="A560" s="35" t="s">
        <v>55</v>
      </c>
      <c r="E560" s="39" t="s">
        <v>5</v>
      </c>
    </row>
    <row r="561" spans="1:5" ht="25.5">
      <c r="A561" s="35" t="s">
        <v>56</v>
      </c>
      <c r="E561" s="40" t="s">
        <v>9750</v>
      </c>
    </row>
    <row r="562" spans="1:5" ht="102">
      <c r="A562" t="s">
        <v>58</v>
      </c>
      <c r="E562" s="39" t="s">
        <v>9721</v>
      </c>
    </row>
    <row r="563" spans="1:16" ht="12.75">
      <c r="A563" t="s">
        <v>49</v>
      </c>
      <c s="34" t="s">
        <v>9751</v>
      </c>
      <c s="34" t="s">
        <v>9752</v>
      </c>
      <c s="35" t="s">
        <v>5</v>
      </c>
      <c s="6" t="s">
        <v>9753</v>
      </c>
      <c s="36" t="s">
        <v>90</v>
      </c>
      <c s="37">
        <v>34</v>
      </c>
      <c s="36">
        <v>0</v>
      </c>
      <c s="36">
        <f>ROUND(G563*H563,6)</f>
      </c>
      <c r="L563" s="38">
        <v>0</v>
      </c>
      <c s="32">
        <f>ROUND(ROUND(L563,2)*ROUND(G563,3),2)</f>
      </c>
      <c s="36" t="s">
        <v>9313</v>
      </c>
      <c>
        <f>(M563*21)/100</f>
      </c>
      <c t="s">
        <v>27</v>
      </c>
    </row>
    <row r="564" spans="1:5" ht="12.75">
      <c r="A564" s="35" t="s">
        <v>55</v>
      </c>
      <c r="E564" s="39" t="s">
        <v>5</v>
      </c>
    </row>
    <row r="565" spans="1:5" ht="25.5">
      <c r="A565" s="35" t="s">
        <v>56</v>
      </c>
      <c r="E565" s="40" t="s">
        <v>9754</v>
      </c>
    </row>
    <row r="566" spans="1:5" ht="102">
      <c r="A566" t="s">
        <v>58</v>
      </c>
      <c r="E566" s="39" t="s">
        <v>9721</v>
      </c>
    </row>
    <row r="567" spans="1:16" ht="12.75">
      <c r="A567" t="s">
        <v>49</v>
      </c>
      <c s="34" t="s">
        <v>9755</v>
      </c>
      <c s="34" t="s">
        <v>9756</v>
      </c>
      <c s="35" t="s">
        <v>5</v>
      </c>
      <c s="6" t="s">
        <v>9757</v>
      </c>
      <c s="36" t="s">
        <v>90</v>
      </c>
      <c s="37">
        <v>36</v>
      </c>
      <c s="36">
        <v>0</v>
      </c>
      <c s="36">
        <f>ROUND(G567*H567,6)</f>
      </c>
      <c r="L567" s="38">
        <v>0</v>
      </c>
      <c s="32">
        <f>ROUND(ROUND(L567,2)*ROUND(G567,3),2)</f>
      </c>
      <c s="36" t="s">
        <v>9313</v>
      </c>
      <c>
        <f>(M567*21)/100</f>
      </c>
      <c t="s">
        <v>27</v>
      </c>
    </row>
    <row r="568" spans="1:5" ht="12.75">
      <c r="A568" s="35" t="s">
        <v>55</v>
      </c>
      <c r="E568" s="39" t="s">
        <v>5</v>
      </c>
    </row>
    <row r="569" spans="1:5" ht="25.5">
      <c r="A569" s="35" t="s">
        <v>56</v>
      </c>
      <c r="E569" s="40" t="s">
        <v>9758</v>
      </c>
    </row>
    <row r="570" spans="1:5" ht="102">
      <c r="A570" t="s">
        <v>58</v>
      </c>
      <c r="E570" s="39" t="s">
        <v>9721</v>
      </c>
    </row>
    <row r="571" spans="1:16" ht="12.75">
      <c r="A571" t="s">
        <v>49</v>
      </c>
      <c s="34" t="s">
        <v>9759</v>
      </c>
      <c s="34" t="s">
        <v>9760</v>
      </c>
      <c s="35" t="s">
        <v>5</v>
      </c>
      <c s="6" t="s">
        <v>9761</v>
      </c>
      <c s="36" t="s">
        <v>90</v>
      </c>
      <c s="37">
        <v>20</v>
      </c>
      <c s="36">
        <v>0</v>
      </c>
      <c s="36">
        <f>ROUND(G571*H571,6)</f>
      </c>
      <c r="L571" s="38">
        <v>0</v>
      </c>
      <c s="32">
        <f>ROUND(ROUND(L571,2)*ROUND(G571,3),2)</f>
      </c>
      <c s="36" t="s">
        <v>9313</v>
      </c>
      <c>
        <f>(M571*21)/100</f>
      </c>
      <c t="s">
        <v>27</v>
      </c>
    </row>
    <row r="572" spans="1:5" ht="12.75">
      <c r="A572" s="35" t="s">
        <v>55</v>
      </c>
      <c r="E572" s="39" t="s">
        <v>5</v>
      </c>
    </row>
    <row r="573" spans="1:5" ht="25.5">
      <c r="A573" s="35" t="s">
        <v>56</v>
      </c>
      <c r="E573" s="40" t="s">
        <v>9762</v>
      </c>
    </row>
    <row r="574" spans="1:5" ht="102">
      <c r="A574" t="s">
        <v>58</v>
      </c>
      <c r="E574" s="39" t="s">
        <v>9721</v>
      </c>
    </row>
    <row r="575" spans="1:16" ht="12.75">
      <c r="A575" t="s">
        <v>49</v>
      </c>
      <c s="34" t="s">
        <v>9763</v>
      </c>
      <c s="34" t="s">
        <v>9764</v>
      </c>
      <c s="35" t="s">
        <v>5</v>
      </c>
      <c s="6" t="s">
        <v>9765</v>
      </c>
      <c s="36" t="s">
        <v>90</v>
      </c>
      <c s="37">
        <v>2136</v>
      </c>
      <c s="36">
        <v>0</v>
      </c>
      <c s="36">
        <f>ROUND(G575*H575,6)</f>
      </c>
      <c r="L575" s="38">
        <v>0</v>
      </c>
      <c s="32">
        <f>ROUND(ROUND(L575,2)*ROUND(G575,3),2)</f>
      </c>
      <c s="36" t="s">
        <v>9313</v>
      </c>
      <c>
        <f>(M575*21)/100</f>
      </c>
      <c t="s">
        <v>27</v>
      </c>
    </row>
    <row r="576" spans="1:5" ht="12.75">
      <c r="A576" s="35" t="s">
        <v>55</v>
      </c>
      <c r="E576" s="39" t="s">
        <v>5</v>
      </c>
    </row>
    <row r="577" spans="1:5" ht="12.75">
      <c r="A577" s="35" t="s">
        <v>56</v>
      </c>
      <c r="E577" s="40" t="s">
        <v>9766</v>
      </c>
    </row>
    <row r="578" spans="1:5" ht="102">
      <c r="A578" t="s">
        <v>58</v>
      </c>
      <c r="E578" s="39" t="s">
        <v>9721</v>
      </c>
    </row>
    <row r="579" spans="1:16" ht="12.75">
      <c r="A579" t="s">
        <v>49</v>
      </c>
      <c s="34" t="s">
        <v>9767</v>
      </c>
      <c s="34" t="s">
        <v>9768</v>
      </c>
      <c s="35" t="s">
        <v>5</v>
      </c>
      <c s="6" t="s">
        <v>9769</v>
      </c>
      <c s="36" t="s">
        <v>90</v>
      </c>
      <c s="37">
        <v>73</v>
      </c>
      <c s="36">
        <v>0</v>
      </c>
      <c s="36">
        <f>ROUND(G579*H579,6)</f>
      </c>
      <c r="L579" s="38">
        <v>0</v>
      </c>
      <c s="32">
        <f>ROUND(ROUND(L579,2)*ROUND(G579,3),2)</f>
      </c>
      <c s="36" t="s">
        <v>9313</v>
      </c>
      <c>
        <f>(M579*21)/100</f>
      </c>
      <c t="s">
        <v>27</v>
      </c>
    </row>
    <row r="580" spans="1:5" ht="12.75">
      <c r="A580" s="35" t="s">
        <v>55</v>
      </c>
      <c r="E580" s="39" t="s">
        <v>5</v>
      </c>
    </row>
    <row r="581" spans="1:5" ht="12.75">
      <c r="A581" s="35" t="s">
        <v>56</v>
      </c>
      <c r="E581" s="40" t="s">
        <v>9770</v>
      </c>
    </row>
    <row r="582" spans="1:5" ht="102">
      <c r="A582" t="s">
        <v>58</v>
      </c>
      <c r="E582" s="39" t="s">
        <v>9721</v>
      </c>
    </row>
    <row r="583" spans="1:16" ht="12.75">
      <c r="A583" t="s">
        <v>49</v>
      </c>
      <c s="34" t="s">
        <v>9771</v>
      </c>
      <c s="34" t="s">
        <v>9772</v>
      </c>
      <c s="35" t="s">
        <v>5</v>
      </c>
      <c s="6" t="s">
        <v>9773</v>
      </c>
      <c s="36" t="s">
        <v>90</v>
      </c>
      <c s="37">
        <v>368</v>
      </c>
      <c s="36">
        <v>0</v>
      </c>
      <c s="36">
        <f>ROUND(G583*H583,6)</f>
      </c>
      <c r="L583" s="38">
        <v>0</v>
      </c>
      <c s="32">
        <f>ROUND(ROUND(L583,2)*ROUND(G583,3),2)</f>
      </c>
      <c s="36" t="s">
        <v>9313</v>
      </c>
      <c>
        <f>(M583*21)/100</f>
      </c>
      <c t="s">
        <v>27</v>
      </c>
    </row>
    <row r="584" spans="1:5" ht="12.75">
      <c r="A584" s="35" t="s">
        <v>55</v>
      </c>
      <c r="E584" s="39" t="s">
        <v>5</v>
      </c>
    </row>
    <row r="585" spans="1:5" ht="12.75">
      <c r="A585" s="35" t="s">
        <v>56</v>
      </c>
      <c r="E585" s="40" t="s">
        <v>9774</v>
      </c>
    </row>
    <row r="586" spans="1:5" ht="102">
      <c r="A586" t="s">
        <v>58</v>
      </c>
      <c r="E586" s="39" t="s">
        <v>9721</v>
      </c>
    </row>
    <row r="587" spans="1:16" ht="12.75">
      <c r="A587" t="s">
        <v>49</v>
      </c>
      <c s="34" t="s">
        <v>9775</v>
      </c>
      <c s="34" t="s">
        <v>9776</v>
      </c>
      <c s="35" t="s">
        <v>5</v>
      </c>
      <c s="6" t="s">
        <v>9777</v>
      </c>
      <c s="36" t="s">
        <v>90</v>
      </c>
      <c s="37">
        <v>12</v>
      </c>
      <c s="36">
        <v>0</v>
      </c>
      <c s="36">
        <f>ROUND(G587*H587,6)</f>
      </c>
      <c r="L587" s="38">
        <v>0</v>
      </c>
      <c s="32">
        <f>ROUND(ROUND(L587,2)*ROUND(G587,3),2)</f>
      </c>
      <c s="36" t="s">
        <v>9313</v>
      </c>
      <c>
        <f>(M587*21)/100</f>
      </c>
      <c t="s">
        <v>27</v>
      </c>
    </row>
    <row r="588" spans="1:5" ht="12.75">
      <c r="A588" s="35" t="s">
        <v>55</v>
      </c>
      <c r="E588" s="39" t="s">
        <v>5</v>
      </c>
    </row>
    <row r="589" spans="1:5" ht="12.75">
      <c r="A589" s="35" t="s">
        <v>56</v>
      </c>
      <c r="E589" s="40" t="s">
        <v>559</v>
      </c>
    </row>
    <row r="590" spans="1:5" ht="102">
      <c r="A590" t="s">
        <v>58</v>
      </c>
      <c r="E590" s="39" t="s">
        <v>9721</v>
      </c>
    </row>
    <row r="591" spans="1:16" ht="25.5">
      <c r="A591" t="s">
        <v>49</v>
      </c>
      <c s="34" t="s">
        <v>9778</v>
      </c>
      <c s="34" t="s">
        <v>9779</v>
      </c>
      <c s="35" t="s">
        <v>5</v>
      </c>
      <c s="6" t="s">
        <v>9780</v>
      </c>
      <c s="36" t="s">
        <v>90</v>
      </c>
      <c s="37">
        <v>200</v>
      </c>
      <c s="36">
        <v>0</v>
      </c>
      <c s="36">
        <f>ROUND(G591*H591,6)</f>
      </c>
      <c r="L591" s="38">
        <v>0</v>
      </c>
      <c s="32">
        <f>ROUND(ROUND(L591,2)*ROUND(G591,3),2)</f>
      </c>
      <c s="36" t="s">
        <v>9313</v>
      </c>
      <c>
        <f>(M591*21)/100</f>
      </c>
      <c t="s">
        <v>27</v>
      </c>
    </row>
    <row r="592" spans="1:5" ht="12.75">
      <c r="A592" s="35" t="s">
        <v>55</v>
      </c>
      <c r="E592" s="39" t="s">
        <v>5</v>
      </c>
    </row>
    <row r="593" spans="1:5" ht="12.75">
      <c r="A593" s="35" t="s">
        <v>56</v>
      </c>
      <c r="E593" s="40" t="s">
        <v>9781</v>
      </c>
    </row>
    <row r="594" spans="1:5" ht="102">
      <c r="A594" t="s">
        <v>58</v>
      </c>
      <c r="E594" s="39" t="s">
        <v>9721</v>
      </c>
    </row>
    <row r="595" spans="1:16" ht="12.75">
      <c r="A595" t="s">
        <v>49</v>
      </c>
      <c s="34" t="s">
        <v>9782</v>
      </c>
      <c s="34" t="s">
        <v>9783</v>
      </c>
      <c s="35" t="s">
        <v>5</v>
      </c>
      <c s="6" t="s">
        <v>9784</v>
      </c>
      <c s="36" t="s">
        <v>90</v>
      </c>
      <c s="37">
        <v>24</v>
      </c>
      <c s="36">
        <v>0</v>
      </c>
      <c s="36">
        <f>ROUND(G595*H595,6)</f>
      </c>
      <c r="L595" s="38">
        <v>0</v>
      </c>
      <c s="32">
        <f>ROUND(ROUND(L595,2)*ROUND(G595,3),2)</f>
      </c>
      <c s="36" t="s">
        <v>9313</v>
      </c>
      <c>
        <f>(M595*21)/100</f>
      </c>
      <c t="s">
        <v>27</v>
      </c>
    </row>
    <row r="596" spans="1:5" ht="12.75">
      <c r="A596" s="35" t="s">
        <v>55</v>
      </c>
      <c r="E596" s="39" t="s">
        <v>5</v>
      </c>
    </row>
    <row r="597" spans="1:5" ht="12.75">
      <c r="A597" s="35" t="s">
        <v>56</v>
      </c>
      <c r="E597" s="40" t="s">
        <v>9785</v>
      </c>
    </row>
    <row r="598" spans="1:5" ht="102">
      <c r="A598" t="s">
        <v>58</v>
      </c>
      <c r="E598" s="39" t="s">
        <v>9721</v>
      </c>
    </row>
    <row r="599" spans="1:16" ht="25.5">
      <c r="A599" t="s">
        <v>49</v>
      </c>
      <c s="34" t="s">
        <v>9786</v>
      </c>
      <c s="34" t="s">
        <v>9787</v>
      </c>
      <c s="35" t="s">
        <v>5</v>
      </c>
      <c s="6" t="s">
        <v>9788</v>
      </c>
      <c s="36" t="s">
        <v>95</v>
      </c>
      <c s="37">
        <v>16227</v>
      </c>
      <c s="36">
        <v>0</v>
      </c>
      <c s="36">
        <f>ROUND(G599*H599,6)</f>
      </c>
      <c r="L599" s="38">
        <v>0</v>
      </c>
      <c s="32">
        <f>ROUND(ROUND(L599,2)*ROUND(G599,3),2)</f>
      </c>
      <c s="36" t="s">
        <v>9313</v>
      </c>
      <c>
        <f>(M599*21)/100</f>
      </c>
      <c t="s">
        <v>27</v>
      </c>
    </row>
    <row r="600" spans="1:5" ht="12.75">
      <c r="A600" s="35" t="s">
        <v>55</v>
      </c>
      <c r="E600" s="39" t="s">
        <v>5</v>
      </c>
    </row>
    <row r="601" spans="1:5" ht="25.5">
      <c r="A601" s="35" t="s">
        <v>56</v>
      </c>
      <c r="E601" s="40" t="s">
        <v>9789</v>
      </c>
    </row>
    <row r="602" spans="1:5" ht="102">
      <c r="A602" t="s">
        <v>58</v>
      </c>
      <c r="E602" s="39" t="s">
        <v>9790</v>
      </c>
    </row>
    <row r="603" spans="1:16" ht="25.5">
      <c r="A603" t="s">
        <v>49</v>
      </c>
      <c s="34" t="s">
        <v>9791</v>
      </c>
      <c s="34" t="s">
        <v>9792</v>
      </c>
      <c s="35" t="s">
        <v>5</v>
      </c>
      <c s="6" t="s">
        <v>9793</v>
      </c>
      <c s="36" t="s">
        <v>95</v>
      </c>
      <c s="37">
        <v>16227</v>
      </c>
      <c s="36">
        <v>0</v>
      </c>
      <c s="36">
        <f>ROUND(G603*H603,6)</f>
      </c>
      <c r="L603" s="38">
        <v>0</v>
      </c>
      <c s="32">
        <f>ROUND(ROUND(L603,2)*ROUND(G603,3),2)</f>
      </c>
      <c s="36" t="s">
        <v>9313</v>
      </c>
      <c>
        <f>(M603*21)/100</f>
      </c>
      <c t="s">
        <v>27</v>
      </c>
    </row>
    <row r="604" spans="1:5" ht="12.75">
      <c r="A604" s="35" t="s">
        <v>55</v>
      </c>
      <c r="E604" s="39" t="s">
        <v>5</v>
      </c>
    </row>
    <row r="605" spans="1:5" ht="25.5">
      <c r="A605" s="35" t="s">
        <v>56</v>
      </c>
      <c r="E605" s="40" t="s">
        <v>9794</v>
      </c>
    </row>
    <row r="606" spans="1:5" ht="102">
      <c r="A606" t="s">
        <v>58</v>
      </c>
      <c r="E606" s="39" t="s">
        <v>9790</v>
      </c>
    </row>
    <row r="607" spans="1:16" ht="12.75">
      <c r="A607" t="s">
        <v>49</v>
      </c>
      <c s="34" t="s">
        <v>9795</v>
      </c>
      <c s="34" t="s">
        <v>9796</v>
      </c>
      <c s="35" t="s">
        <v>5</v>
      </c>
      <c s="6" t="s">
        <v>9797</v>
      </c>
      <c s="36" t="s">
        <v>95</v>
      </c>
      <c s="37">
        <v>2300</v>
      </c>
      <c s="36">
        <v>0</v>
      </c>
      <c s="36">
        <f>ROUND(G607*H607,6)</f>
      </c>
      <c r="L607" s="38">
        <v>0</v>
      </c>
      <c s="32">
        <f>ROUND(ROUND(L607,2)*ROUND(G607,3),2)</f>
      </c>
      <c s="36" t="s">
        <v>9313</v>
      </c>
      <c>
        <f>(M607*21)/100</f>
      </c>
      <c t="s">
        <v>27</v>
      </c>
    </row>
    <row r="608" spans="1:5" ht="12.75">
      <c r="A608" s="35" t="s">
        <v>55</v>
      </c>
      <c r="E608" s="39" t="s">
        <v>5</v>
      </c>
    </row>
    <row r="609" spans="1:5" ht="12.75">
      <c r="A609" s="35" t="s">
        <v>56</v>
      </c>
      <c r="E609" s="40" t="s">
        <v>9798</v>
      </c>
    </row>
    <row r="610" spans="1:5" ht="102">
      <c r="A610" t="s">
        <v>58</v>
      </c>
      <c r="E610" s="39" t="s">
        <v>9790</v>
      </c>
    </row>
    <row r="611" spans="1:16" ht="12.75">
      <c r="A611" t="s">
        <v>49</v>
      </c>
      <c s="34" t="s">
        <v>9799</v>
      </c>
      <c s="34" t="s">
        <v>9800</v>
      </c>
      <c s="35" t="s">
        <v>5</v>
      </c>
      <c s="6" t="s">
        <v>1573</v>
      </c>
      <c s="36" t="s">
        <v>439</v>
      </c>
      <c s="37">
        <v>17920</v>
      </c>
      <c s="36">
        <v>0</v>
      </c>
      <c s="36">
        <f>ROUND(G611*H611,6)</f>
      </c>
      <c r="L611" s="38">
        <v>0</v>
      </c>
      <c s="32">
        <f>ROUND(ROUND(L611,2)*ROUND(G611,3),2)</f>
      </c>
      <c s="36" t="s">
        <v>9313</v>
      </c>
      <c>
        <f>(M611*21)/100</f>
      </c>
      <c t="s">
        <v>27</v>
      </c>
    </row>
    <row r="612" spans="1:5" ht="12.75">
      <c r="A612" s="35" t="s">
        <v>55</v>
      </c>
      <c r="E612" s="39" t="s">
        <v>5</v>
      </c>
    </row>
    <row r="613" spans="1:5" ht="12.75">
      <c r="A613" s="35" t="s">
        <v>56</v>
      </c>
      <c r="E613" s="40" t="s">
        <v>9801</v>
      </c>
    </row>
    <row r="614" spans="1:5" ht="127.5">
      <c r="A614" t="s">
        <v>58</v>
      </c>
      <c r="E614" s="39" t="s">
        <v>9802</v>
      </c>
    </row>
    <row r="615" spans="1:16" ht="12.75">
      <c r="A615" t="s">
        <v>49</v>
      </c>
      <c s="34" t="s">
        <v>9803</v>
      </c>
      <c s="34" t="s">
        <v>9804</v>
      </c>
      <c s="35" t="s">
        <v>5</v>
      </c>
      <c s="6" t="s">
        <v>1573</v>
      </c>
      <c s="36" t="s">
        <v>1574</v>
      </c>
      <c s="37">
        <v>4583.6</v>
      </c>
      <c s="36">
        <v>0</v>
      </c>
      <c s="36">
        <f>ROUND(G615*H615,6)</f>
      </c>
      <c r="L615" s="38">
        <v>0</v>
      </c>
      <c s="32">
        <f>ROUND(ROUND(L615,2)*ROUND(G615,3),2)</f>
      </c>
      <c s="36" t="s">
        <v>9313</v>
      </c>
      <c>
        <f>(M615*21)/100</f>
      </c>
      <c t="s">
        <v>27</v>
      </c>
    </row>
    <row r="616" spans="1:5" ht="12.75">
      <c r="A616" s="35" t="s">
        <v>55</v>
      </c>
      <c r="E616" s="39" t="s">
        <v>5</v>
      </c>
    </row>
    <row r="617" spans="1:5" ht="12.75">
      <c r="A617" s="35" t="s">
        <v>56</v>
      </c>
      <c r="E617" s="40" t="s">
        <v>9805</v>
      </c>
    </row>
    <row r="618" spans="1:5" ht="127.5">
      <c r="A618" t="s">
        <v>58</v>
      </c>
      <c r="E618" s="39" t="s">
        <v>1576</v>
      </c>
    </row>
    <row r="619" spans="1:16" ht="25.5">
      <c r="A619" t="s">
        <v>49</v>
      </c>
      <c s="34" t="s">
        <v>9806</v>
      </c>
      <c s="34" t="s">
        <v>9807</v>
      </c>
      <c s="35" t="s">
        <v>5</v>
      </c>
      <c s="6" t="s">
        <v>9808</v>
      </c>
      <c s="36" t="s">
        <v>90</v>
      </c>
      <c s="37">
        <v>3</v>
      </c>
      <c s="36">
        <v>0</v>
      </c>
      <c s="36">
        <f>ROUND(G619*H619,6)</f>
      </c>
      <c r="L619" s="38">
        <v>0</v>
      </c>
      <c s="32">
        <f>ROUND(ROUND(L619,2)*ROUND(G619,3),2)</f>
      </c>
      <c s="36" t="s">
        <v>529</v>
      </c>
      <c>
        <f>(M619*21)/100</f>
      </c>
      <c t="s">
        <v>27</v>
      </c>
    </row>
    <row r="620" spans="1:5" ht="12.75">
      <c r="A620" s="35" t="s">
        <v>55</v>
      </c>
      <c r="E620" s="39" t="s">
        <v>5</v>
      </c>
    </row>
    <row r="621" spans="1:5" ht="25.5">
      <c r="A621" s="35" t="s">
        <v>56</v>
      </c>
      <c r="E621" s="40" t="s">
        <v>9367</v>
      </c>
    </row>
    <row r="622" spans="1:5" ht="102">
      <c r="A622" t="s">
        <v>58</v>
      </c>
      <c r="E622" s="39" t="s">
        <v>9374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9809</v>
      </c>
      <c s="41">
        <f>Rekapitulace!C145</f>
      </c>
      <c s="20" t="s">
        <v>0</v>
      </c>
      <c t="s">
        <v>23</v>
      </c>
      <c t="s">
        <v>27</v>
      </c>
    </row>
    <row r="4" spans="1:16" ht="32" customHeight="1">
      <c r="A4" s="24" t="s">
        <v>20</v>
      </c>
      <c s="25" t="s">
        <v>28</v>
      </c>
      <c s="27" t="s">
        <v>9809</v>
      </c>
      <c r="E4" s="26" t="s">
        <v>9810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9813</v>
      </c>
      <c r="E8" s="30" t="s">
        <v>9812</v>
      </c>
      <c r="J8" s="29">
        <f>0+J9+J18+J63+J100+J137+J150+J179</f>
      </c>
      <c s="29">
        <f>0+K9+K18+K63+K100+K137+K150+K179</f>
      </c>
      <c s="29">
        <f>0+L9+L18+L63+L100+L137+L150+L179</f>
      </c>
      <c s="29">
        <f>0+M9+M18+M63+M100+M137+M150+M179</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26</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2597</v>
      </c>
      <c s="35" t="s">
        <v>5</v>
      </c>
      <c s="6" t="s">
        <v>6865</v>
      </c>
      <c s="36" t="s">
        <v>53</v>
      </c>
      <c s="37">
        <v>9</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f>
      </c>
      <c s="32">
        <f>0+M19+M23+M27+M31+M35+M39+M43+M47+M51+M55+M59</f>
      </c>
    </row>
    <row r="19" spans="1:16" ht="25.5">
      <c r="A19" t="s">
        <v>49</v>
      </c>
      <c s="34" t="s">
        <v>116</v>
      </c>
      <c s="34" t="s">
        <v>9814</v>
      </c>
      <c s="35" t="s">
        <v>5</v>
      </c>
      <c s="6" t="s">
        <v>9815</v>
      </c>
      <c s="36" t="s">
        <v>90</v>
      </c>
      <c s="37">
        <v>14</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9816</v>
      </c>
    </row>
    <row r="23" spans="1:16" ht="12.75">
      <c r="A23" t="s">
        <v>49</v>
      </c>
      <c s="34" t="s">
        <v>120</v>
      </c>
      <c s="34" t="s">
        <v>9817</v>
      </c>
      <c s="35" t="s">
        <v>5</v>
      </c>
      <c s="6" t="s">
        <v>9818</v>
      </c>
      <c s="36" t="s">
        <v>90</v>
      </c>
      <c s="37">
        <v>4</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9819</v>
      </c>
    </row>
    <row r="27" spans="1:16" ht="12.75">
      <c r="A27" t="s">
        <v>49</v>
      </c>
      <c s="34" t="s">
        <v>126</v>
      </c>
      <c s="34" t="s">
        <v>93</v>
      </c>
      <c s="35" t="s">
        <v>5</v>
      </c>
      <c s="6" t="s">
        <v>94</v>
      </c>
      <c s="36" t="s">
        <v>95</v>
      </c>
      <c s="37">
        <v>156</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130</v>
      </c>
      <c s="34" t="s">
        <v>100</v>
      </c>
      <c s="35" t="s">
        <v>5</v>
      </c>
      <c s="6" t="s">
        <v>101</v>
      </c>
      <c s="36" t="s">
        <v>95</v>
      </c>
      <c s="37">
        <v>45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134</v>
      </c>
      <c s="34" t="s">
        <v>105</v>
      </c>
      <c s="35" t="s">
        <v>5</v>
      </c>
      <c s="6" t="s">
        <v>106</v>
      </c>
      <c s="36" t="s">
        <v>95</v>
      </c>
      <c s="37">
        <v>156</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9820</v>
      </c>
    </row>
    <row r="39" spans="1:16" ht="12.75">
      <c r="A39" t="s">
        <v>49</v>
      </c>
      <c s="34" t="s">
        <v>138</v>
      </c>
      <c s="34" t="s">
        <v>2384</v>
      </c>
      <c s="35" t="s">
        <v>5</v>
      </c>
      <c s="6" t="s">
        <v>2385</v>
      </c>
      <c s="36" t="s">
        <v>90</v>
      </c>
      <c s="37">
        <v>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51">
      <c r="A42" t="s">
        <v>58</v>
      </c>
      <c r="E42" s="39" t="s">
        <v>1909</v>
      </c>
    </row>
    <row r="43" spans="1:16" ht="12.75">
      <c r="A43" t="s">
        <v>49</v>
      </c>
      <c s="34" t="s">
        <v>142</v>
      </c>
      <c s="34" t="s">
        <v>9821</v>
      </c>
      <c s="35" t="s">
        <v>5</v>
      </c>
      <c s="6" t="s">
        <v>9822</v>
      </c>
      <c s="36" t="s">
        <v>90</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51">
      <c r="A46" t="s">
        <v>58</v>
      </c>
      <c r="E46" s="39" t="s">
        <v>1909</v>
      </c>
    </row>
    <row r="47" spans="1:16" ht="12.75">
      <c r="A47" t="s">
        <v>49</v>
      </c>
      <c s="34" t="s">
        <v>146</v>
      </c>
      <c s="34" t="s">
        <v>1630</v>
      </c>
      <c s="35" t="s">
        <v>5</v>
      </c>
      <c s="6" t="s">
        <v>1631</v>
      </c>
      <c s="36" t="s">
        <v>95</v>
      </c>
      <c s="37">
        <v>45</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9823</v>
      </c>
    </row>
    <row r="51" spans="1:16" ht="12.75">
      <c r="A51" t="s">
        <v>49</v>
      </c>
      <c s="34" t="s">
        <v>150</v>
      </c>
      <c s="34" t="s">
        <v>2386</v>
      </c>
      <c s="35" t="s">
        <v>5</v>
      </c>
      <c s="6" t="s">
        <v>2387</v>
      </c>
      <c s="36" t="s">
        <v>469</v>
      </c>
      <c s="37">
        <v>180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102">
      <c r="A54" t="s">
        <v>58</v>
      </c>
      <c r="E54" s="39" t="s">
        <v>2388</v>
      </c>
    </row>
    <row r="55" spans="1:16" ht="12.75">
      <c r="A55" t="s">
        <v>49</v>
      </c>
      <c s="34" t="s">
        <v>153</v>
      </c>
      <c s="34" t="s">
        <v>2237</v>
      </c>
      <c s="35" t="s">
        <v>5</v>
      </c>
      <c s="6" t="s">
        <v>2238</v>
      </c>
      <c s="36" t="s">
        <v>95</v>
      </c>
      <c s="37">
        <v>115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25.5">
      <c r="A58" t="s">
        <v>58</v>
      </c>
      <c r="E58" s="39" t="s">
        <v>1618</v>
      </c>
    </row>
    <row r="59" spans="1:16" ht="12.75">
      <c r="A59" t="s">
        <v>49</v>
      </c>
      <c s="34" t="s">
        <v>157</v>
      </c>
      <c s="34" t="s">
        <v>2199</v>
      </c>
      <c s="35" t="s">
        <v>5</v>
      </c>
      <c s="6" t="s">
        <v>1573</v>
      </c>
      <c s="36" t="s">
        <v>1574</v>
      </c>
      <c s="37">
        <v>7.5</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76.5">
      <c r="A62" t="s">
        <v>58</v>
      </c>
      <c r="E62" s="39" t="s">
        <v>938</v>
      </c>
    </row>
    <row r="63" spans="1:13" ht="12.75">
      <c r="A63" t="s">
        <v>46</v>
      </c>
      <c r="C63" s="31" t="s">
        <v>1915</v>
      </c>
      <c r="E63" s="33" t="s">
        <v>72</v>
      </c>
      <c r="J63" s="32">
        <f>0</f>
      </c>
      <c s="32">
        <f>0</f>
      </c>
      <c s="32">
        <f>0+L64+L68+L72+L76+L80+L84+L88+L92+L96</f>
      </c>
      <c s="32">
        <f>0+M64+M68+M72+M76+M80+M84+M88+M92+M96</f>
      </c>
    </row>
    <row r="64" spans="1:16" ht="12.75">
      <c r="A64" t="s">
        <v>49</v>
      </c>
      <c s="34" t="s">
        <v>26</v>
      </c>
      <c s="34" t="s">
        <v>1916</v>
      </c>
      <c s="35" t="s">
        <v>5</v>
      </c>
      <c s="6" t="s">
        <v>1917</v>
      </c>
      <c s="36" t="s">
        <v>469</v>
      </c>
      <c s="37">
        <v>180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12.75">
      <c r="A67" t="s">
        <v>58</v>
      </c>
      <c r="E67" s="39" t="s">
        <v>1918</v>
      </c>
    </row>
    <row r="68" spans="1:16" ht="12.75">
      <c r="A68" t="s">
        <v>49</v>
      </c>
      <c s="34" t="s">
        <v>87</v>
      </c>
      <c s="34" t="s">
        <v>4252</v>
      </c>
      <c s="35" t="s">
        <v>5</v>
      </c>
      <c s="6" t="s">
        <v>4253</v>
      </c>
      <c s="36" t="s">
        <v>75</v>
      </c>
      <c s="37">
        <v>56</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216.75">
      <c r="A71" t="s">
        <v>58</v>
      </c>
      <c r="E71" s="39" t="s">
        <v>9824</v>
      </c>
    </row>
    <row r="72" spans="1:16" ht="12.75">
      <c r="A72" t="s">
        <v>49</v>
      </c>
      <c s="34" t="s">
        <v>92</v>
      </c>
      <c s="34" t="s">
        <v>4255</v>
      </c>
      <c s="35" t="s">
        <v>5</v>
      </c>
      <c s="6" t="s">
        <v>4256</v>
      </c>
      <c s="36" t="s">
        <v>439</v>
      </c>
      <c s="37">
        <v>840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25.5">
      <c r="A75" t="s">
        <v>58</v>
      </c>
      <c r="E75" s="39" t="s">
        <v>441</v>
      </c>
    </row>
    <row r="76" spans="1:16" ht="12.75">
      <c r="A76" t="s">
        <v>49</v>
      </c>
      <c s="34" t="s">
        <v>97</v>
      </c>
      <c s="34" t="s">
        <v>81</v>
      </c>
      <c s="35" t="s">
        <v>5</v>
      </c>
      <c s="6" t="s">
        <v>82</v>
      </c>
      <c s="36" t="s">
        <v>75</v>
      </c>
      <c s="37">
        <v>38</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53">
      <c r="A79" t="s">
        <v>58</v>
      </c>
      <c r="E79" s="39" t="s">
        <v>2409</v>
      </c>
    </row>
    <row r="80" spans="1:16" ht="12.75">
      <c r="A80" t="s">
        <v>49</v>
      </c>
      <c s="34" t="s">
        <v>85</v>
      </c>
      <c s="34" t="s">
        <v>2410</v>
      </c>
      <c s="35" t="s">
        <v>5</v>
      </c>
      <c s="6" t="s">
        <v>2411</v>
      </c>
      <c s="36" t="s">
        <v>469</v>
      </c>
      <c s="37">
        <v>180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38.25">
      <c r="A83" t="s">
        <v>58</v>
      </c>
      <c r="E83" s="39" t="s">
        <v>2412</v>
      </c>
    </row>
    <row r="84" spans="1:16" ht="12.75">
      <c r="A84" t="s">
        <v>49</v>
      </c>
      <c s="34" t="s">
        <v>104</v>
      </c>
      <c s="34" t="s">
        <v>6226</v>
      </c>
      <c s="35" t="s">
        <v>5</v>
      </c>
      <c s="6" t="s">
        <v>6227</v>
      </c>
      <c s="36" t="s">
        <v>75</v>
      </c>
      <c s="37">
        <v>4</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38.25">
      <c r="A87" t="s">
        <v>58</v>
      </c>
      <c r="E87" s="39" t="s">
        <v>2421</v>
      </c>
    </row>
    <row r="88" spans="1:16" ht="25.5">
      <c r="A88" t="s">
        <v>49</v>
      </c>
      <c s="34" t="s">
        <v>108</v>
      </c>
      <c s="34" t="s">
        <v>3530</v>
      </c>
      <c s="35" t="s">
        <v>5</v>
      </c>
      <c s="6" t="s">
        <v>3531</v>
      </c>
      <c s="36" t="s">
        <v>75</v>
      </c>
      <c s="37">
        <v>3</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9825</v>
      </c>
    </row>
    <row r="92" spans="1:16" ht="12.75">
      <c r="A92" t="s">
        <v>49</v>
      </c>
      <c s="34" t="s">
        <v>112</v>
      </c>
      <c s="34" t="s">
        <v>2425</v>
      </c>
      <c s="35" t="s">
        <v>5</v>
      </c>
      <c s="6" t="s">
        <v>2426</v>
      </c>
      <c s="36" t="s">
        <v>75</v>
      </c>
      <c s="37">
        <v>8</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2427</v>
      </c>
    </row>
    <row r="96" spans="1:16" ht="12.75">
      <c r="A96" t="s">
        <v>49</v>
      </c>
      <c s="34" t="s">
        <v>241</v>
      </c>
      <c s="34" t="s">
        <v>7047</v>
      </c>
      <c s="35" t="s">
        <v>5</v>
      </c>
      <c s="6" t="s">
        <v>7048</v>
      </c>
      <c s="36" t="s">
        <v>75</v>
      </c>
      <c s="37">
        <v>6</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9826</v>
      </c>
    </row>
    <row r="100" spans="1:13" ht="12.75">
      <c r="A100" t="s">
        <v>46</v>
      </c>
      <c r="C100" s="31" t="s">
        <v>1381</v>
      </c>
      <c r="E100" s="33" t="s">
        <v>1944</v>
      </c>
      <c r="J100" s="32">
        <f>0</f>
      </c>
      <c s="32">
        <f>0</f>
      </c>
      <c s="32">
        <f>0+L101+L105+L109+L113+L117+L121+L125+L129+L133</f>
      </c>
      <c s="32">
        <f>0+M101+M105+M109+M113+M117+M121+M125+M129+M133</f>
      </c>
    </row>
    <row r="101" spans="1:16" ht="12.75">
      <c r="A101" t="s">
        <v>49</v>
      </c>
      <c s="34" t="s">
        <v>161</v>
      </c>
      <c s="34" t="s">
        <v>9827</v>
      </c>
      <c s="35" t="s">
        <v>5</v>
      </c>
      <c s="6" t="s">
        <v>9828</v>
      </c>
      <c s="36" t="s">
        <v>95</v>
      </c>
      <c s="37">
        <v>80</v>
      </c>
      <c s="36">
        <v>0</v>
      </c>
      <c s="36">
        <f>ROUND(G101*H101,6)</f>
      </c>
      <c r="L101" s="38">
        <v>0</v>
      </c>
      <c s="32">
        <f>ROUND(ROUND(L101,2)*ROUND(G101,3),2)</f>
      </c>
      <c s="36" t="s">
        <v>429</v>
      </c>
      <c>
        <f>(M101*21)/100</f>
      </c>
      <c t="s">
        <v>27</v>
      </c>
    </row>
    <row r="102" spans="1:5" ht="12.75">
      <c r="A102" s="35" t="s">
        <v>55</v>
      </c>
      <c r="E102" s="39" t="s">
        <v>5</v>
      </c>
    </row>
    <row r="103" spans="1:5" ht="12.75">
      <c r="A103" s="35" t="s">
        <v>56</v>
      </c>
      <c r="E103" s="40" t="s">
        <v>1857</v>
      </c>
    </row>
    <row r="104" spans="1:5" ht="38.25">
      <c r="A104" t="s">
        <v>58</v>
      </c>
      <c r="E104" s="39" t="s">
        <v>1969</v>
      </c>
    </row>
    <row r="105" spans="1:16" ht="12.75">
      <c r="A105" t="s">
        <v>49</v>
      </c>
      <c s="34" t="s">
        <v>165</v>
      </c>
      <c s="34" t="s">
        <v>9829</v>
      </c>
      <c s="35" t="s">
        <v>5</v>
      </c>
      <c s="6" t="s">
        <v>9830</v>
      </c>
      <c s="36" t="s">
        <v>95</v>
      </c>
      <c s="37">
        <v>460</v>
      </c>
      <c s="36">
        <v>0</v>
      </c>
      <c s="36">
        <f>ROUND(G105*H105,6)</f>
      </c>
      <c r="L105" s="38">
        <v>0</v>
      </c>
      <c s="32">
        <f>ROUND(ROUND(L105,2)*ROUND(G105,3),2)</f>
      </c>
      <c s="36" t="s">
        <v>429</v>
      </c>
      <c>
        <f>(M105*21)/100</f>
      </c>
      <c t="s">
        <v>27</v>
      </c>
    </row>
    <row r="106" spans="1:5" ht="12.75">
      <c r="A106" s="35" t="s">
        <v>55</v>
      </c>
      <c r="E106" s="39" t="s">
        <v>5</v>
      </c>
    </row>
    <row r="107" spans="1:5" ht="12.75">
      <c r="A107" s="35" t="s">
        <v>56</v>
      </c>
      <c r="E107" s="40" t="s">
        <v>1857</v>
      </c>
    </row>
    <row r="108" spans="1:5" ht="38.25">
      <c r="A108" t="s">
        <v>58</v>
      </c>
      <c r="E108" s="39" t="s">
        <v>1969</v>
      </c>
    </row>
    <row r="109" spans="1:16" ht="25.5">
      <c r="A109" t="s">
        <v>49</v>
      </c>
      <c s="34" t="s">
        <v>169</v>
      </c>
      <c s="34" t="s">
        <v>1496</v>
      </c>
      <c s="35" t="s">
        <v>5</v>
      </c>
      <c s="6" t="s">
        <v>1497</v>
      </c>
      <c s="36" t="s">
        <v>90</v>
      </c>
      <c s="37">
        <v>6</v>
      </c>
      <c s="36">
        <v>0</v>
      </c>
      <c s="36">
        <f>ROUND(G109*H109,6)</f>
      </c>
      <c r="L109" s="38">
        <v>0</v>
      </c>
      <c s="32">
        <f>ROUND(ROUND(L109,2)*ROUND(G109,3),2)</f>
      </c>
      <c s="36" t="s">
        <v>429</v>
      </c>
      <c>
        <f>(M109*21)/100</f>
      </c>
      <c t="s">
        <v>27</v>
      </c>
    </row>
    <row r="110" spans="1:5" ht="12.75">
      <c r="A110" s="35" t="s">
        <v>55</v>
      </c>
      <c r="E110" s="39" t="s">
        <v>5</v>
      </c>
    </row>
    <row r="111" spans="1:5" ht="12.75">
      <c r="A111" s="35" t="s">
        <v>56</v>
      </c>
      <c r="E111" s="40" t="s">
        <v>1857</v>
      </c>
    </row>
    <row r="112" spans="1:5" ht="38.25">
      <c r="A112" t="s">
        <v>58</v>
      </c>
      <c r="E112" s="39" t="s">
        <v>1974</v>
      </c>
    </row>
    <row r="113" spans="1:16" ht="25.5">
      <c r="A113" t="s">
        <v>49</v>
      </c>
      <c s="34" t="s">
        <v>173</v>
      </c>
      <c s="34" t="s">
        <v>2280</v>
      </c>
      <c s="35" t="s">
        <v>5</v>
      </c>
      <c s="6" t="s">
        <v>2281</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1974</v>
      </c>
    </row>
    <row r="117" spans="1:16" ht="25.5">
      <c r="A117" t="s">
        <v>49</v>
      </c>
      <c s="34" t="s">
        <v>177</v>
      </c>
      <c s="34" t="s">
        <v>9831</v>
      </c>
      <c s="35" t="s">
        <v>5</v>
      </c>
      <c s="6" t="s">
        <v>9832</v>
      </c>
      <c s="36" t="s">
        <v>90</v>
      </c>
      <c s="37">
        <v>3</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1974</v>
      </c>
    </row>
    <row r="121" spans="1:16" ht="12.75">
      <c r="A121" t="s">
        <v>49</v>
      </c>
      <c s="34" t="s">
        <v>181</v>
      </c>
      <c s="34" t="s">
        <v>9833</v>
      </c>
      <c s="35" t="s">
        <v>5</v>
      </c>
      <c s="6" t="s">
        <v>9834</v>
      </c>
      <c s="36" t="s">
        <v>90</v>
      </c>
      <c s="37">
        <v>3</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1974</v>
      </c>
    </row>
    <row r="125" spans="1:16" ht="12.75">
      <c r="A125" t="s">
        <v>49</v>
      </c>
      <c s="34" t="s">
        <v>185</v>
      </c>
      <c s="34" t="s">
        <v>1660</v>
      </c>
      <c s="35" t="s">
        <v>5</v>
      </c>
      <c s="6" t="s">
        <v>1661</v>
      </c>
      <c s="36" t="s">
        <v>95</v>
      </c>
      <c s="37">
        <v>12</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1662</v>
      </c>
    </row>
    <row r="129" spans="1:16" ht="12.75">
      <c r="A129" t="s">
        <v>49</v>
      </c>
      <c s="34" t="s">
        <v>189</v>
      </c>
      <c s="34" t="s">
        <v>2200</v>
      </c>
      <c s="35" t="s">
        <v>5</v>
      </c>
      <c s="6" t="s">
        <v>2201</v>
      </c>
      <c s="36" t="s">
        <v>95</v>
      </c>
      <c s="37">
        <v>365</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63.75">
      <c r="A132" t="s">
        <v>58</v>
      </c>
      <c r="E132" s="39" t="s">
        <v>2002</v>
      </c>
    </row>
    <row r="133" spans="1:16" ht="12.75">
      <c r="A133" t="s">
        <v>49</v>
      </c>
      <c s="34" t="s">
        <v>193</v>
      </c>
      <c s="34" t="s">
        <v>2003</v>
      </c>
      <c s="35" t="s">
        <v>5</v>
      </c>
      <c s="6" t="s">
        <v>1573</v>
      </c>
      <c s="36" t="s">
        <v>1574</v>
      </c>
      <c s="37">
        <v>8.5</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76.5">
      <c r="A136" t="s">
        <v>58</v>
      </c>
      <c r="E136" s="39" t="s">
        <v>2004</v>
      </c>
    </row>
    <row r="137" spans="1:13" ht="12.75">
      <c r="A137" t="s">
        <v>46</v>
      </c>
      <c r="C137" s="31" t="s">
        <v>2291</v>
      </c>
      <c r="E137" s="33" t="s">
        <v>2292</v>
      </c>
      <c r="J137" s="32">
        <f>0</f>
      </c>
      <c s="32">
        <f>0</f>
      </c>
      <c s="32">
        <f>0+L138+L142+L146</f>
      </c>
      <c s="32">
        <f>0+M138+M142+M146</f>
      </c>
    </row>
    <row r="138" spans="1:16" ht="12.75">
      <c r="A138" t="s">
        <v>49</v>
      </c>
      <c s="34" t="s">
        <v>197</v>
      </c>
      <c s="34" t="s">
        <v>9835</v>
      </c>
      <c s="35" t="s">
        <v>5</v>
      </c>
      <c s="6" t="s">
        <v>9836</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1857</v>
      </c>
    </row>
    <row r="141" spans="1:5" ht="89.25">
      <c r="A141" t="s">
        <v>58</v>
      </c>
      <c r="E141" s="39" t="s">
        <v>9837</v>
      </c>
    </row>
    <row r="142" spans="1:16" ht="25.5">
      <c r="A142" t="s">
        <v>49</v>
      </c>
      <c s="34" t="s">
        <v>201</v>
      </c>
      <c s="34" t="s">
        <v>9838</v>
      </c>
      <c s="35" t="s">
        <v>5</v>
      </c>
      <c s="6" t="s">
        <v>9839</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51">
      <c r="A145" t="s">
        <v>58</v>
      </c>
      <c r="E145" s="39" t="s">
        <v>9840</v>
      </c>
    </row>
    <row r="146" spans="1:16" ht="12.75">
      <c r="A146" t="s">
        <v>49</v>
      </c>
      <c s="34" t="s">
        <v>205</v>
      </c>
      <c s="34" t="s">
        <v>9841</v>
      </c>
      <c s="35" t="s">
        <v>5</v>
      </c>
      <c s="6" t="s">
        <v>9842</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63.75">
      <c r="A149" t="s">
        <v>58</v>
      </c>
      <c r="E149" s="39" t="s">
        <v>2009</v>
      </c>
    </row>
    <row r="150" spans="1:13" ht="12.75">
      <c r="A150" t="s">
        <v>46</v>
      </c>
      <c r="C150" s="31" t="s">
        <v>1395</v>
      </c>
      <c r="E150" s="33" t="s">
        <v>1577</v>
      </c>
      <c r="J150" s="32">
        <f>0</f>
      </c>
      <c s="32">
        <f>0</f>
      </c>
      <c s="32">
        <f>0+L151+L155+L159+L163+L167+L171+L175</f>
      </c>
      <c s="32">
        <f>0+M151+M155+M159+M163+M167+M171+M175</f>
      </c>
    </row>
    <row r="151" spans="1:16" ht="25.5">
      <c r="A151" t="s">
        <v>49</v>
      </c>
      <c s="34" t="s">
        <v>209</v>
      </c>
      <c s="34" t="s">
        <v>2215</v>
      </c>
      <c s="35" t="s">
        <v>5</v>
      </c>
      <c s="6" t="s">
        <v>2216</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1857</v>
      </c>
    </row>
    <row r="154" spans="1:5" ht="63.75">
      <c r="A154" t="s">
        <v>58</v>
      </c>
      <c r="E154" s="39" t="s">
        <v>2130</v>
      </c>
    </row>
    <row r="155" spans="1:16" ht="25.5">
      <c r="A155" t="s">
        <v>49</v>
      </c>
      <c s="34" t="s">
        <v>213</v>
      </c>
      <c s="34" t="s">
        <v>1582</v>
      </c>
      <c s="35" t="s">
        <v>5</v>
      </c>
      <c s="6" t="s">
        <v>1583</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1857</v>
      </c>
    </row>
    <row r="158" spans="1:5" ht="38.25">
      <c r="A158" t="s">
        <v>58</v>
      </c>
      <c r="E158" s="39" t="s">
        <v>2133</v>
      </c>
    </row>
    <row r="159" spans="1:16" ht="12.75">
      <c r="A159" t="s">
        <v>49</v>
      </c>
      <c s="34" t="s">
        <v>217</v>
      </c>
      <c s="34" t="s">
        <v>2356</v>
      </c>
      <c s="35" t="s">
        <v>5</v>
      </c>
      <c s="6" t="s">
        <v>2357</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1857</v>
      </c>
    </row>
    <row r="162" spans="1:5" ht="38.25">
      <c r="A162" t="s">
        <v>58</v>
      </c>
      <c r="E162" s="39" t="s">
        <v>2146</v>
      </c>
    </row>
    <row r="163" spans="1:16" ht="12.75">
      <c r="A163" t="s">
        <v>49</v>
      </c>
      <c s="34" t="s">
        <v>221</v>
      </c>
      <c s="34" t="s">
        <v>1751</v>
      </c>
      <c s="35" t="s">
        <v>5</v>
      </c>
      <c s="6" t="s">
        <v>1752</v>
      </c>
      <c s="36" t="s">
        <v>90</v>
      </c>
      <c s="37">
        <v>3</v>
      </c>
      <c s="36">
        <v>0</v>
      </c>
      <c s="36">
        <f>ROUND(G163*H163,6)</f>
      </c>
      <c r="L163" s="38">
        <v>0</v>
      </c>
      <c s="32">
        <f>ROUND(ROUND(L163,2)*ROUND(G163,3),2)</f>
      </c>
      <c s="36" t="s">
        <v>429</v>
      </c>
      <c>
        <f>(M163*21)/100</f>
      </c>
      <c t="s">
        <v>27</v>
      </c>
    </row>
    <row r="164" spans="1:5" ht="12.75">
      <c r="A164" s="35" t="s">
        <v>55</v>
      </c>
      <c r="E164" s="39" t="s">
        <v>5</v>
      </c>
    </row>
    <row r="165" spans="1:5" ht="12.75">
      <c r="A165" s="35" t="s">
        <v>56</v>
      </c>
      <c r="E165" s="40" t="s">
        <v>1857</v>
      </c>
    </row>
    <row r="166" spans="1:5" ht="38.25">
      <c r="A166" t="s">
        <v>58</v>
      </c>
      <c r="E166" s="39" t="s">
        <v>2146</v>
      </c>
    </row>
    <row r="167" spans="1:16" ht="12.75">
      <c r="A167" t="s">
        <v>49</v>
      </c>
      <c s="34" t="s">
        <v>225</v>
      </c>
      <c s="34" t="s">
        <v>1397</v>
      </c>
      <c s="35" t="s">
        <v>5</v>
      </c>
      <c s="6" t="s">
        <v>1586</v>
      </c>
      <c s="36" t="s">
        <v>276</v>
      </c>
      <c s="37">
        <v>12</v>
      </c>
      <c s="36">
        <v>0</v>
      </c>
      <c s="36">
        <f>ROUND(G167*H167,6)</f>
      </c>
      <c r="L167" s="38">
        <v>0</v>
      </c>
      <c s="32">
        <f>ROUND(ROUND(L167,2)*ROUND(G167,3),2)</f>
      </c>
      <c s="36" t="s">
        <v>429</v>
      </c>
      <c>
        <f>(M167*21)/100</f>
      </c>
      <c t="s">
        <v>27</v>
      </c>
    </row>
    <row r="168" spans="1:5" ht="12.75">
      <c r="A168" s="35" t="s">
        <v>55</v>
      </c>
      <c r="E168" s="39" t="s">
        <v>5</v>
      </c>
    </row>
    <row r="169" spans="1:5" ht="12.75">
      <c r="A169" s="35" t="s">
        <v>56</v>
      </c>
      <c r="E169" s="40" t="s">
        <v>1857</v>
      </c>
    </row>
    <row r="170" spans="1:5" ht="38.25">
      <c r="A170" t="s">
        <v>58</v>
      </c>
      <c r="E170" s="39" t="s">
        <v>2152</v>
      </c>
    </row>
    <row r="171" spans="1:16" ht="12.75">
      <c r="A171" t="s">
        <v>49</v>
      </c>
      <c s="34" t="s">
        <v>229</v>
      </c>
      <c s="34" t="s">
        <v>2158</v>
      </c>
      <c s="35" t="s">
        <v>5</v>
      </c>
      <c s="6" t="s">
        <v>2159</v>
      </c>
      <c s="36" t="s">
        <v>276</v>
      </c>
      <c s="37">
        <v>12</v>
      </c>
      <c s="36">
        <v>0</v>
      </c>
      <c s="36">
        <f>ROUND(G171*H171,6)</f>
      </c>
      <c r="L171" s="38">
        <v>0</v>
      </c>
      <c s="32">
        <f>ROUND(ROUND(L171,2)*ROUND(G171,3),2)</f>
      </c>
      <c s="36" t="s">
        <v>429</v>
      </c>
      <c>
        <f>(M171*21)/100</f>
      </c>
      <c t="s">
        <v>27</v>
      </c>
    </row>
    <row r="172" spans="1:5" ht="12.75">
      <c r="A172" s="35" t="s">
        <v>55</v>
      </c>
      <c r="E172" s="39" t="s">
        <v>5</v>
      </c>
    </row>
    <row r="173" spans="1:5" ht="12.75">
      <c r="A173" s="35" t="s">
        <v>56</v>
      </c>
      <c r="E173" s="40" t="s">
        <v>1857</v>
      </c>
    </row>
    <row r="174" spans="1:5" ht="38.25">
      <c r="A174" t="s">
        <v>58</v>
      </c>
      <c r="E174" s="39" t="s">
        <v>2160</v>
      </c>
    </row>
    <row r="175" spans="1:16" ht="12.75">
      <c r="A175" t="s">
        <v>49</v>
      </c>
      <c s="34" t="s">
        <v>233</v>
      </c>
      <c s="34" t="s">
        <v>2362</v>
      </c>
      <c s="35" t="s">
        <v>5</v>
      </c>
      <c s="6" t="s">
        <v>2363</v>
      </c>
      <c s="36" t="s">
        <v>276</v>
      </c>
      <c s="37">
        <v>6</v>
      </c>
      <c s="36">
        <v>0</v>
      </c>
      <c s="36">
        <f>ROUND(G175*H175,6)</f>
      </c>
      <c r="L175" s="38">
        <v>0</v>
      </c>
      <c s="32">
        <f>ROUND(ROUND(L175,2)*ROUND(G175,3),2)</f>
      </c>
      <c s="36" t="s">
        <v>429</v>
      </c>
      <c>
        <f>(M175*21)/100</f>
      </c>
      <c t="s">
        <v>27</v>
      </c>
    </row>
    <row r="176" spans="1:5" ht="12.75">
      <c r="A176" s="35" t="s">
        <v>55</v>
      </c>
      <c r="E176" s="39" t="s">
        <v>5</v>
      </c>
    </row>
    <row r="177" spans="1:5" ht="12.75">
      <c r="A177" s="35" t="s">
        <v>56</v>
      </c>
      <c r="E177" s="40" t="s">
        <v>1857</v>
      </c>
    </row>
    <row r="178" spans="1:5" ht="38.25">
      <c r="A178" t="s">
        <v>58</v>
      </c>
      <c r="E178" s="39" t="s">
        <v>2364</v>
      </c>
    </row>
    <row r="179" spans="1:13" ht="12.75">
      <c r="A179" t="s">
        <v>46</v>
      </c>
      <c r="C179" s="31" t="s">
        <v>9843</v>
      </c>
      <c r="E179" s="33" t="s">
        <v>9844</v>
      </c>
      <c r="J179" s="32">
        <f>0</f>
      </c>
      <c s="32">
        <f>0</f>
      </c>
      <c s="32">
        <f>0+L180</f>
      </c>
      <c s="32">
        <f>0+M180</f>
      </c>
    </row>
    <row r="180" spans="1:16" ht="12.75">
      <c r="A180" t="s">
        <v>49</v>
      </c>
      <c s="34" t="s">
        <v>237</v>
      </c>
      <c s="34" t="s">
        <v>9845</v>
      </c>
      <c s="35" t="s">
        <v>5</v>
      </c>
      <c s="6" t="s">
        <v>9846</v>
      </c>
      <c s="36" t="s">
        <v>90</v>
      </c>
      <c s="37">
        <v>3</v>
      </c>
      <c s="36">
        <v>0</v>
      </c>
      <c s="36">
        <f>ROUND(G180*H180,6)</f>
      </c>
      <c r="L180" s="38">
        <v>0</v>
      </c>
      <c s="32">
        <f>ROUND(ROUND(L180,2)*ROUND(G180,3),2)</f>
      </c>
      <c s="36" t="s">
        <v>429</v>
      </c>
      <c>
        <f>(M180*21)/100</f>
      </c>
      <c t="s">
        <v>27</v>
      </c>
    </row>
    <row r="181" spans="1:5" ht="12.75">
      <c r="A181" s="35" t="s">
        <v>55</v>
      </c>
      <c r="E181" s="39" t="s">
        <v>5</v>
      </c>
    </row>
    <row r="182" spans="1:5" ht="12.75">
      <c r="A182" s="35" t="s">
        <v>56</v>
      </c>
      <c r="E182" s="40" t="s">
        <v>1857</v>
      </c>
    </row>
    <row r="183" spans="1:5" ht="63.75">
      <c r="A183" t="s">
        <v>58</v>
      </c>
      <c r="E183" s="39" t="s">
        <v>9847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9809</v>
      </c>
      <c s="41">
        <f>Rekapitulace!C145</f>
      </c>
      <c s="20" t="s">
        <v>0</v>
      </c>
      <c t="s">
        <v>23</v>
      </c>
      <c t="s">
        <v>27</v>
      </c>
    </row>
    <row r="4" spans="1:16" ht="32" customHeight="1">
      <c r="A4" s="24" t="s">
        <v>20</v>
      </c>
      <c s="25" t="s">
        <v>28</v>
      </c>
      <c s="27" t="s">
        <v>9809</v>
      </c>
      <c r="E4" s="26" t="s">
        <v>9810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COUNTIFS(L8:L386,"=0",A8:A386,"P")+COUNTIFS(L8:L386,"",A8:A386,"P")+SUM(Q8:Q386)</f>
      </c>
    </row>
    <row r="8" spans="1:13" ht="12.75">
      <c r="A8" t="s">
        <v>44</v>
      </c>
      <c r="C8" s="28" t="s">
        <v>9850</v>
      </c>
      <c r="E8" s="30" t="s">
        <v>9849</v>
      </c>
      <c r="J8" s="29">
        <f>0+J9+J18+J71+J132+J173+J222+J315+J332+J385</f>
      </c>
      <c s="29">
        <f>0+K9+K18+K71+K132+K173+K222+K315+K332+K385</f>
      </c>
      <c s="29">
        <f>0+L9+L18+L71+L132+L173+L222+L315+L332+L385</f>
      </c>
      <c s="29">
        <f>0+M9+M18+M71+M132+M173+M222+M315+M332+M385</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15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0+L19+L23+L27+L31+L35+L39+L43+L47+L51+L55+L59+L63+L67</f>
      </c>
      <c s="32">
        <f>0+M19+M23+M27+M31+M35+M39+M43+M47+M51+M55+M59+M63+M67</f>
      </c>
    </row>
    <row r="19" spans="1:16" ht="25.5">
      <c r="A19" t="s">
        <v>49</v>
      </c>
      <c s="34" t="s">
        <v>134</v>
      </c>
      <c s="34" t="s">
        <v>9814</v>
      </c>
      <c s="35" t="s">
        <v>5</v>
      </c>
      <c s="6" t="s">
        <v>9815</v>
      </c>
      <c s="36" t="s">
        <v>90</v>
      </c>
      <c s="37">
        <v>52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9816</v>
      </c>
    </row>
    <row r="23" spans="1:16" ht="12.75">
      <c r="A23" t="s">
        <v>49</v>
      </c>
      <c s="34" t="s">
        <v>138</v>
      </c>
      <c s="34" t="s">
        <v>9817</v>
      </c>
      <c s="35" t="s">
        <v>5</v>
      </c>
      <c s="6" t="s">
        <v>9818</v>
      </c>
      <c s="36" t="s">
        <v>90</v>
      </c>
      <c s="37">
        <v>5</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9819</v>
      </c>
    </row>
    <row r="27" spans="1:16" ht="12.75">
      <c r="A27" t="s">
        <v>49</v>
      </c>
      <c s="34" t="s">
        <v>142</v>
      </c>
      <c s="34" t="s">
        <v>93</v>
      </c>
      <c s="35" t="s">
        <v>5</v>
      </c>
      <c s="6" t="s">
        <v>94</v>
      </c>
      <c s="36" t="s">
        <v>95</v>
      </c>
      <c s="37">
        <v>265</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146</v>
      </c>
      <c s="34" t="s">
        <v>100</v>
      </c>
      <c s="35" t="s">
        <v>5</v>
      </c>
      <c s="6" t="s">
        <v>101</v>
      </c>
      <c s="36" t="s">
        <v>95</v>
      </c>
      <c s="37">
        <v>12</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150</v>
      </c>
      <c s="34" t="s">
        <v>105</v>
      </c>
      <c s="35" t="s">
        <v>5</v>
      </c>
      <c s="6" t="s">
        <v>106</v>
      </c>
      <c s="36" t="s">
        <v>95</v>
      </c>
      <c s="37">
        <v>265</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9820</v>
      </c>
    </row>
    <row r="39" spans="1:16" ht="25.5">
      <c r="A39" t="s">
        <v>49</v>
      </c>
      <c s="34" t="s">
        <v>153</v>
      </c>
      <c s="34" t="s">
        <v>1035</v>
      </c>
      <c s="35" t="s">
        <v>5</v>
      </c>
      <c s="6" t="s">
        <v>1036</v>
      </c>
      <c s="36" t="s">
        <v>95</v>
      </c>
      <c s="37">
        <v>235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1618</v>
      </c>
    </row>
    <row r="43" spans="1:16" ht="12.75">
      <c r="A43" t="s">
        <v>49</v>
      </c>
      <c s="34" t="s">
        <v>157</v>
      </c>
      <c s="34" t="s">
        <v>1220</v>
      </c>
      <c s="35" t="s">
        <v>5</v>
      </c>
      <c s="6" t="s">
        <v>1221</v>
      </c>
      <c s="36" t="s">
        <v>95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25.5">
      <c r="A47" t="s">
        <v>49</v>
      </c>
      <c s="34" t="s">
        <v>161</v>
      </c>
      <c s="34" t="s">
        <v>1222</v>
      </c>
      <c s="35" t="s">
        <v>5</v>
      </c>
      <c s="6" t="s">
        <v>1223</v>
      </c>
      <c s="36" t="s">
        <v>90</v>
      </c>
      <c s="37">
        <v>12</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38.25">
      <c r="A50" t="s">
        <v>58</v>
      </c>
      <c r="E50" s="39" t="s">
        <v>837</v>
      </c>
    </row>
    <row r="51" spans="1:16" ht="25.5">
      <c r="A51" t="s">
        <v>49</v>
      </c>
      <c s="34" t="s">
        <v>165</v>
      </c>
      <c s="34" t="s">
        <v>2232</v>
      </c>
      <c s="35" t="s">
        <v>5</v>
      </c>
      <c s="6" t="s">
        <v>2233</v>
      </c>
      <c s="36" t="s">
        <v>90</v>
      </c>
      <c s="37">
        <v>11</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38.25">
      <c r="A54" t="s">
        <v>58</v>
      </c>
      <c r="E54" s="39" t="s">
        <v>2197</v>
      </c>
    </row>
    <row r="55" spans="1:16" ht="12.75">
      <c r="A55" t="s">
        <v>49</v>
      </c>
      <c s="34" t="s">
        <v>169</v>
      </c>
      <c s="34" t="s">
        <v>2384</v>
      </c>
      <c s="35" t="s">
        <v>5</v>
      </c>
      <c s="6" t="s">
        <v>2385</v>
      </c>
      <c s="36" t="s">
        <v>90</v>
      </c>
      <c s="37">
        <v>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1909</v>
      </c>
    </row>
    <row r="59" spans="1:16" ht="12.75">
      <c r="A59" t="s">
        <v>49</v>
      </c>
      <c s="34" t="s">
        <v>173</v>
      </c>
      <c s="34" t="s">
        <v>9821</v>
      </c>
      <c s="35" t="s">
        <v>5</v>
      </c>
      <c s="6" t="s">
        <v>9822</v>
      </c>
      <c s="36" t="s">
        <v>90</v>
      </c>
      <c s="37">
        <v>4</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51">
      <c r="A62" t="s">
        <v>58</v>
      </c>
      <c r="E62" s="39" t="s">
        <v>1909</v>
      </c>
    </row>
    <row r="63" spans="1:16" ht="12.75">
      <c r="A63" t="s">
        <v>49</v>
      </c>
      <c s="34" t="s">
        <v>177</v>
      </c>
      <c s="34" t="s">
        <v>1630</v>
      </c>
      <c s="35" t="s">
        <v>5</v>
      </c>
      <c s="6" t="s">
        <v>1631</v>
      </c>
      <c s="36" t="s">
        <v>95</v>
      </c>
      <c s="37">
        <v>534</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63.75">
      <c r="A66" t="s">
        <v>58</v>
      </c>
      <c r="E66" s="39" t="s">
        <v>9823</v>
      </c>
    </row>
    <row r="67" spans="1:16" ht="12.75">
      <c r="A67" t="s">
        <v>49</v>
      </c>
      <c s="34" t="s">
        <v>181</v>
      </c>
      <c s="34" t="s">
        <v>2386</v>
      </c>
      <c s="35" t="s">
        <v>5</v>
      </c>
      <c s="6" t="s">
        <v>2387</v>
      </c>
      <c s="36" t="s">
        <v>469</v>
      </c>
      <c s="37">
        <v>240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102">
      <c r="A70" t="s">
        <v>58</v>
      </c>
      <c r="E70" s="39" t="s">
        <v>2388</v>
      </c>
    </row>
    <row r="71" spans="1:13" ht="12.75">
      <c r="A71" t="s">
        <v>46</v>
      </c>
      <c r="C71" s="31" t="s">
        <v>1915</v>
      </c>
      <c r="E71" s="33" t="s">
        <v>72</v>
      </c>
      <c r="J71" s="32">
        <f>0</f>
      </c>
      <c s="32">
        <f>0</f>
      </c>
      <c s="32">
        <f>0+L72+L76+L80+L84+L88+L92+L96+L100+L104+L108+L112+L116+L120+L124+L128</f>
      </c>
      <c s="32">
        <f>0+M72+M76+M80+M84+M88+M92+M96+M100+M104+M108+M112+M116+M120+M124+M128</f>
      </c>
    </row>
    <row r="72" spans="1:16" ht="12.75">
      <c r="A72" t="s">
        <v>49</v>
      </c>
      <c s="34" t="s">
        <v>26</v>
      </c>
      <c s="34" t="s">
        <v>1916</v>
      </c>
      <c s="35" t="s">
        <v>5</v>
      </c>
      <c s="6" t="s">
        <v>1917</v>
      </c>
      <c s="36" t="s">
        <v>469</v>
      </c>
      <c s="37">
        <v>270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12.75">
      <c r="A75" t="s">
        <v>58</v>
      </c>
      <c r="E75" s="39" t="s">
        <v>1918</v>
      </c>
    </row>
    <row r="76" spans="1:16" ht="12.75">
      <c r="A76" t="s">
        <v>49</v>
      </c>
      <c s="34" t="s">
        <v>87</v>
      </c>
      <c s="34" t="s">
        <v>2389</v>
      </c>
      <c s="35" t="s">
        <v>5</v>
      </c>
      <c s="6" t="s">
        <v>2390</v>
      </c>
      <c s="36" t="s">
        <v>469</v>
      </c>
      <c s="37">
        <v>30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25.5">
      <c r="A79" t="s">
        <v>58</v>
      </c>
      <c r="E79" s="39" t="s">
        <v>2391</v>
      </c>
    </row>
    <row r="80" spans="1:16" ht="12.75">
      <c r="A80" t="s">
        <v>49</v>
      </c>
      <c s="34" t="s">
        <v>92</v>
      </c>
      <c s="34" t="s">
        <v>4248</v>
      </c>
      <c s="35" t="s">
        <v>5</v>
      </c>
      <c s="6" t="s">
        <v>4249</v>
      </c>
      <c s="36" t="s">
        <v>75</v>
      </c>
      <c s="37">
        <v>4</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9824</v>
      </c>
    </row>
    <row r="84" spans="1:16" ht="12.75">
      <c r="A84" t="s">
        <v>49</v>
      </c>
      <c s="34" t="s">
        <v>97</v>
      </c>
      <c s="34" t="s">
        <v>437</v>
      </c>
      <c s="35" t="s">
        <v>5</v>
      </c>
      <c s="6" t="s">
        <v>438</v>
      </c>
      <c s="36" t="s">
        <v>439</v>
      </c>
      <c s="37">
        <v>120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4252</v>
      </c>
      <c s="35" t="s">
        <v>5</v>
      </c>
      <c s="6" t="s">
        <v>4253</v>
      </c>
      <c s="36" t="s">
        <v>75</v>
      </c>
      <c s="37">
        <v>50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216.75">
      <c r="A91" t="s">
        <v>58</v>
      </c>
      <c r="E91" s="39" t="s">
        <v>9824</v>
      </c>
    </row>
    <row r="92" spans="1:16" ht="12.75">
      <c r="A92" t="s">
        <v>49</v>
      </c>
      <c s="34" t="s">
        <v>104</v>
      </c>
      <c s="34" t="s">
        <v>4255</v>
      </c>
      <c s="35" t="s">
        <v>5</v>
      </c>
      <c s="6" t="s">
        <v>4256</v>
      </c>
      <c s="36" t="s">
        <v>439</v>
      </c>
      <c s="37">
        <v>400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25.5">
      <c r="A95" t="s">
        <v>58</v>
      </c>
      <c r="E95" s="39" t="s">
        <v>441</v>
      </c>
    </row>
    <row r="96" spans="1:16" ht="12.75">
      <c r="A96" t="s">
        <v>49</v>
      </c>
      <c s="34" t="s">
        <v>108</v>
      </c>
      <c s="34" t="s">
        <v>81</v>
      </c>
      <c s="35" t="s">
        <v>5</v>
      </c>
      <c s="6" t="s">
        <v>82</v>
      </c>
      <c s="36" t="s">
        <v>75</v>
      </c>
      <c s="37">
        <v>41</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153">
      <c r="A99" t="s">
        <v>58</v>
      </c>
      <c r="E99" s="39" t="s">
        <v>2409</v>
      </c>
    </row>
    <row r="100" spans="1:16" ht="12.75">
      <c r="A100" t="s">
        <v>49</v>
      </c>
      <c s="34" t="s">
        <v>112</v>
      </c>
      <c s="34" t="s">
        <v>2410</v>
      </c>
      <c s="35" t="s">
        <v>5</v>
      </c>
      <c s="6" t="s">
        <v>2411</v>
      </c>
      <c s="36" t="s">
        <v>469</v>
      </c>
      <c s="37">
        <v>270</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38.25">
      <c r="A103" t="s">
        <v>58</v>
      </c>
      <c r="E103" s="39" t="s">
        <v>2412</v>
      </c>
    </row>
    <row r="104" spans="1:16" ht="12.75">
      <c r="A104" t="s">
        <v>49</v>
      </c>
      <c s="34" t="s">
        <v>116</v>
      </c>
      <c s="34" t="s">
        <v>1149</v>
      </c>
      <c s="35" t="s">
        <v>5</v>
      </c>
      <c s="6" t="s">
        <v>1150</v>
      </c>
      <c s="36" t="s">
        <v>75</v>
      </c>
      <c s="37">
        <v>3</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67.75">
      <c r="A107" t="s">
        <v>58</v>
      </c>
      <c r="E107" s="39" t="s">
        <v>1919</v>
      </c>
    </row>
    <row r="108" spans="1:16" ht="12.75">
      <c r="A108" t="s">
        <v>49</v>
      </c>
      <c s="34" t="s">
        <v>120</v>
      </c>
      <c s="34" t="s">
        <v>6226</v>
      </c>
      <c s="35" t="s">
        <v>5</v>
      </c>
      <c s="6" t="s">
        <v>6227</v>
      </c>
      <c s="36" t="s">
        <v>75</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38.25">
      <c r="A111" t="s">
        <v>58</v>
      </c>
      <c r="E111" s="39" t="s">
        <v>2421</v>
      </c>
    </row>
    <row r="112" spans="1:16" ht="25.5">
      <c r="A112" t="s">
        <v>49</v>
      </c>
      <c s="34" t="s">
        <v>126</v>
      </c>
      <c s="34" t="s">
        <v>3530</v>
      </c>
      <c s="35" t="s">
        <v>5</v>
      </c>
      <c s="6" t="s">
        <v>3531</v>
      </c>
      <c s="36" t="s">
        <v>75</v>
      </c>
      <c s="37">
        <v>6</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53">
      <c r="A115" t="s">
        <v>58</v>
      </c>
      <c r="E115" s="39" t="s">
        <v>9825</v>
      </c>
    </row>
    <row r="116" spans="1:16" ht="12.75">
      <c r="A116" t="s">
        <v>49</v>
      </c>
      <c s="34" t="s">
        <v>130</v>
      </c>
      <c s="34" t="s">
        <v>2425</v>
      </c>
      <c s="35" t="s">
        <v>5</v>
      </c>
      <c s="6" t="s">
        <v>2426</v>
      </c>
      <c s="36" t="s">
        <v>75</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38.25">
      <c r="A119" t="s">
        <v>58</v>
      </c>
      <c r="E119" s="39" t="s">
        <v>2427</v>
      </c>
    </row>
    <row r="120" spans="1:16" ht="12.75">
      <c r="A120" t="s">
        <v>49</v>
      </c>
      <c s="34" t="s">
        <v>2084</v>
      </c>
      <c s="34" t="s">
        <v>7047</v>
      </c>
      <c s="35" t="s">
        <v>5</v>
      </c>
      <c s="6" t="s">
        <v>7048</v>
      </c>
      <c s="36" t="s">
        <v>75</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267.75">
      <c r="A123" t="s">
        <v>58</v>
      </c>
      <c r="E123" s="39" t="s">
        <v>9826</v>
      </c>
    </row>
    <row r="124" spans="1:16" ht="12.75">
      <c r="A124" t="s">
        <v>49</v>
      </c>
      <c s="34" t="s">
        <v>2087</v>
      </c>
      <c s="34" t="s">
        <v>9851</v>
      </c>
      <c s="35" t="s">
        <v>5</v>
      </c>
      <c s="6" t="s">
        <v>9852</v>
      </c>
      <c s="36" t="s">
        <v>75</v>
      </c>
      <c s="37">
        <v>6</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89.25">
      <c r="A127" t="s">
        <v>58</v>
      </c>
      <c r="E127" s="39" t="s">
        <v>1923</v>
      </c>
    </row>
    <row r="128" spans="1:16" ht="12.75">
      <c r="A128" t="s">
        <v>49</v>
      </c>
      <c s="34" t="s">
        <v>2090</v>
      </c>
      <c s="34" t="s">
        <v>1925</v>
      </c>
      <c s="35" t="s">
        <v>5</v>
      </c>
      <c s="6" t="s">
        <v>1926</v>
      </c>
      <c s="36" t="s">
        <v>1574</v>
      </c>
      <c s="37">
        <v>675</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25.5">
      <c r="A131" t="s">
        <v>58</v>
      </c>
      <c r="E131" s="39" t="s">
        <v>1927</v>
      </c>
    </row>
    <row r="132" spans="1:13" ht="12.75">
      <c r="A132" t="s">
        <v>46</v>
      </c>
      <c r="C132" s="31" t="s">
        <v>1446</v>
      </c>
      <c r="E132" s="33" t="s">
        <v>1447</v>
      </c>
      <c r="J132" s="32">
        <f>0</f>
      </c>
      <c s="32">
        <f>0</f>
      </c>
      <c s="32">
        <f>0+L133+L137+L141+L145+L149+L153+L157+L161+L165+L169</f>
      </c>
      <c s="32">
        <f>0+M133+M137+M141+M145+M149+M153+M157+M161+M165+M169</f>
      </c>
    </row>
    <row r="133" spans="1:16" ht="12.75">
      <c r="A133" t="s">
        <v>49</v>
      </c>
      <c s="34" t="s">
        <v>185</v>
      </c>
      <c s="34" t="s">
        <v>9853</v>
      </c>
      <c s="35" t="s">
        <v>5</v>
      </c>
      <c s="6" t="s">
        <v>9854</v>
      </c>
      <c s="36" t="s">
        <v>90</v>
      </c>
      <c s="37">
        <v>18</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9855</v>
      </c>
    </row>
    <row r="137" spans="1:16" ht="25.5">
      <c r="A137" t="s">
        <v>49</v>
      </c>
      <c s="34" t="s">
        <v>189</v>
      </c>
      <c s="34" t="s">
        <v>9856</v>
      </c>
      <c s="35" t="s">
        <v>5</v>
      </c>
      <c s="6" t="s">
        <v>9857</v>
      </c>
      <c s="36" t="s">
        <v>90</v>
      </c>
      <c s="37">
        <v>1</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25.5">
      <c r="A140" t="s">
        <v>58</v>
      </c>
      <c r="E140" s="39" t="s">
        <v>9858</v>
      </c>
    </row>
    <row r="141" spans="1:16" ht="12.75">
      <c r="A141" t="s">
        <v>49</v>
      </c>
      <c s="34" t="s">
        <v>193</v>
      </c>
      <c s="34" t="s">
        <v>9859</v>
      </c>
      <c s="35" t="s">
        <v>5</v>
      </c>
      <c s="6" t="s">
        <v>9860</v>
      </c>
      <c s="36" t="s">
        <v>90</v>
      </c>
      <c s="37">
        <v>1</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9861</v>
      </c>
    </row>
    <row r="145" spans="1:16" ht="12.75">
      <c r="A145" t="s">
        <v>49</v>
      </c>
      <c s="34" t="s">
        <v>197</v>
      </c>
      <c s="34" t="s">
        <v>2247</v>
      </c>
      <c s="35" t="s">
        <v>5</v>
      </c>
      <c s="6" t="s">
        <v>2248</v>
      </c>
      <c s="36" t="s">
        <v>95</v>
      </c>
      <c s="37">
        <v>24</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1934</v>
      </c>
    </row>
    <row r="149" spans="1:16" ht="12.75">
      <c r="A149" t="s">
        <v>49</v>
      </c>
      <c s="34" t="s">
        <v>201</v>
      </c>
      <c s="34" t="s">
        <v>1224</v>
      </c>
      <c s="35" t="s">
        <v>5</v>
      </c>
      <c s="6" t="s">
        <v>1225</v>
      </c>
      <c s="36" t="s">
        <v>95</v>
      </c>
      <c s="37">
        <v>80</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51">
      <c r="A152" t="s">
        <v>58</v>
      </c>
      <c r="E152" s="39" t="s">
        <v>2445</v>
      </c>
    </row>
    <row r="153" spans="1:16" ht="12.75">
      <c r="A153" t="s">
        <v>49</v>
      </c>
      <c s="34" t="s">
        <v>205</v>
      </c>
      <c s="34" t="s">
        <v>1227</v>
      </c>
      <c s="35" t="s">
        <v>5</v>
      </c>
      <c s="6" t="s">
        <v>1228</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1937</v>
      </c>
    </row>
    <row r="157" spans="1:16" ht="12.75">
      <c r="A157" t="s">
        <v>49</v>
      </c>
      <c s="34" t="s">
        <v>209</v>
      </c>
      <c s="34" t="s">
        <v>9862</v>
      </c>
      <c s="35" t="s">
        <v>5</v>
      </c>
      <c s="6" t="s">
        <v>9863</v>
      </c>
      <c s="36" t="s">
        <v>90</v>
      </c>
      <c s="37">
        <v>2</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9864</v>
      </c>
    </row>
    <row r="161" spans="1:16" ht="12.75">
      <c r="A161" t="s">
        <v>49</v>
      </c>
      <c s="34" t="s">
        <v>213</v>
      </c>
      <c s="34" t="s">
        <v>1456</v>
      </c>
      <c s="35" t="s">
        <v>5</v>
      </c>
      <c s="6" t="s">
        <v>1457</v>
      </c>
      <c s="36" t="s">
        <v>90</v>
      </c>
      <c s="37">
        <v>8</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1939</v>
      </c>
    </row>
    <row r="165" spans="1:16" ht="12.75">
      <c r="A165" t="s">
        <v>49</v>
      </c>
      <c s="34" t="s">
        <v>217</v>
      </c>
      <c s="34" t="s">
        <v>1639</v>
      </c>
      <c s="35" t="s">
        <v>5</v>
      </c>
      <c s="6" t="s">
        <v>1640</v>
      </c>
      <c s="36" t="s">
        <v>90</v>
      </c>
      <c s="37">
        <v>22</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38.25">
      <c r="A168" t="s">
        <v>58</v>
      </c>
      <c r="E168" s="39" t="s">
        <v>1940</v>
      </c>
    </row>
    <row r="169" spans="1:16" ht="12.75">
      <c r="A169" t="s">
        <v>49</v>
      </c>
      <c s="34" t="s">
        <v>221</v>
      </c>
      <c s="34" t="s">
        <v>2249</v>
      </c>
      <c s="35" t="s">
        <v>5</v>
      </c>
      <c s="6" t="s">
        <v>1231</v>
      </c>
      <c s="36" t="s">
        <v>90</v>
      </c>
      <c s="37">
        <v>8</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51">
      <c r="A172" t="s">
        <v>58</v>
      </c>
      <c r="E172" s="39" t="s">
        <v>2250</v>
      </c>
    </row>
    <row r="173" spans="1:13" ht="12.75">
      <c r="A173" t="s">
        <v>46</v>
      </c>
      <c r="C173" s="31" t="s">
        <v>1381</v>
      </c>
      <c r="E173" s="33" t="s">
        <v>1944</v>
      </c>
      <c r="J173" s="32">
        <f>0</f>
      </c>
      <c s="32">
        <f>0</f>
      </c>
      <c s="32">
        <f>0+L174+L178+L182+L186+L190+L194+L198+L202+L206+L210+L214+L218</f>
      </c>
      <c s="32">
        <f>0+M174+M178+M182+M186+M190+M194+M198+M202+M206+M210+M214+M218</f>
      </c>
    </row>
    <row r="174" spans="1:16" ht="12.75">
      <c r="A174" t="s">
        <v>49</v>
      </c>
      <c s="34" t="s">
        <v>225</v>
      </c>
      <c s="34" t="s">
        <v>519</v>
      </c>
      <c s="35" t="s">
        <v>5</v>
      </c>
      <c s="6" t="s">
        <v>520</v>
      </c>
      <c s="36" t="s">
        <v>95</v>
      </c>
      <c s="37">
        <v>727</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38.25">
      <c r="A177" t="s">
        <v>58</v>
      </c>
      <c r="E177" s="39" t="s">
        <v>1969</v>
      </c>
    </row>
    <row r="178" spans="1:16" ht="12.75">
      <c r="A178" t="s">
        <v>49</v>
      </c>
      <c s="34" t="s">
        <v>229</v>
      </c>
      <c s="34" t="s">
        <v>2267</v>
      </c>
      <c s="35" t="s">
        <v>5</v>
      </c>
      <c s="6" t="s">
        <v>2268</v>
      </c>
      <c s="36" t="s">
        <v>95</v>
      </c>
      <c s="37">
        <v>680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25.5">
      <c r="A182" t="s">
        <v>49</v>
      </c>
      <c s="34" t="s">
        <v>233</v>
      </c>
      <c s="34" t="s">
        <v>9865</v>
      </c>
      <c s="35" t="s">
        <v>5</v>
      </c>
      <c s="6" t="s">
        <v>9866</v>
      </c>
      <c s="36" t="s">
        <v>95</v>
      </c>
      <c s="37">
        <v>290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12.75">
      <c r="A186" t="s">
        <v>49</v>
      </c>
      <c s="34" t="s">
        <v>237</v>
      </c>
      <c s="34" t="s">
        <v>1481</v>
      </c>
      <c s="35" t="s">
        <v>5</v>
      </c>
      <c s="6" t="s">
        <v>1482</v>
      </c>
      <c s="36" t="s">
        <v>95</v>
      </c>
      <c s="37">
        <v>45</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1484</v>
      </c>
    </row>
    <row r="190" spans="1:16" ht="12.75">
      <c r="A190" t="s">
        <v>49</v>
      </c>
      <c s="34" t="s">
        <v>241</v>
      </c>
      <c s="34" t="s">
        <v>1383</v>
      </c>
      <c s="35" t="s">
        <v>5</v>
      </c>
      <c s="6" t="s">
        <v>1485</v>
      </c>
      <c s="36" t="s">
        <v>95</v>
      </c>
      <c s="37">
        <v>30</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1484</v>
      </c>
    </row>
    <row r="194" spans="1:16" ht="25.5">
      <c r="A194" t="s">
        <v>49</v>
      </c>
      <c s="34" t="s">
        <v>245</v>
      </c>
      <c s="34" t="s">
        <v>523</v>
      </c>
      <c s="35" t="s">
        <v>5</v>
      </c>
      <c s="6" t="s">
        <v>524</v>
      </c>
      <c s="36" t="s">
        <v>90</v>
      </c>
      <c s="37">
        <v>196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249</v>
      </c>
      <c s="34" t="s">
        <v>1496</v>
      </c>
      <c s="35" t="s">
        <v>5</v>
      </c>
      <c s="6" t="s">
        <v>1497</v>
      </c>
      <c s="36" t="s">
        <v>90</v>
      </c>
      <c s="37">
        <v>50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1974</v>
      </c>
    </row>
    <row r="202" spans="1:16" ht="25.5">
      <c r="A202" t="s">
        <v>49</v>
      </c>
      <c s="34" t="s">
        <v>253</v>
      </c>
      <c s="34" t="s">
        <v>1654</v>
      </c>
      <c s="35" t="s">
        <v>5</v>
      </c>
      <c s="6" t="s">
        <v>1655</v>
      </c>
      <c s="36" t="s">
        <v>90</v>
      </c>
      <c s="37">
        <v>10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1974</v>
      </c>
    </row>
    <row r="206" spans="1:16" ht="12.75">
      <c r="A206" t="s">
        <v>49</v>
      </c>
      <c s="34" t="s">
        <v>257</v>
      </c>
      <c s="34" t="s">
        <v>1660</v>
      </c>
      <c s="35" t="s">
        <v>5</v>
      </c>
      <c s="6" t="s">
        <v>1661</v>
      </c>
      <c s="36" t="s">
        <v>95</v>
      </c>
      <c s="37">
        <v>1000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25.5">
      <c r="A209" t="s">
        <v>58</v>
      </c>
      <c r="E209" s="39" t="s">
        <v>1662</v>
      </c>
    </row>
    <row r="210" spans="1:16" ht="12.75">
      <c r="A210" t="s">
        <v>49</v>
      </c>
      <c s="34" t="s">
        <v>261</v>
      </c>
      <c s="34" t="s">
        <v>2284</v>
      </c>
      <c s="35" t="s">
        <v>5</v>
      </c>
      <c s="6" t="s">
        <v>2285</v>
      </c>
      <c s="36" t="s">
        <v>90</v>
      </c>
      <c s="37">
        <v>4</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2286</v>
      </c>
    </row>
    <row r="214" spans="1:16" ht="12.75">
      <c r="A214" t="s">
        <v>49</v>
      </c>
      <c s="34" t="s">
        <v>265</v>
      </c>
      <c s="34" t="s">
        <v>2200</v>
      </c>
      <c s="35" t="s">
        <v>5</v>
      </c>
      <c s="6" t="s">
        <v>2201</v>
      </c>
      <c s="36" t="s">
        <v>95</v>
      </c>
      <c s="37">
        <v>550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63.75">
      <c r="A217" t="s">
        <v>58</v>
      </c>
      <c r="E217" s="39" t="s">
        <v>2002</v>
      </c>
    </row>
    <row r="218" spans="1:16" ht="12.75">
      <c r="A218" t="s">
        <v>49</v>
      </c>
      <c s="34" t="s">
        <v>269</v>
      </c>
      <c s="34" t="s">
        <v>2003</v>
      </c>
      <c s="35" t="s">
        <v>5</v>
      </c>
      <c s="6" t="s">
        <v>1573</v>
      </c>
      <c s="36" t="s">
        <v>1574</v>
      </c>
      <c s="37">
        <v>10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76.5">
      <c r="A221" t="s">
        <v>58</v>
      </c>
      <c r="E221" s="39" t="s">
        <v>2004</v>
      </c>
    </row>
    <row r="222" spans="1:13" ht="12.75">
      <c r="A222" t="s">
        <v>46</v>
      </c>
      <c r="C222" s="31" t="s">
        <v>2291</v>
      </c>
      <c r="E222" s="33" t="s">
        <v>2292</v>
      </c>
      <c r="J222" s="32">
        <f>0</f>
      </c>
      <c s="32">
        <f>0</f>
      </c>
      <c s="32">
        <f>0+L223+L227+L231+L235+L239+L243+L247+L251+L255+L259+L263+L267+L271+L275+L279+L283+L287+L291+L295+L299+L303+L307+L311</f>
      </c>
      <c s="32">
        <f>0+M223+M227+M231+M235+M239+M243+M247+M251+M255+M259+M263+M267+M271+M275+M279+M283+M287+M291+M295+M299+M303+M307+M311</f>
      </c>
    </row>
    <row r="223" spans="1:16" ht="12.75">
      <c r="A223" t="s">
        <v>49</v>
      </c>
      <c s="34" t="s">
        <v>273</v>
      </c>
      <c s="34" t="s">
        <v>9867</v>
      </c>
      <c s="35" t="s">
        <v>5</v>
      </c>
      <c s="6" t="s">
        <v>9868</v>
      </c>
      <c s="36" t="s">
        <v>90</v>
      </c>
      <c s="37">
        <v>6</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63.75">
      <c r="A226" t="s">
        <v>58</v>
      </c>
      <c r="E226" s="39" t="s">
        <v>9869</v>
      </c>
    </row>
    <row r="227" spans="1:16" ht="12.75">
      <c r="A227" t="s">
        <v>49</v>
      </c>
      <c s="34" t="s">
        <v>278</v>
      </c>
      <c s="34" t="s">
        <v>9870</v>
      </c>
      <c s="35" t="s">
        <v>5</v>
      </c>
      <c s="6" t="s">
        <v>9871</v>
      </c>
      <c s="36" t="s">
        <v>90</v>
      </c>
      <c s="37">
        <v>4</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9872</v>
      </c>
    </row>
    <row r="231" spans="1:16" ht="25.5">
      <c r="A231" t="s">
        <v>49</v>
      </c>
      <c s="34" t="s">
        <v>282</v>
      </c>
      <c s="34" t="s">
        <v>9873</v>
      </c>
      <c s="35" t="s">
        <v>5</v>
      </c>
      <c s="6" t="s">
        <v>9874</v>
      </c>
      <c s="36" t="s">
        <v>90</v>
      </c>
      <c s="37">
        <v>4</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9872</v>
      </c>
    </row>
    <row r="235" spans="1:16" ht="12.75">
      <c r="A235" t="s">
        <v>49</v>
      </c>
      <c s="34" t="s">
        <v>286</v>
      </c>
      <c s="34" t="s">
        <v>9875</v>
      </c>
      <c s="35" t="s">
        <v>5</v>
      </c>
      <c s="6" t="s">
        <v>9876</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9877</v>
      </c>
    </row>
    <row r="239" spans="1:16" ht="25.5">
      <c r="A239" t="s">
        <v>49</v>
      </c>
      <c s="34" t="s">
        <v>290</v>
      </c>
      <c s="34" t="s">
        <v>9878</v>
      </c>
      <c s="35" t="s">
        <v>5</v>
      </c>
      <c s="6" t="s">
        <v>9879</v>
      </c>
      <c s="36" t="s">
        <v>90</v>
      </c>
      <c s="37">
        <v>6</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38.25">
      <c r="A242" t="s">
        <v>58</v>
      </c>
      <c r="E242" s="39" t="s">
        <v>9877</v>
      </c>
    </row>
    <row r="243" spans="1:16" ht="25.5">
      <c r="A243" t="s">
        <v>49</v>
      </c>
      <c s="34" t="s">
        <v>294</v>
      </c>
      <c s="34" t="s">
        <v>9880</v>
      </c>
      <c s="35" t="s">
        <v>5</v>
      </c>
      <c s="6" t="s">
        <v>9881</v>
      </c>
      <c s="36" t="s">
        <v>90</v>
      </c>
      <c s="37">
        <v>12</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9882</v>
      </c>
    </row>
    <row r="247" spans="1:16" ht="25.5">
      <c r="A247" t="s">
        <v>49</v>
      </c>
      <c s="34" t="s">
        <v>50</v>
      </c>
      <c s="34" t="s">
        <v>9883</v>
      </c>
      <c s="35" t="s">
        <v>5</v>
      </c>
      <c s="6" t="s">
        <v>9884</v>
      </c>
      <c s="36" t="s">
        <v>90</v>
      </c>
      <c s="37">
        <v>33</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9882</v>
      </c>
    </row>
    <row r="251" spans="1:16" ht="25.5">
      <c r="A251" t="s">
        <v>49</v>
      </c>
      <c s="34" t="s">
        <v>60</v>
      </c>
      <c s="34" t="s">
        <v>9885</v>
      </c>
      <c s="35" t="s">
        <v>5</v>
      </c>
      <c s="6" t="s">
        <v>9886</v>
      </c>
      <c s="36" t="s">
        <v>90</v>
      </c>
      <c s="37">
        <v>27</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9882</v>
      </c>
    </row>
    <row r="255" spans="1:16" ht="25.5">
      <c r="A255" t="s">
        <v>49</v>
      </c>
      <c s="34" t="s">
        <v>64</v>
      </c>
      <c s="34" t="s">
        <v>9887</v>
      </c>
      <c s="35" t="s">
        <v>5</v>
      </c>
      <c s="6" t="s">
        <v>9888</v>
      </c>
      <c s="36" t="s">
        <v>90</v>
      </c>
      <c s="37">
        <v>14</v>
      </c>
      <c s="36">
        <v>0</v>
      </c>
      <c s="36">
        <f>ROUND(G255*H255,6)</f>
      </c>
      <c r="L255" s="38">
        <v>0</v>
      </c>
      <c s="32">
        <f>ROUND(ROUND(L255,2)*ROUND(G255,3),2)</f>
      </c>
      <c s="36" t="s">
        <v>429</v>
      </c>
      <c>
        <f>(M255*21)/100</f>
      </c>
      <c t="s">
        <v>27</v>
      </c>
    </row>
    <row r="256" spans="1:5" ht="12.75">
      <c r="A256" s="35" t="s">
        <v>55</v>
      </c>
      <c r="E256" s="39" t="s">
        <v>5</v>
      </c>
    </row>
    <row r="257" spans="1:5" ht="12.75">
      <c r="A257" s="35" t="s">
        <v>56</v>
      </c>
      <c r="E257" s="40" t="s">
        <v>1857</v>
      </c>
    </row>
    <row r="258" spans="1:5" ht="38.25">
      <c r="A258" t="s">
        <v>58</v>
      </c>
      <c r="E258" s="39" t="s">
        <v>9882</v>
      </c>
    </row>
    <row r="259" spans="1:16" ht="25.5">
      <c r="A259" t="s">
        <v>49</v>
      </c>
      <c s="34" t="s">
        <v>67</v>
      </c>
      <c s="34" t="s">
        <v>9889</v>
      </c>
      <c s="35" t="s">
        <v>5</v>
      </c>
      <c s="6" t="s">
        <v>9890</v>
      </c>
      <c s="36" t="s">
        <v>90</v>
      </c>
      <c s="37">
        <v>1</v>
      </c>
      <c s="36">
        <v>0</v>
      </c>
      <c s="36">
        <f>ROUND(G259*H259,6)</f>
      </c>
      <c r="L259" s="38">
        <v>0</v>
      </c>
      <c s="32">
        <f>ROUND(ROUND(L259,2)*ROUND(G259,3),2)</f>
      </c>
      <c s="36" t="s">
        <v>429</v>
      </c>
      <c>
        <f>(M259*21)/100</f>
      </c>
      <c t="s">
        <v>27</v>
      </c>
    </row>
    <row r="260" spans="1:5" ht="12.75">
      <c r="A260" s="35" t="s">
        <v>55</v>
      </c>
      <c r="E260" s="39" t="s">
        <v>5</v>
      </c>
    </row>
    <row r="261" spans="1:5" ht="12.75">
      <c r="A261" s="35" t="s">
        <v>56</v>
      </c>
      <c r="E261" s="40" t="s">
        <v>1857</v>
      </c>
    </row>
    <row r="262" spans="1:5" ht="51">
      <c r="A262" t="s">
        <v>58</v>
      </c>
      <c r="E262" s="39" t="s">
        <v>9891</v>
      </c>
    </row>
    <row r="263" spans="1:16" ht="25.5">
      <c r="A263" t="s">
        <v>49</v>
      </c>
      <c s="34" t="s">
        <v>764</v>
      </c>
      <c s="34" t="s">
        <v>9892</v>
      </c>
      <c s="35" t="s">
        <v>5</v>
      </c>
      <c s="6" t="s">
        <v>9893</v>
      </c>
      <c s="36" t="s">
        <v>90</v>
      </c>
      <c s="37">
        <v>1</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51">
      <c r="A266" t="s">
        <v>58</v>
      </c>
      <c r="E266" s="39" t="s">
        <v>9894</v>
      </c>
    </row>
    <row r="267" spans="1:16" ht="25.5">
      <c r="A267" t="s">
        <v>49</v>
      </c>
      <c s="34" t="s">
        <v>767</v>
      </c>
      <c s="34" t="s">
        <v>9895</v>
      </c>
      <c s="35" t="s">
        <v>5</v>
      </c>
      <c s="6" t="s">
        <v>9896</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9897</v>
      </c>
    </row>
    <row r="271" spans="1:16" ht="25.5">
      <c r="A271" t="s">
        <v>49</v>
      </c>
      <c s="34" t="s">
        <v>770</v>
      </c>
      <c s="34" t="s">
        <v>9898</v>
      </c>
      <c s="35" t="s">
        <v>5</v>
      </c>
      <c s="6" t="s">
        <v>9899</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38.25">
      <c r="A274" t="s">
        <v>58</v>
      </c>
      <c r="E274" s="39" t="s">
        <v>9897</v>
      </c>
    </row>
    <row r="275" spans="1:16" ht="25.5">
      <c r="A275" t="s">
        <v>49</v>
      </c>
      <c s="34" t="s">
        <v>773</v>
      </c>
      <c s="34" t="s">
        <v>9900</v>
      </c>
      <c s="35" t="s">
        <v>5</v>
      </c>
      <c s="6" t="s">
        <v>9901</v>
      </c>
      <c s="36" t="s">
        <v>90</v>
      </c>
      <c s="37">
        <v>1</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38.25">
      <c r="A278" t="s">
        <v>58</v>
      </c>
      <c r="E278" s="39" t="s">
        <v>9902</v>
      </c>
    </row>
    <row r="279" spans="1:16" ht="25.5">
      <c r="A279" t="s">
        <v>49</v>
      </c>
      <c s="34" t="s">
        <v>776</v>
      </c>
      <c s="34" t="s">
        <v>9903</v>
      </c>
      <c s="35" t="s">
        <v>5</v>
      </c>
      <c s="6" t="s">
        <v>9904</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1857</v>
      </c>
    </row>
    <row r="282" spans="1:5" ht="38.25">
      <c r="A282" t="s">
        <v>58</v>
      </c>
      <c r="E282" s="39" t="s">
        <v>9905</v>
      </c>
    </row>
    <row r="283" spans="1:16" ht="25.5">
      <c r="A283" t="s">
        <v>49</v>
      </c>
      <c s="34" t="s">
        <v>779</v>
      </c>
      <c s="34" t="s">
        <v>9906</v>
      </c>
      <c s="35" t="s">
        <v>5</v>
      </c>
      <c s="6" t="s">
        <v>9907</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1857</v>
      </c>
    </row>
    <row r="286" spans="1:5" ht="127.5">
      <c r="A286" t="s">
        <v>58</v>
      </c>
      <c r="E286" s="39" t="s">
        <v>9908</v>
      </c>
    </row>
    <row r="287" spans="1:16" ht="12.75">
      <c r="A287" t="s">
        <v>49</v>
      </c>
      <c s="34" t="s">
        <v>782</v>
      </c>
      <c s="34" t="s">
        <v>9909</v>
      </c>
      <c s="35" t="s">
        <v>5</v>
      </c>
      <c s="6" t="s">
        <v>9910</v>
      </c>
      <c s="36" t="s">
        <v>90</v>
      </c>
      <c s="37">
        <v>12</v>
      </c>
      <c s="36">
        <v>0</v>
      </c>
      <c s="36">
        <f>ROUND(G287*H287,6)</f>
      </c>
      <c r="L287" s="38">
        <v>0</v>
      </c>
      <c s="32">
        <f>ROUND(ROUND(L287,2)*ROUND(G287,3),2)</f>
      </c>
      <c s="36" t="s">
        <v>429</v>
      </c>
      <c>
        <f>(M287*21)/100</f>
      </c>
      <c t="s">
        <v>27</v>
      </c>
    </row>
    <row r="288" spans="1:5" ht="12.75">
      <c r="A288" s="35" t="s">
        <v>55</v>
      </c>
      <c r="E288" s="39" t="s">
        <v>5</v>
      </c>
    </row>
    <row r="289" spans="1:5" ht="12.75">
      <c r="A289" s="35" t="s">
        <v>56</v>
      </c>
      <c r="E289" s="40" t="s">
        <v>1857</v>
      </c>
    </row>
    <row r="290" spans="1:5" ht="63.75">
      <c r="A290" t="s">
        <v>58</v>
      </c>
      <c r="E290" s="39" t="s">
        <v>2009</v>
      </c>
    </row>
    <row r="291" spans="1:16" ht="12.75">
      <c r="A291" t="s">
        <v>49</v>
      </c>
      <c s="34" t="s">
        <v>785</v>
      </c>
      <c s="34" t="s">
        <v>9911</v>
      </c>
      <c s="35" t="s">
        <v>5</v>
      </c>
      <c s="6" t="s">
        <v>9912</v>
      </c>
      <c s="36" t="s">
        <v>90</v>
      </c>
      <c s="37">
        <v>12</v>
      </c>
      <c s="36">
        <v>0</v>
      </c>
      <c s="36">
        <f>ROUND(G291*H291,6)</f>
      </c>
      <c r="L291" s="38">
        <v>0</v>
      </c>
      <c s="32">
        <f>ROUND(ROUND(L291,2)*ROUND(G291,3),2)</f>
      </c>
      <c s="36" t="s">
        <v>429</v>
      </c>
      <c>
        <f>(M291*21)/100</f>
      </c>
      <c t="s">
        <v>27</v>
      </c>
    </row>
    <row r="292" spans="1:5" ht="12.75">
      <c r="A292" s="35" t="s">
        <v>55</v>
      </c>
      <c r="E292" s="39" t="s">
        <v>5</v>
      </c>
    </row>
    <row r="293" spans="1:5" ht="12.75">
      <c r="A293" s="35" t="s">
        <v>56</v>
      </c>
      <c r="E293" s="40" t="s">
        <v>1857</v>
      </c>
    </row>
    <row r="294" spans="1:5" ht="63.75">
      <c r="A294" t="s">
        <v>58</v>
      </c>
      <c r="E294" s="39" t="s">
        <v>2009</v>
      </c>
    </row>
    <row r="295" spans="1:16" ht="12.75">
      <c r="A295" t="s">
        <v>49</v>
      </c>
      <c s="34" t="s">
        <v>789</v>
      </c>
      <c s="34" t="s">
        <v>9913</v>
      </c>
      <c s="35" t="s">
        <v>5</v>
      </c>
      <c s="6" t="s">
        <v>9914</v>
      </c>
      <c s="36" t="s">
        <v>90</v>
      </c>
      <c s="37">
        <v>35</v>
      </c>
      <c s="36">
        <v>0</v>
      </c>
      <c s="36">
        <f>ROUND(G295*H295,6)</f>
      </c>
      <c r="L295" s="38">
        <v>0</v>
      </c>
      <c s="32">
        <f>ROUND(ROUND(L295,2)*ROUND(G295,3),2)</f>
      </c>
      <c s="36" t="s">
        <v>429</v>
      </c>
      <c>
        <f>(M295*21)/100</f>
      </c>
      <c t="s">
        <v>27</v>
      </c>
    </row>
    <row r="296" spans="1:5" ht="12.75">
      <c r="A296" s="35" t="s">
        <v>55</v>
      </c>
      <c r="E296" s="39" t="s">
        <v>5</v>
      </c>
    </row>
    <row r="297" spans="1:5" ht="12.75">
      <c r="A297" s="35" t="s">
        <v>56</v>
      </c>
      <c r="E297" s="40" t="s">
        <v>1857</v>
      </c>
    </row>
    <row r="298" spans="1:5" ht="63.75">
      <c r="A298" t="s">
        <v>58</v>
      </c>
      <c r="E298" s="39" t="s">
        <v>2009</v>
      </c>
    </row>
    <row r="299" spans="1:16" ht="12.75">
      <c r="A299" t="s">
        <v>49</v>
      </c>
      <c s="34" t="s">
        <v>792</v>
      </c>
      <c s="34" t="s">
        <v>9915</v>
      </c>
      <c s="35" t="s">
        <v>5</v>
      </c>
      <c s="6" t="s">
        <v>9916</v>
      </c>
      <c s="36" t="s">
        <v>90</v>
      </c>
      <c s="37">
        <v>12</v>
      </c>
      <c s="36">
        <v>0</v>
      </c>
      <c s="36">
        <f>ROUND(G299*H299,6)</f>
      </c>
      <c r="L299" s="38">
        <v>0</v>
      </c>
      <c s="32">
        <f>ROUND(ROUND(L299,2)*ROUND(G299,3),2)</f>
      </c>
      <c s="36" t="s">
        <v>429</v>
      </c>
      <c>
        <f>(M299*21)/100</f>
      </c>
      <c t="s">
        <v>27</v>
      </c>
    </row>
    <row r="300" spans="1:5" ht="12.75">
      <c r="A300" s="35" t="s">
        <v>55</v>
      </c>
      <c r="E300" s="39" t="s">
        <v>5</v>
      </c>
    </row>
    <row r="301" spans="1:5" ht="12.75">
      <c r="A301" s="35" t="s">
        <v>56</v>
      </c>
      <c r="E301" s="40" t="s">
        <v>1857</v>
      </c>
    </row>
    <row r="302" spans="1:5" ht="63.75">
      <c r="A302" t="s">
        <v>58</v>
      </c>
      <c r="E302" s="39" t="s">
        <v>2009</v>
      </c>
    </row>
    <row r="303" spans="1:16" ht="12.75">
      <c r="A303" t="s">
        <v>49</v>
      </c>
      <c s="34" t="s">
        <v>795</v>
      </c>
      <c s="34" t="s">
        <v>9917</v>
      </c>
      <c s="35" t="s">
        <v>5</v>
      </c>
      <c s="6" t="s">
        <v>9918</v>
      </c>
      <c s="36" t="s">
        <v>90</v>
      </c>
      <c s="37">
        <v>1</v>
      </c>
      <c s="36">
        <v>0</v>
      </c>
      <c s="36">
        <f>ROUND(G303*H303,6)</f>
      </c>
      <c r="L303" s="38">
        <v>0</v>
      </c>
      <c s="32">
        <f>ROUND(ROUND(L303,2)*ROUND(G303,3),2)</f>
      </c>
      <c s="36" t="s">
        <v>429</v>
      </c>
      <c>
        <f>(M303*21)/100</f>
      </c>
      <c t="s">
        <v>27</v>
      </c>
    </row>
    <row r="304" spans="1:5" ht="12.75">
      <c r="A304" s="35" t="s">
        <v>55</v>
      </c>
      <c r="E304" s="39" t="s">
        <v>5</v>
      </c>
    </row>
    <row r="305" spans="1:5" ht="12.75">
      <c r="A305" s="35" t="s">
        <v>56</v>
      </c>
      <c r="E305" s="40" t="s">
        <v>1857</v>
      </c>
    </row>
    <row r="306" spans="1:5" ht="63.75">
      <c r="A306" t="s">
        <v>58</v>
      </c>
      <c r="E306" s="39" t="s">
        <v>2009</v>
      </c>
    </row>
    <row r="307" spans="1:16" ht="12.75">
      <c r="A307" t="s">
        <v>49</v>
      </c>
      <c s="34" t="s">
        <v>798</v>
      </c>
      <c s="34" t="s">
        <v>9919</v>
      </c>
      <c s="35" t="s">
        <v>5</v>
      </c>
      <c s="6" t="s">
        <v>9920</v>
      </c>
      <c s="36" t="s">
        <v>90</v>
      </c>
      <c s="37">
        <v>5</v>
      </c>
      <c s="36">
        <v>0</v>
      </c>
      <c s="36">
        <f>ROUND(G307*H307,6)</f>
      </c>
      <c r="L307" s="38">
        <v>0</v>
      </c>
      <c s="32">
        <f>ROUND(ROUND(L307,2)*ROUND(G307,3),2)</f>
      </c>
      <c s="36" t="s">
        <v>429</v>
      </c>
      <c>
        <f>(M307*21)/100</f>
      </c>
      <c t="s">
        <v>27</v>
      </c>
    </row>
    <row r="308" spans="1:5" ht="12.75">
      <c r="A308" s="35" t="s">
        <v>55</v>
      </c>
      <c r="E308" s="39" t="s">
        <v>5</v>
      </c>
    </row>
    <row r="309" spans="1:5" ht="12.75">
      <c r="A309" s="35" t="s">
        <v>56</v>
      </c>
      <c r="E309" s="40" t="s">
        <v>1857</v>
      </c>
    </row>
    <row r="310" spans="1:5" ht="63.75">
      <c r="A310" t="s">
        <v>58</v>
      </c>
      <c r="E310" s="39" t="s">
        <v>2009</v>
      </c>
    </row>
    <row r="311" spans="1:16" ht="12.75">
      <c r="A311" t="s">
        <v>49</v>
      </c>
      <c s="34" t="s">
        <v>801</v>
      </c>
      <c s="34" t="s">
        <v>9921</v>
      </c>
      <c s="35" t="s">
        <v>5</v>
      </c>
      <c s="6" t="s">
        <v>1573</v>
      </c>
      <c s="36" t="s">
        <v>1574</v>
      </c>
      <c s="37">
        <v>80</v>
      </c>
      <c s="36">
        <v>0</v>
      </c>
      <c s="36">
        <f>ROUND(G311*H311,6)</f>
      </c>
      <c r="L311" s="38">
        <v>0</v>
      </c>
      <c s="32">
        <f>ROUND(ROUND(L311,2)*ROUND(G311,3),2)</f>
      </c>
      <c s="36" t="s">
        <v>429</v>
      </c>
      <c>
        <f>(M311*21)/100</f>
      </c>
      <c t="s">
        <v>27</v>
      </c>
    </row>
    <row r="312" spans="1:5" ht="12.75">
      <c r="A312" s="35" t="s">
        <v>55</v>
      </c>
      <c r="E312" s="39" t="s">
        <v>5</v>
      </c>
    </row>
    <row r="313" spans="1:5" ht="12.75">
      <c r="A313" s="35" t="s">
        <v>56</v>
      </c>
      <c r="E313" s="40" t="s">
        <v>1857</v>
      </c>
    </row>
    <row r="314" spans="1:5" ht="76.5">
      <c r="A314" t="s">
        <v>58</v>
      </c>
      <c r="E314" s="39" t="s">
        <v>2004</v>
      </c>
    </row>
    <row r="315" spans="1:13" ht="12.75">
      <c r="A315" t="s">
        <v>46</v>
      </c>
      <c r="C315" s="31" t="s">
        <v>1503</v>
      </c>
      <c r="E315" s="33" t="s">
        <v>1504</v>
      </c>
      <c r="J315" s="32">
        <f>0</f>
      </c>
      <c s="32">
        <f>0</f>
      </c>
      <c s="32">
        <f>0+L316+L320+L324+L328</f>
      </c>
      <c s="32">
        <f>0+M316+M320+M324+M328</f>
      </c>
    </row>
    <row r="316" spans="1:16" ht="12.75">
      <c r="A316" t="s">
        <v>49</v>
      </c>
      <c s="34" t="s">
        <v>804</v>
      </c>
      <c s="34" t="s">
        <v>9922</v>
      </c>
      <c s="35" t="s">
        <v>5</v>
      </c>
      <c s="6" t="s">
        <v>9923</v>
      </c>
      <c s="36" t="s">
        <v>90</v>
      </c>
      <c s="37">
        <v>1</v>
      </c>
      <c s="36">
        <v>0</v>
      </c>
      <c s="36">
        <f>ROUND(G316*H316,6)</f>
      </c>
      <c r="L316" s="38">
        <v>0</v>
      </c>
      <c s="32">
        <f>ROUND(ROUND(L316,2)*ROUND(G316,3),2)</f>
      </c>
      <c s="36" t="s">
        <v>429</v>
      </c>
      <c>
        <f>(M316*21)/100</f>
      </c>
      <c t="s">
        <v>27</v>
      </c>
    </row>
    <row r="317" spans="1:5" ht="12.75">
      <c r="A317" s="35" t="s">
        <v>55</v>
      </c>
      <c r="E317" s="39" t="s">
        <v>5</v>
      </c>
    </row>
    <row r="318" spans="1:5" ht="12.75">
      <c r="A318" s="35" t="s">
        <v>56</v>
      </c>
      <c r="E318" s="40" t="s">
        <v>1857</v>
      </c>
    </row>
    <row r="319" spans="1:5" ht="76.5">
      <c r="A319" t="s">
        <v>58</v>
      </c>
      <c r="E319" s="39" t="s">
        <v>9924</v>
      </c>
    </row>
    <row r="320" spans="1:16" ht="25.5">
      <c r="A320" t="s">
        <v>49</v>
      </c>
      <c s="34" t="s">
        <v>806</v>
      </c>
      <c s="34" t="s">
        <v>9925</v>
      </c>
      <c s="35" t="s">
        <v>5</v>
      </c>
      <c s="6" t="s">
        <v>9926</v>
      </c>
      <c s="36" t="s">
        <v>90</v>
      </c>
      <c s="37">
        <v>1</v>
      </c>
      <c s="36">
        <v>0</v>
      </c>
      <c s="36">
        <f>ROUND(G320*H320,6)</f>
      </c>
      <c r="L320" s="38">
        <v>0</v>
      </c>
      <c s="32">
        <f>ROUND(ROUND(L320,2)*ROUND(G320,3),2)</f>
      </c>
      <c s="36" t="s">
        <v>429</v>
      </c>
      <c>
        <f>(M320*21)/100</f>
      </c>
      <c t="s">
        <v>27</v>
      </c>
    </row>
    <row r="321" spans="1:5" ht="12.75">
      <c r="A321" s="35" t="s">
        <v>55</v>
      </c>
      <c r="E321" s="39" t="s">
        <v>5</v>
      </c>
    </row>
    <row r="322" spans="1:5" ht="12.75">
      <c r="A322" s="35" t="s">
        <v>56</v>
      </c>
      <c r="E322" s="40" t="s">
        <v>1857</v>
      </c>
    </row>
    <row r="323" spans="1:5" ht="76.5">
      <c r="A323" t="s">
        <v>58</v>
      </c>
      <c r="E323" s="39" t="s">
        <v>2304</v>
      </c>
    </row>
    <row r="324" spans="1:16" ht="12.75">
      <c r="A324" t="s">
        <v>49</v>
      </c>
      <c s="34" t="s">
        <v>809</v>
      </c>
      <c s="34" t="s">
        <v>9927</v>
      </c>
      <c s="35" t="s">
        <v>5</v>
      </c>
      <c s="6" t="s">
        <v>9928</v>
      </c>
      <c s="36" t="s">
        <v>90</v>
      </c>
      <c s="37">
        <v>1</v>
      </c>
      <c s="36">
        <v>0</v>
      </c>
      <c s="36">
        <f>ROUND(G324*H324,6)</f>
      </c>
      <c r="L324" s="38">
        <v>0</v>
      </c>
      <c s="32">
        <f>ROUND(ROUND(L324,2)*ROUND(G324,3),2)</f>
      </c>
      <c s="36" t="s">
        <v>429</v>
      </c>
      <c>
        <f>(M324*21)/100</f>
      </c>
      <c t="s">
        <v>27</v>
      </c>
    </row>
    <row r="325" spans="1:5" ht="12.75">
      <c r="A325" s="35" t="s">
        <v>55</v>
      </c>
      <c r="E325" s="39" t="s">
        <v>5</v>
      </c>
    </row>
    <row r="326" spans="1:5" ht="12.75">
      <c r="A326" s="35" t="s">
        <v>56</v>
      </c>
      <c r="E326" s="40" t="s">
        <v>1857</v>
      </c>
    </row>
    <row r="327" spans="1:5" ht="76.5">
      <c r="A327" t="s">
        <v>58</v>
      </c>
      <c r="E327" s="39" t="s">
        <v>9924</v>
      </c>
    </row>
    <row r="328" spans="1:16" ht="12.75">
      <c r="A328" t="s">
        <v>49</v>
      </c>
      <c s="34" t="s">
        <v>812</v>
      </c>
      <c s="34" t="s">
        <v>9929</v>
      </c>
      <c s="35" t="s">
        <v>5</v>
      </c>
      <c s="6" t="s">
        <v>9930</v>
      </c>
      <c s="36" t="s">
        <v>90</v>
      </c>
      <c s="37">
        <v>1</v>
      </c>
      <c s="36">
        <v>0</v>
      </c>
      <c s="36">
        <f>ROUND(G328*H328,6)</f>
      </c>
      <c r="L328" s="38">
        <v>0</v>
      </c>
      <c s="32">
        <f>ROUND(ROUND(L328,2)*ROUND(G328,3),2)</f>
      </c>
      <c s="36" t="s">
        <v>429</v>
      </c>
      <c>
        <f>(M328*21)/100</f>
      </c>
      <c t="s">
        <v>27</v>
      </c>
    </row>
    <row r="329" spans="1:5" ht="12.75">
      <c r="A329" s="35" t="s">
        <v>55</v>
      </c>
      <c r="E329" s="39" t="s">
        <v>5</v>
      </c>
    </row>
    <row r="330" spans="1:5" ht="12.75">
      <c r="A330" s="35" t="s">
        <v>56</v>
      </c>
      <c r="E330" s="40" t="s">
        <v>1857</v>
      </c>
    </row>
    <row r="331" spans="1:5" ht="38.25">
      <c r="A331" t="s">
        <v>58</v>
      </c>
      <c r="E331" s="39" t="s">
        <v>9897</v>
      </c>
    </row>
    <row r="332" spans="1:13" ht="12.75">
      <c r="A332" t="s">
        <v>46</v>
      </c>
      <c r="C332" s="31" t="s">
        <v>1395</v>
      </c>
      <c r="E332" s="33" t="s">
        <v>1577</v>
      </c>
      <c r="J332" s="32">
        <f>0</f>
      </c>
      <c s="32">
        <f>0</f>
      </c>
      <c s="32">
        <f>0+L333+L337+L341+L345+L349+L353+L357+L361+L365+L369+L373+L377+L381</f>
      </c>
      <c s="32">
        <f>0+M333+M337+M341+M345+M349+M353+M357+M361+M365+M369+M373+M377+M381</f>
      </c>
    </row>
    <row r="333" spans="1:16" ht="12.75">
      <c r="A333" t="s">
        <v>49</v>
      </c>
      <c s="34" t="s">
        <v>815</v>
      </c>
      <c s="34" t="s">
        <v>2109</v>
      </c>
      <c s="35" t="s">
        <v>5</v>
      </c>
      <c s="6" t="s">
        <v>2110</v>
      </c>
      <c s="36" t="s">
        <v>90</v>
      </c>
      <c s="37">
        <v>7</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2111</v>
      </c>
    </row>
    <row r="337" spans="1:16" ht="25.5">
      <c r="A337" t="s">
        <v>49</v>
      </c>
      <c s="34" t="s">
        <v>819</v>
      </c>
      <c s="34" t="s">
        <v>1578</v>
      </c>
      <c s="35" t="s">
        <v>5</v>
      </c>
      <c s="6" t="s">
        <v>1579</v>
      </c>
      <c s="36" t="s">
        <v>90</v>
      </c>
      <c s="37">
        <v>1</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63.75">
      <c r="A340" t="s">
        <v>58</v>
      </c>
      <c r="E340" s="39" t="s">
        <v>2130</v>
      </c>
    </row>
    <row r="341" spans="1:16" ht="38.25">
      <c r="A341" t="s">
        <v>49</v>
      </c>
      <c s="34" t="s">
        <v>823</v>
      </c>
      <c s="34" t="s">
        <v>1748</v>
      </c>
      <c s="35" t="s">
        <v>5</v>
      </c>
      <c s="6" t="s">
        <v>1749</v>
      </c>
      <c s="36" t="s">
        <v>90</v>
      </c>
      <c s="37">
        <v>6</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63.75">
      <c r="A344" t="s">
        <v>58</v>
      </c>
      <c r="E344" s="39" t="s">
        <v>2130</v>
      </c>
    </row>
    <row r="345" spans="1:16" ht="25.5">
      <c r="A345" t="s">
        <v>49</v>
      </c>
      <c s="34" t="s">
        <v>826</v>
      </c>
      <c s="34" t="s">
        <v>1582</v>
      </c>
      <c s="35" t="s">
        <v>5</v>
      </c>
      <c s="6" t="s">
        <v>1583</v>
      </c>
      <c s="36" t="s">
        <v>90</v>
      </c>
      <c s="37">
        <v>1</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38.25">
      <c r="A348" t="s">
        <v>58</v>
      </c>
      <c r="E348" s="39" t="s">
        <v>2133</v>
      </c>
    </row>
    <row r="349" spans="1:16" ht="12.75">
      <c r="A349" t="s">
        <v>49</v>
      </c>
      <c s="34" t="s">
        <v>2054</v>
      </c>
      <c s="34" t="s">
        <v>9931</v>
      </c>
      <c s="35" t="s">
        <v>5</v>
      </c>
      <c s="6" t="s">
        <v>9932</v>
      </c>
      <c s="36" t="s">
        <v>90</v>
      </c>
      <c s="37">
        <v>6</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38.25">
      <c r="A352" t="s">
        <v>58</v>
      </c>
      <c r="E352" s="39" t="s">
        <v>2144</v>
      </c>
    </row>
    <row r="353" spans="1:16" ht="12.75">
      <c r="A353" t="s">
        <v>49</v>
      </c>
      <c s="34" t="s">
        <v>2057</v>
      </c>
      <c s="34" t="s">
        <v>2356</v>
      </c>
      <c s="35" t="s">
        <v>5</v>
      </c>
      <c s="6" t="s">
        <v>2357</v>
      </c>
      <c s="36" t="s">
        <v>90</v>
      </c>
      <c s="37">
        <v>15</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38.25">
      <c r="A356" t="s">
        <v>58</v>
      </c>
      <c r="E356" s="39" t="s">
        <v>2146</v>
      </c>
    </row>
    <row r="357" spans="1:16" ht="12.75">
      <c r="A357" t="s">
        <v>49</v>
      </c>
      <c s="34" t="s">
        <v>2060</v>
      </c>
      <c s="34" t="s">
        <v>9933</v>
      </c>
      <c s="35" t="s">
        <v>5</v>
      </c>
      <c s="6" t="s">
        <v>9934</v>
      </c>
      <c s="36" t="s">
        <v>90</v>
      </c>
      <c s="37">
        <v>1</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38.25">
      <c r="A360" t="s">
        <v>58</v>
      </c>
      <c r="E360" s="39" t="s">
        <v>2146</v>
      </c>
    </row>
    <row r="361" spans="1:16" ht="12.75">
      <c r="A361" t="s">
        <v>49</v>
      </c>
      <c s="34" t="s">
        <v>2063</v>
      </c>
      <c s="34" t="s">
        <v>1751</v>
      </c>
      <c s="35" t="s">
        <v>5</v>
      </c>
      <c s="6" t="s">
        <v>1752</v>
      </c>
      <c s="36" t="s">
        <v>90</v>
      </c>
      <c s="37">
        <v>5</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38.25">
      <c r="A364" t="s">
        <v>58</v>
      </c>
      <c r="E364" s="39" t="s">
        <v>2146</v>
      </c>
    </row>
    <row r="365" spans="1:16" ht="12.75">
      <c r="A365" t="s">
        <v>49</v>
      </c>
      <c s="34" t="s">
        <v>2067</v>
      </c>
      <c s="34" t="s">
        <v>9935</v>
      </c>
      <c s="35" t="s">
        <v>5</v>
      </c>
      <c s="6" t="s">
        <v>9936</v>
      </c>
      <c s="36" t="s">
        <v>90</v>
      </c>
      <c s="37">
        <v>1</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38.25">
      <c r="A368" t="s">
        <v>58</v>
      </c>
      <c r="E368" s="39" t="s">
        <v>2144</v>
      </c>
    </row>
    <row r="369" spans="1:16" ht="12.75">
      <c r="A369" t="s">
        <v>49</v>
      </c>
      <c s="34" t="s">
        <v>2069</v>
      </c>
      <c s="34" t="s">
        <v>1397</v>
      </c>
      <c s="35" t="s">
        <v>5</v>
      </c>
      <c s="6" t="s">
        <v>1586</v>
      </c>
      <c s="36" t="s">
        <v>276</v>
      </c>
      <c s="37">
        <v>36</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38.25">
      <c r="A372" t="s">
        <v>58</v>
      </c>
      <c r="E372" s="39" t="s">
        <v>2152</v>
      </c>
    </row>
    <row r="373" spans="1:16" ht="12.75">
      <c r="A373" t="s">
        <v>49</v>
      </c>
      <c s="34" t="s">
        <v>2072</v>
      </c>
      <c s="34" t="s">
        <v>1589</v>
      </c>
      <c s="35" t="s">
        <v>5</v>
      </c>
      <c s="6" t="s">
        <v>1590</v>
      </c>
      <c s="36" t="s">
        <v>276</v>
      </c>
      <c s="37">
        <v>10</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38.25">
      <c r="A376" t="s">
        <v>58</v>
      </c>
      <c r="E376" s="39" t="s">
        <v>2154</v>
      </c>
    </row>
    <row r="377" spans="1:16" ht="12.75">
      <c r="A377" t="s">
        <v>49</v>
      </c>
      <c s="34" t="s">
        <v>2075</v>
      </c>
      <c s="34" t="s">
        <v>2158</v>
      </c>
      <c s="35" t="s">
        <v>5</v>
      </c>
      <c s="6" t="s">
        <v>2159</v>
      </c>
      <c s="36" t="s">
        <v>276</v>
      </c>
      <c s="37">
        <v>12</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38.25">
      <c r="A380" t="s">
        <v>58</v>
      </c>
      <c r="E380" s="39" t="s">
        <v>2160</v>
      </c>
    </row>
    <row r="381" spans="1:16" ht="12.75">
      <c r="A381" t="s">
        <v>49</v>
      </c>
      <c s="34" t="s">
        <v>2078</v>
      </c>
      <c s="34" t="s">
        <v>2362</v>
      </c>
      <c s="35" t="s">
        <v>5</v>
      </c>
      <c s="6" t="s">
        <v>2363</v>
      </c>
      <c s="36" t="s">
        <v>276</v>
      </c>
      <c s="37">
        <v>8</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38.25">
      <c r="A384" t="s">
        <v>58</v>
      </c>
      <c r="E384" s="39" t="s">
        <v>2364</v>
      </c>
    </row>
    <row r="385" spans="1:13" ht="12.75">
      <c r="A385" t="s">
        <v>46</v>
      </c>
      <c r="C385" s="31" t="s">
        <v>2365</v>
      </c>
      <c r="E385" s="33" t="s">
        <v>2366</v>
      </c>
      <c r="J385" s="32">
        <f>0</f>
      </c>
      <c s="32">
        <f>0</f>
      </c>
      <c s="32">
        <f>0+L386</f>
      </c>
      <c s="32">
        <f>0+M386</f>
      </c>
    </row>
    <row r="386" spans="1:16" ht="12.75">
      <c r="A386" t="s">
        <v>49</v>
      </c>
      <c s="34" t="s">
        <v>2081</v>
      </c>
      <c s="34" t="s">
        <v>9937</v>
      </c>
      <c s="35" t="s">
        <v>5</v>
      </c>
      <c s="6" t="s">
        <v>9938</v>
      </c>
      <c s="36" t="s">
        <v>90</v>
      </c>
      <c s="37">
        <v>12</v>
      </c>
      <c s="36">
        <v>0</v>
      </c>
      <c s="36">
        <f>ROUND(G386*H386,6)</f>
      </c>
      <c r="L386" s="38">
        <v>0</v>
      </c>
      <c s="32">
        <f>ROUND(ROUND(L386,2)*ROUND(G386,3),2)</f>
      </c>
      <c s="36" t="s">
        <v>429</v>
      </c>
      <c>
        <f>(M386*21)/100</f>
      </c>
      <c t="s">
        <v>27</v>
      </c>
    </row>
    <row r="387" spans="1:5" ht="12.75">
      <c r="A387" s="35" t="s">
        <v>55</v>
      </c>
      <c r="E387" s="39" t="s">
        <v>5</v>
      </c>
    </row>
    <row r="388" spans="1:5" ht="12.75">
      <c r="A388" s="35" t="s">
        <v>56</v>
      </c>
      <c r="E388" s="40" t="s">
        <v>1857</v>
      </c>
    </row>
    <row r="389" spans="1:5" ht="38.25">
      <c r="A389" t="s">
        <v>58</v>
      </c>
      <c r="E389"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9809</v>
      </c>
      <c s="41">
        <f>Rekapitulace!C145</f>
      </c>
      <c s="20" t="s">
        <v>0</v>
      </c>
      <c t="s">
        <v>23</v>
      </c>
      <c t="s">
        <v>27</v>
      </c>
    </row>
    <row r="4" spans="1:16" ht="32" customHeight="1">
      <c r="A4" s="24" t="s">
        <v>20</v>
      </c>
      <c s="25" t="s">
        <v>28</v>
      </c>
      <c s="27" t="s">
        <v>9809</v>
      </c>
      <c r="E4" s="26" t="s">
        <v>9810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9941</v>
      </c>
      <c r="E8" s="30" t="s">
        <v>9940</v>
      </c>
      <c r="J8" s="29">
        <f>0+J9+J22+J43+J48+J53+J218+J223</f>
      </c>
      <c s="29">
        <f>0+K9+K22+K43+K48+K53+K218+K223</f>
      </c>
      <c s="29">
        <f>0+L9+L22+L43+L48+L53+L218+L223</f>
      </c>
      <c s="29">
        <f>0+M9+M22+M43+M48+M53+M218+M223</f>
      </c>
    </row>
    <row r="9" spans="1:13" ht="12.75">
      <c r="A9" t="s">
        <v>46</v>
      </c>
      <c r="C9" s="31" t="s">
        <v>47</v>
      </c>
      <c r="E9" s="33" t="s">
        <v>48</v>
      </c>
      <c r="J9" s="32">
        <f>0</f>
      </c>
      <c s="32">
        <f>0</f>
      </c>
      <c s="32">
        <f>0+L10+L14+L18</f>
      </c>
      <c s="32">
        <f>0+M10+M14+M18</f>
      </c>
    </row>
    <row r="10" spans="1:16" ht="25.5">
      <c r="A10" t="s">
        <v>49</v>
      </c>
      <c s="34" t="s">
        <v>71</v>
      </c>
      <c s="34" t="s">
        <v>427</v>
      </c>
      <c s="35" t="s">
        <v>5</v>
      </c>
      <c s="6" t="s">
        <v>9942</v>
      </c>
      <c s="36" t="s">
        <v>53</v>
      </c>
      <c s="37">
        <v>170</v>
      </c>
      <c s="36">
        <v>0</v>
      </c>
      <c s="36">
        <f>ROUND(G10*H10,6)</f>
      </c>
      <c r="L10" s="38">
        <v>0</v>
      </c>
      <c s="32">
        <f>ROUND(ROUND(L10,2)*ROUND(G10,3),2)</f>
      </c>
      <c s="36" t="s">
        <v>429</v>
      </c>
      <c>
        <f>(M10*21)/100</f>
      </c>
      <c t="s">
        <v>27</v>
      </c>
    </row>
    <row r="11" spans="1:5" ht="12.75">
      <c r="A11" s="35" t="s">
        <v>55</v>
      </c>
      <c r="E11" s="39" t="s">
        <v>5</v>
      </c>
    </row>
    <row r="12" spans="1:5" ht="12.75">
      <c r="A12" s="35" t="s">
        <v>56</v>
      </c>
      <c r="E12" s="40" t="s">
        <v>9943</v>
      </c>
    </row>
    <row r="13" spans="1:5" ht="140.25">
      <c r="A13" t="s">
        <v>58</v>
      </c>
      <c r="E13" s="39" t="s">
        <v>59</v>
      </c>
    </row>
    <row r="14" spans="1:16" ht="25.5">
      <c r="A14" t="s">
        <v>49</v>
      </c>
      <c s="34" t="s">
        <v>27</v>
      </c>
      <c s="34" t="s">
        <v>923</v>
      </c>
      <c s="35" t="s">
        <v>5</v>
      </c>
      <c s="6" t="s">
        <v>7098</v>
      </c>
      <c s="36" t="s">
        <v>53</v>
      </c>
      <c s="37">
        <v>23</v>
      </c>
      <c s="36">
        <v>0</v>
      </c>
      <c s="36">
        <f>ROUND(G14*H14,6)</f>
      </c>
      <c r="L14" s="38">
        <v>0</v>
      </c>
      <c s="32">
        <f>ROUND(ROUND(L14,2)*ROUND(G14,3),2)</f>
      </c>
      <c s="36" t="s">
        <v>429</v>
      </c>
      <c>
        <f>(M14*21)/100</f>
      </c>
      <c t="s">
        <v>27</v>
      </c>
    </row>
    <row r="15" spans="1:5" ht="12.75">
      <c r="A15" s="35" t="s">
        <v>55</v>
      </c>
      <c r="E15" s="39" t="s">
        <v>5</v>
      </c>
    </row>
    <row r="16" spans="1:5" ht="12.75">
      <c r="A16" s="35" t="s">
        <v>56</v>
      </c>
      <c r="E16" s="40" t="s">
        <v>9944</v>
      </c>
    </row>
    <row r="17" spans="1:5" ht="140.25">
      <c r="A17" t="s">
        <v>58</v>
      </c>
      <c r="E17" s="39" t="s">
        <v>59</v>
      </c>
    </row>
    <row r="18" spans="1:16" ht="25.5">
      <c r="A18" t="s">
        <v>49</v>
      </c>
      <c s="34" t="s">
        <v>26</v>
      </c>
      <c s="34" t="s">
        <v>2377</v>
      </c>
      <c s="35" t="s">
        <v>5</v>
      </c>
      <c s="6" t="s">
        <v>9945</v>
      </c>
      <c s="36" t="s">
        <v>53</v>
      </c>
      <c s="37">
        <v>91</v>
      </c>
      <c s="36">
        <v>0</v>
      </c>
      <c s="36">
        <f>ROUND(G18*H18,6)</f>
      </c>
      <c r="L18" s="38">
        <v>0</v>
      </c>
      <c s="32">
        <f>ROUND(ROUND(L18,2)*ROUND(G18,3),2)</f>
      </c>
      <c s="36" t="s">
        <v>429</v>
      </c>
      <c>
        <f>(M18*21)/100</f>
      </c>
      <c t="s">
        <v>27</v>
      </c>
    </row>
    <row r="19" spans="1:5" ht="12.75">
      <c r="A19" s="35" t="s">
        <v>55</v>
      </c>
      <c r="E19" s="39" t="s">
        <v>5</v>
      </c>
    </row>
    <row r="20" spans="1:5" ht="12.75">
      <c r="A20" s="35" t="s">
        <v>56</v>
      </c>
      <c r="E20" s="40" t="s">
        <v>9943</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1916</v>
      </c>
      <c s="35" t="s">
        <v>5</v>
      </c>
      <c s="6" t="s">
        <v>1917</v>
      </c>
      <c s="36" t="s">
        <v>469</v>
      </c>
      <c s="37">
        <v>1347</v>
      </c>
      <c s="36">
        <v>0</v>
      </c>
      <c s="36">
        <f>ROUND(G23*H23,6)</f>
      </c>
      <c r="L23" s="38">
        <v>0</v>
      </c>
      <c s="32">
        <f>ROUND(ROUND(L23,2)*ROUND(G23,3),2)</f>
      </c>
      <c s="36" t="s">
        <v>429</v>
      </c>
      <c>
        <f>(M23*21)/100</f>
      </c>
      <c t="s">
        <v>27</v>
      </c>
    </row>
    <row r="24" spans="1:5" ht="12.75">
      <c r="A24" s="35" t="s">
        <v>55</v>
      </c>
      <c r="E24" s="39" t="s">
        <v>5</v>
      </c>
    </row>
    <row r="25" spans="1:5" ht="12.75">
      <c r="A25" s="35" t="s">
        <v>56</v>
      </c>
      <c r="E25" s="40" t="s">
        <v>9943</v>
      </c>
    </row>
    <row r="26" spans="1:5" ht="12.75">
      <c r="A26" t="s">
        <v>58</v>
      </c>
      <c r="E26" s="39" t="s">
        <v>1918</v>
      </c>
    </row>
    <row r="27" spans="1:16" ht="12.75">
      <c r="A27" t="s">
        <v>49</v>
      </c>
      <c s="34" t="s">
        <v>92</v>
      </c>
      <c s="34" t="s">
        <v>4252</v>
      </c>
      <c s="35" t="s">
        <v>5</v>
      </c>
      <c s="6" t="s">
        <v>4253</v>
      </c>
      <c s="36" t="s">
        <v>75</v>
      </c>
      <c s="37">
        <v>352</v>
      </c>
      <c s="36">
        <v>0</v>
      </c>
      <c s="36">
        <f>ROUND(G27*H27,6)</f>
      </c>
      <c r="L27" s="38">
        <v>0</v>
      </c>
      <c s="32">
        <f>ROUND(ROUND(L27,2)*ROUND(G27,3),2)</f>
      </c>
      <c s="36" t="s">
        <v>429</v>
      </c>
      <c>
        <f>(M27*21)/100</f>
      </c>
      <c t="s">
        <v>27</v>
      </c>
    </row>
    <row r="28" spans="1:5" ht="12.75">
      <c r="A28" s="35" t="s">
        <v>55</v>
      </c>
      <c r="E28" s="39" t="s">
        <v>5</v>
      </c>
    </row>
    <row r="29" spans="1:5" ht="12.75">
      <c r="A29" s="35" t="s">
        <v>56</v>
      </c>
      <c r="E29" s="40" t="s">
        <v>9943</v>
      </c>
    </row>
    <row r="30" spans="1:5" ht="318.75">
      <c r="A30" t="s">
        <v>58</v>
      </c>
      <c r="E30" s="39" t="s">
        <v>3442</v>
      </c>
    </row>
    <row r="31" spans="1:16" ht="12.75">
      <c r="A31" t="s">
        <v>49</v>
      </c>
      <c s="34" t="s">
        <v>97</v>
      </c>
      <c s="34" t="s">
        <v>4255</v>
      </c>
      <c s="35" t="s">
        <v>5</v>
      </c>
      <c s="6" t="s">
        <v>4256</v>
      </c>
      <c s="36" t="s">
        <v>439</v>
      </c>
      <c s="37">
        <v>3180</v>
      </c>
      <c s="36">
        <v>0</v>
      </c>
      <c s="36">
        <f>ROUND(G31*H31,6)</f>
      </c>
      <c r="L31" s="38">
        <v>0</v>
      </c>
      <c s="32">
        <f>ROUND(ROUND(L31,2)*ROUND(G31,3),2)</f>
      </c>
      <c s="36" t="s">
        <v>429</v>
      </c>
      <c>
        <f>(M31*21)/100</f>
      </c>
      <c t="s">
        <v>27</v>
      </c>
    </row>
    <row r="32" spans="1:5" ht="12.75">
      <c r="A32" s="35" t="s">
        <v>55</v>
      </c>
      <c r="E32" s="39" t="s">
        <v>5</v>
      </c>
    </row>
    <row r="33" spans="1:5" ht="12.75">
      <c r="A33" s="35" t="s">
        <v>56</v>
      </c>
      <c r="E33" s="40" t="s">
        <v>9943</v>
      </c>
    </row>
    <row r="34" spans="1:5" ht="25.5">
      <c r="A34" t="s">
        <v>58</v>
      </c>
      <c r="E34" s="39" t="s">
        <v>441</v>
      </c>
    </row>
    <row r="35" spans="1:16" ht="12.75">
      <c r="A35" t="s">
        <v>49</v>
      </c>
      <c s="34" t="s">
        <v>85</v>
      </c>
      <c s="34" t="s">
        <v>81</v>
      </c>
      <c s="35" t="s">
        <v>5</v>
      </c>
      <c s="6" t="s">
        <v>82</v>
      </c>
      <c s="36" t="s">
        <v>75</v>
      </c>
      <c s="37">
        <v>317</v>
      </c>
      <c s="36">
        <v>0</v>
      </c>
      <c s="36">
        <f>ROUND(G35*H35,6)</f>
      </c>
      <c r="L35" s="38">
        <v>0</v>
      </c>
      <c s="32">
        <f>ROUND(ROUND(L35,2)*ROUND(G35,3),2)</f>
      </c>
      <c s="36" t="s">
        <v>429</v>
      </c>
      <c>
        <f>(M35*21)/100</f>
      </c>
      <c t="s">
        <v>27</v>
      </c>
    </row>
    <row r="36" spans="1:5" ht="12.75">
      <c r="A36" s="35" t="s">
        <v>55</v>
      </c>
      <c r="E36" s="39" t="s">
        <v>5</v>
      </c>
    </row>
    <row r="37" spans="1:5" ht="12.75">
      <c r="A37" s="35" t="s">
        <v>56</v>
      </c>
      <c r="E37" s="40" t="s">
        <v>9943</v>
      </c>
    </row>
    <row r="38" spans="1:5" ht="229.5">
      <c r="A38" t="s">
        <v>58</v>
      </c>
      <c r="E38" s="39" t="s">
        <v>84</v>
      </c>
    </row>
    <row r="39" spans="1:16" ht="12.75">
      <c r="A39" t="s">
        <v>49</v>
      </c>
      <c s="34" t="s">
        <v>104</v>
      </c>
      <c s="34" t="s">
        <v>2410</v>
      </c>
      <c s="35" t="s">
        <v>5</v>
      </c>
      <c s="6" t="s">
        <v>2411</v>
      </c>
      <c s="36" t="s">
        <v>469</v>
      </c>
      <c s="37">
        <v>1347</v>
      </c>
      <c s="36">
        <v>0</v>
      </c>
      <c s="36">
        <f>ROUND(G39*H39,6)</f>
      </c>
      <c r="L39" s="38">
        <v>0</v>
      </c>
      <c s="32">
        <f>ROUND(ROUND(L39,2)*ROUND(G39,3),2)</f>
      </c>
      <c s="36" t="s">
        <v>429</v>
      </c>
      <c>
        <f>(M39*21)/100</f>
      </c>
      <c t="s">
        <v>27</v>
      </c>
    </row>
    <row r="40" spans="1:5" ht="12.75">
      <c r="A40" s="35" t="s">
        <v>55</v>
      </c>
      <c r="E40" s="39" t="s">
        <v>5</v>
      </c>
    </row>
    <row r="41" spans="1:5" ht="12.75">
      <c r="A41" s="35" t="s">
        <v>56</v>
      </c>
      <c r="E41" s="40" t="s">
        <v>9943</v>
      </c>
    </row>
    <row r="42" spans="1:5" ht="38.25">
      <c r="A42" t="s">
        <v>58</v>
      </c>
      <c r="E42" s="39" t="s">
        <v>2412</v>
      </c>
    </row>
    <row r="43" spans="1:13" ht="12.75">
      <c r="A43" t="s">
        <v>46</v>
      </c>
      <c r="C43" s="31" t="s">
        <v>87</v>
      </c>
      <c r="E43" s="33" t="s">
        <v>453</v>
      </c>
      <c r="J43" s="32">
        <f>0</f>
      </c>
      <c s="32">
        <f>0</f>
      </c>
      <c s="32">
        <f>0+L44</f>
      </c>
      <c s="32">
        <f>0+M44</f>
      </c>
    </row>
    <row r="44" spans="1:16" ht="12.75">
      <c r="A44" t="s">
        <v>49</v>
      </c>
      <c s="34" t="s">
        <v>108</v>
      </c>
      <c s="34" t="s">
        <v>6226</v>
      </c>
      <c s="35" t="s">
        <v>5</v>
      </c>
      <c s="6" t="s">
        <v>6227</v>
      </c>
      <c s="36" t="s">
        <v>75</v>
      </c>
      <c s="37">
        <v>24</v>
      </c>
      <c s="36">
        <v>0</v>
      </c>
      <c s="36">
        <f>ROUND(G44*H44,6)</f>
      </c>
      <c r="L44" s="38">
        <v>0</v>
      </c>
      <c s="32">
        <f>ROUND(ROUND(L44,2)*ROUND(G44,3),2)</f>
      </c>
      <c s="36" t="s">
        <v>429</v>
      </c>
      <c>
        <f>(M44*21)/100</f>
      </c>
      <c t="s">
        <v>27</v>
      </c>
    </row>
    <row r="45" spans="1:5" ht="12.75">
      <c r="A45" s="35" t="s">
        <v>55</v>
      </c>
      <c r="E45" s="39" t="s">
        <v>5</v>
      </c>
    </row>
    <row r="46" spans="1:5" ht="12.75">
      <c r="A46" s="35" t="s">
        <v>56</v>
      </c>
      <c r="E46" s="40" t="s">
        <v>9943</v>
      </c>
    </row>
    <row r="47" spans="1:5" ht="38.25">
      <c r="A47" t="s">
        <v>58</v>
      </c>
      <c r="E47" s="39" t="s">
        <v>461</v>
      </c>
    </row>
    <row r="48" spans="1:13" ht="12.75">
      <c r="A48" t="s">
        <v>46</v>
      </c>
      <c r="C48" s="31" t="s">
        <v>92</v>
      </c>
      <c r="E48" s="33" t="s">
        <v>2628</v>
      </c>
      <c r="J48" s="32">
        <f>0</f>
      </c>
      <c s="32">
        <f>0</f>
      </c>
      <c s="32">
        <f>0+L49</f>
      </c>
      <c s="32">
        <f>0+M49</f>
      </c>
    </row>
    <row r="49" spans="1:16" ht="12.75">
      <c r="A49" t="s">
        <v>49</v>
      </c>
      <c s="34" t="s">
        <v>112</v>
      </c>
      <c s="34" t="s">
        <v>2425</v>
      </c>
      <c s="35" t="s">
        <v>5</v>
      </c>
      <c s="6" t="s">
        <v>2426</v>
      </c>
      <c s="36" t="s">
        <v>75</v>
      </c>
      <c s="37">
        <v>35</v>
      </c>
      <c s="36">
        <v>0</v>
      </c>
      <c s="36">
        <f>ROUND(G49*H49,6)</f>
      </c>
      <c r="L49" s="38">
        <v>0</v>
      </c>
      <c s="32">
        <f>ROUND(ROUND(L49,2)*ROUND(G49,3),2)</f>
      </c>
      <c s="36" t="s">
        <v>429</v>
      </c>
      <c>
        <f>(M49*21)/100</f>
      </c>
      <c t="s">
        <v>27</v>
      </c>
    </row>
    <row r="50" spans="1:5" ht="12.75">
      <c r="A50" s="35" t="s">
        <v>55</v>
      </c>
      <c r="E50" s="39" t="s">
        <v>5</v>
      </c>
    </row>
    <row r="51" spans="1:5" ht="12.75">
      <c r="A51" s="35" t="s">
        <v>56</v>
      </c>
      <c r="E51" s="40" t="s">
        <v>9943</v>
      </c>
    </row>
    <row r="52" spans="1:5" ht="89.25">
      <c r="A52" t="s">
        <v>58</v>
      </c>
      <c r="E52" s="39" t="s">
        <v>7803</v>
      </c>
    </row>
    <row r="53" spans="1:13" ht="12.75">
      <c r="A53" t="s">
        <v>46</v>
      </c>
      <c r="C53" s="31" t="s">
        <v>85</v>
      </c>
      <c r="E53" s="33" t="s">
        <v>86</v>
      </c>
      <c r="J53" s="32">
        <f>0</f>
      </c>
      <c s="32">
        <f>0</f>
      </c>
      <c s="32">
        <f>0+L54+L58+L62+L66+L70+L74+L78+L82+L86+L90+L94+L98+L102+L106+L110+L114+L118+L122+L126+L130+L134+L138+L142+L146+L150+L154+L158+L162+L166+L170+L174+L178+L182+L186+L190+L194+L198+L202+L206+L210+L214</f>
      </c>
      <c s="32">
        <f>0+M54+M58+M62+M66+M70+M74+M78+M82+M86+M90+M94+M98+M102+M106+M110+M114+M118+M122+M126+M130+M134+M138+M142+M146+M150+M154+M158+M162+M166+M170+M174+M178+M182+M186+M190+M194+M198+M202+M206+M210+M214</f>
      </c>
    </row>
    <row r="54" spans="1:16" ht="25.5">
      <c r="A54" t="s">
        <v>49</v>
      </c>
      <c s="34" t="s">
        <v>116</v>
      </c>
      <c s="34" t="s">
        <v>9814</v>
      </c>
      <c s="35" t="s">
        <v>5</v>
      </c>
      <c s="6" t="s">
        <v>9815</v>
      </c>
      <c s="36" t="s">
        <v>90</v>
      </c>
      <c s="37">
        <v>12</v>
      </c>
      <c s="36">
        <v>0</v>
      </c>
      <c s="36">
        <f>ROUND(G54*H54,6)</f>
      </c>
      <c r="L54" s="38">
        <v>0</v>
      </c>
      <c s="32">
        <f>ROUND(ROUND(L54,2)*ROUND(G54,3),2)</f>
      </c>
      <c s="36" t="s">
        <v>429</v>
      </c>
      <c>
        <f>(M54*21)/100</f>
      </c>
      <c t="s">
        <v>27</v>
      </c>
    </row>
    <row r="55" spans="1:5" ht="12.75">
      <c r="A55" s="35" t="s">
        <v>55</v>
      </c>
      <c r="E55" s="39" t="s">
        <v>5</v>
      </c>
    </row>
    <row r="56" spans="1:5" ht="12.75">
      <c r="A56" s="35" t="s">
        <v>56</v>
      </c>
      <c r="E56" s="40" t="s">
        <v>9943</v>
      </c>
    </row>
    <row r="57" spans="1:5" ht="76.5">
      <c r="A57" t="s">
        <v>58</v>
      </c>
      <c r="E57" s="39" t="s">
        <v>938</v>
      </c>
    </row>
    <row r="58" spans="1:16" ht="12.75">
      <c r="A58" t="s">
        <v>49</v>
      </c>
      <c s="34" t="s">
        <v>120</v>
      </c>
      <c s="34" t="s">
        <v>9817</v>
      </c>
      <c s="35" t="s">
        <v>5</v>
      </c>
      <c s="6" t="s">
        <v>9818</v>
      </c>
      <c s="36" t="s">
        <v>90</v>
      </c>
      <c s="37">
        <v>59</v>
      </c>
      <c s="36">
        <v>0</v>
      </c>
      <c s="36">
        <f>ROUND(G58*H58,6)</f>
      </c>
      <c r="L58" s="38">
        <v>0</v>
      </c>
      <c s="32">
        <f>ROUND(ROUND(L58,2)*ROUND(G58,3),2)</f>
      </c>
      <c s="36" t="s">
        <v>429</v>
      </c>
      <c>
        <f>(M58*21)/100</f>
      </c>
      <c t="s">
        <v>27</v>
      </c>
    </row>
    <row r="59" spans="1:5" ht="12.75">
      <c r="A59" s="35" t="s">
        <v>55</v>
      </c>
      <c r="E59" s="39" t="s">
        <v>5</v>
      </c>
    </row>
    <row r="60" spans="1:5" ht="12.75">
      <c r="A60" s="35" t="s">
        <v>56</v>
      </c>
      <c r="E60" s="40" t="s">
        <v>9943</v>
      </c>
    </row>
    <row r="61" spans="1:5" ht="76.5">
      <c r="A61" t="s">
        <v>58</v>
      </c>
      <c r="E61" s="39" t="s">
        <v>938</v>
      </c>
    </row>
    <row r="62" spans="1:16" ht="12.75">
      <c r="A62" t="s">
        <v>49</v>
      </c>
      <c s="34" t="s">
        <v>126</v>
      </c>
      <c s="34" t="s">
        <v>93</v>
      </c>
      <c s="35" t="s">
        <v>5</v>
      </c>
      <c s="6" t="s">
        <v>94</v>
      </c>
      <c s="36" t="s">
        <v>95</v>
      </c>
      <c s="37">
        <v>1820</v>
      </c>
      <c s="36">
        <v>0</v>
      </c>
      <c s="36">
        <f>ROUND(G62*H62,6)</f>
      </c>
      <c r="L62" s="38">
        <v>0</v>
      </c>
      <c s="32">
        <f>ROUND(ROUND(L62,2)*ROUND(G62,3),2)</f>
      </c>
      <c s="36" t="s">
        <v>429</v>
      </c>
      <c>
        <f>(M62*21)/100</f>
      </c>
      <c t="s">
        <v>27</v>
      </c>
    </row>
    <row r="63" spans="1:5" ht="12.75">
      <c r="A63" s="35" t="s">
        <v>55</v>
      </c>
      <c r="E63" s="39" t="s">
        <v>5</v>
      </c>
    </row>
    <row r="64" spans="1:5" ht="12.75">
      <c r="A64" s="35" t="s">
        <v>56</v>
      </c>
      <c r="E64" s="40" t="s">
        <v>9943</v>
      </c>
    </row>
    <row r="65" spans="1:5" ht="76.5">
      <c r="A65" t="s">
        <v>58</v>
      </c>
      <c r="E65" s="39" t="s">
        <v>941</v>
      </c>
    </row>
    <row r="66" spans="1:16" ht="12.75">
      <c r="A66" t="s">
        <v>49</v>
      </c>
      <c s="34" t="s">
        <v>130</v>
      </c>
      <c s="34" t="s">
        <v>100</v>
      </c>
      <c s="35" t="s">
        <v>5</v>
      </c>
      <c s="6" t="s">
        <v>101</v>
      </c>
      <c s="36" t="s">
        <v>95</v>
      </c>
      <c s="37">
        <v>62</v>
      </c>
      <c s="36">
        <v>0</v>
      </c>
      <c s="36">
        <f>ROUND(G66*H66,6)</f>
      </c>
      <c r="L66" s="38">
        <v>0</v>
      </c>
      <c s="32">
        <f>ROUND(ROUND(L66,2)*ROUND(G66,3),2)</f>
      </c>
      <c s="36" t="s">
        <v>429</v>
      </c>
      <c>
        <f>(M66*21)/100</f>
      </c>
      <c t="s">
        <v>27</v>
      </c>
    </row>
    <row r="67" spans="1:5" ht="12.75">
      <c r="A67" s="35" t="s">
        <v>55</v>
      </c>
      <c r="E67" s="39" t="s">
        <v>5</v>
      </c>
    </row>
    <row r="68" spans="1:5" ht="12.75">
      <c r="A68" s="35" t="s">
        <v>56</v>
      </c>
      <c r="E68" s="40" t="s">
        <v>9943</v>
      </c>
    </row>
    <row r="69" spans="1:5" ht="76.5">
      <c r="A69" t="s">
        <v>58</v>
      </c>
      <c r="E69" s="39" t="s">
        <v>941</v>
      </c>
    </row>
    <row r="70" spans="1:16" ht="12.75">
      <c r="A70" t="s">
        <v>49</v>
      </c>
      <c s="34" t="s">
        <v>134</v>
      </c>
      <c s="34" t="s">
        <v>105</v>
      </c>
      <c s="35" t="s">
        <v>5</v>
      </c>
      <c s="6" t="s">
        <v>106</v>
      </c>
      <c s="36" t="s">
        <v>95</v>
      </c>
      <c s="37">
        <v>1320</v>
      </c>
      <c s="36">
        <v>0</v>
      </c>
      <c s="36">
        <f>ROUND(G70*H70,6)</f>
      </c>
      <c r="L70" s="38">
        <v>0</v>
      </c>
      <c s="32">
        <f>ROUND(ROUND(L70,2)*ROUND(G70,3),2)</f>
      </c>
      <c s="36" t="s">
        <v>429</v>
      </c>
      <c>
        <f>(M70*21)/100</f>
      </c>
      <c t="s">
        <v>27</v>
      </c>
    </row>
    <row r="71" spans="1:5" ht="12.75">
      <c r="A71" s="35" t="s">
        <v>55</v>
      </c>
      <c r="E71" s="39" t="s">
        <v>5</v>
      </c>
    </row>
    <row r="72" spans="1:5" ht="12.75">
      <c r="A72" s="35" t="s">
        <v>56</v>
      </c>
      <c r="E72" s="40" t="s">
        <v>9943</v>
      </c>
    </row>
    <row r="73" spans="1:5" ht="76.5">
      <c r="A73" t="s">
        <v>58</v>
      </c>
      <c r="E73" s="39" t="s">
        <v>941</v>
      </c>
    </row>
    <row r="74" spans="1:16" ht="25.5">
      <c r="A74" t="s">
        <v>49</v>
      </c>
      <c s="34" t="s">
        <v>138</v>
      </c>
      <c s="34" t="s">
        <v>9946</v>
      </c>
      <c s="35" t="s">
        <v>5</v>
      </c>
      <c s="6" t="s">
        <v>9947</v>
      </c>
      <c s="36" t="s">
        <v>90</v>
      </c>
      <c s="37">
        <v>1</v>
      </c>
      <c s="36">
        <v>0</v>
      </c>
      <c s="36">
        <f>ROUND(G74*H74,6)</f>
      </c>
      <c r="L74" s="38">
        <v>0</v>
      </c>
      <c s="32">
        <f>ROUND(ROUND(L74,2)*ROUND(G74,3),2)</f>
      </c>
      <c s="36" t="s">
        <v>429</v>
      </c>
      <c>
        <f>(M74*21)/100</f>
      </c>
      <c t="s">
        <v>27</v>
      </c>
    </row>
    <row r="75" spans="1:5" ht="12.75">
      <c r="A75" s="35" t="s">
        <v>55</v>
      </c>
      <c r="E75" s="39" t="s">
        <v>5</v>
      </c>
    </row>
    <row r="76" spans="1:5" ht="12.75">
      <c r="A76" s="35" t="s">
        <v>56</v>
      </c>
      <c r="E76" s="40" t="s">
        <v>9943</v>
      </c>
    </row>
    <row r="77" spans="1:5" ht="127.5">
      <c r="A77" t="s">
        <v>58</v>
      </c>
      <c r="E77" s="39" t="s">
        <v>1198</v>
      </c>
    </row>
    <row r="78" spans="1:16" ht="12.75">
      <c r="A78" t="s">
        <v>49</v>
      </c>
      <c s="34" t="s">
        <v>142</v>
      </c>
      <c s="34" t="s">
        <v>9948</v>
      </c>
      <c s="35" t="s">
        <v>5</v>
      </c>
      <c s="6" t="s">
        <v>9949</v>
      </c>
      <c s="36" t="s">
        <v>95</v>
      </c>
      <c s="37">
        <v>285</v>
      </c>
      <c s="36">
        <v>0</v>
      </c>
      <c s="36">
        <f>ROUND(G78*H78,6)</f>
      </c>
      <c r="L78" s="38">
        <v>0</v>
      </c>
      <c s="32">
        <f>ROUND(ROUND(L78,2)*ROUND(G78,3),2)</f>
      </c>
      <c s="36" t="s">
        <v>429</v>
      </c>
      <c>
        <f>(M78*21)/100</f>
      </c>
      <c t="s">
        <v>27</v>
      </c>
    </row>
    <row r="79" spans="1:5" ht="12.75">
      <c r="A79" s="35" t="s">
        <v>55</v>
      </c>
      <c r="E79" s="39" t="s">
        <v>5</v>
      </c>
    </row>
    <row r="80" spans="1:5" ht="12.75">
      <c r="A80" s="35" t="s">
        <v>56</v>
      </c>
      <c r="E80" s="40" t="s">
        <v>9943</v>
      </c>
    </row>
    <row r="81" spans="1:5" ht="76.5">
      <c r="A81" t="s">
        <v>58</v>
      </c>
      <c r="E81" s="39" t="s">
        <v>9950</v>
      </c>
    </row>
    <row r="82" spans="1:16" ht="25.5">
      <c r="A82" t="s">
        <v>49</v>
      </c>
      <c s="34" t="s">
        <v>146</v>
      </c>
      <c s="34" t="s">
        <v>2195</v>
      </c>
      <c s="35" t="s">
        <v>5</v>
      </c>
      <c s="6" t="s">
        <v>2196</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9943</v>
      </c>
    </row>
    <row r="85" spans="1:5" ht="38.25">
      <c r="A85" t="s">
        <v>58</v>
      </c>
      <c r="E85" s="39" t="s">
        <v>2197</v>
      </c>
    </row>
    <row r="86" spans="1:16" ht="12.75">
      <c r="A86" t="s">
        <v>49</v>
      </c>
      <c s="34" t="s">
        <v>150</v>
      </c>
      <c s="34" t="s">
        <v>2384</v>
      </c>
      <c s="35" t="s">
        <v>5</v>
      </c>
      <c s="6" t="s">
        <v>2385</v>
      </c>
      <c s="36" t="s">
        <v>90</v>
      </c>
      <c s="37">
        <v>5</v>
      </c>
      <c s="36">
        <v>0</v>
      </c>
      <c s="36">
        <f>ROUND(G86*H86,6)</f>
      </c>
      <c r="L86" s="38">
        <v>0</v>
      </c>
      <c s="32">
        <f>ROUND(ROUND(L86,2)*ROUND(G86,3),2)</f>
      </c>
      <c s="36" t="s">
        <v>429</v>
      </c>
      <c>
        <f>(M86*21)/100</f>
      </c>
      <c t="s">
        <v>27</v>
      </c>
    </row>
    <row r="87" spans="1:5" ht="12.75">
      <c r="A87" s="35" t="s">
        <v>55</v>
      </c>
      <c r="E87" s="39" t="s">
        <v>5</v>
      </c>
    </row>
    <row r="88" spans="1:5" ht="12.75">
      <c r="A88" s="35" t="s">
        <v>56</v>
      </c>
      <c r="E88" s="40" t="s">
        <v>9943</v>
      </c>
    </row>
    <row r="89" spans="1:5" ht="114.75">
      <c r="A89" t="s">
        <v>58</v>
      </c>
      <c r="E89" s="39" t="s">
        <v>9951</v>
      </c>
    </row>
    <row r="90" spans="1:16" ht="25.5">
      <c r="A90" t="s">
        <v>49</v>
      </c>
      <c s="34" t="s">
        <v>153</v>
      </c>
      <c s="34" t="s">
        <v>942</v>
      </c>
      <c s="35" t="s">
        <v>5</v>
      </c>
      <c s="6" t="s">
        <v>943</v>
      </c>
      <c s="36" t="s">
        <v>90</v>
      </c>
      <c s="37">
        <v>5</v>
      </c>
      <c s="36">
        <v>0</v>
      </c>
      <c s="36">
        <f>ROUND(G90*H90,6)</f>
      </c>
      <c r="L90" s="38">
        <v>0</v>
      </c>
      <c s="32">
        <f>ROUND(ROUND(L90,2)*ROUND(G90,3),2)</f>
      </c>
      <c s="36" t="s">
        <v>429</v>
      </c>
      <c>
        <f>(M90*21)/100</f>
      </c>
      <c t="s">
        <v>27</v>
      </c>
    </row>
    <row r="91" spans="1:5" ht="12.75">
      <c r="A91" s="35" t="s">
        <v>55</v>
      </c>
      <c r="E91" s="39" t="s">
        <v>5</v>
      </c>
    </row>
    <row r="92" spans="1:5" ht="12.75">
      <c r="A92" s="35" t="s">
        <v>56</v>
      </c>
      <c r="E92" s="40" t="s">
        <v>9943</v>
      </c>
    </row>
    <row r="93" spans="1:5" ht="102">
      <c r="A93" t="s">
        <v>58</v>
      </c>
      <c r="E93" s="39" t="s">
        <v>91</v>
      </c>
    </row>
    <row r="94" spans="1:16" ht="12.75">
      <c r="A94" t="s">
        <v>49</v>
      </c>
      <c s="34" t="s">
        <v>157</v>
      </c>
      <c s="34" t="s">
        <v>9952</v>
      </c>
      <c s="35" t="s">
        <v>5</v>
      </c>
      <c s="6" t="s">
        <v>2387</v>
      </c>
      <c s="36" t="s">
        <v>469</v>
      </c>
      <c s="37">
        <v>500</v>
      </c>
      <c s="36">
        <v>0</v>
      </c>
      <c s="36">
        <f>ROUND(G94*H94,6)</f>
      </c>
      <c r="L94" s="38">
        <v>0</v>
      </c>
      <c s="32">
        <f>ROUND(ROUND(L94,2)*ROUND(G94,3),2)</f>
      </c>
      <c s="36" t="s">
        <v>429</v>
      </c>
      <c>
        <f>(M94*21)/100</f>
      </c>
      <c t="s">
        <v>27</v>
      </c>
    </row>
    <row r="95" spans="1:5" ht="12.75">
      <c r="A95" s="35" t="s">
        <v>55</v>
      </c>
      <c r="E95" s="39" t="s">
        <v>5</v>
      </c>
    </row>
    <row r="96" spans="1:5" ht="12.75">
      <c r="A96" s="35" t="s">
        <v>56</v>
      </c>
      <c r="E96" s="40" t="s">
        <v>9943</v>
      </c>
    </row>
    <row r="97" spans="1:5" ht="102">
      <c r="A97" t="s">
        <v>58</v>
      </c>
      <c r="E97" s="39" t="s">
        <v>2388</v>
      </c>
    </row>
    <row r="98" spans="1:16" ht="12.75">
      <c r="A98" t="s">
        <v>49</v>
      </c>
      <c s="34" t="s">
        <v>161</v>
      </c>
      <c s="34" t="s">
        <v>2237</v>
      </c>
      <c s="35" t="s">
        <v>5</v>
      </c>
      <c s="6" t="s">
        <v>2238</v>
      </c>
      <c s="36" t="s">
        <v>95</v>
      </c>
      <c s="37">
        <v>1500</v>
      </c>
      <c s="36">
        <v>0</v>
      </c>
      <c s="36">
        <f>ROUND(G98*H98,6)</f>
      </c>
      <c r="L98" s="38">
        <v>0</v>
      </c>
      <c s="32">
        <f>ROUND(ROUND(L98,2)*ROUND(G98,3),2)</f>
      </c>
      <c s="36" t="s">
        <v>429</v>
      </c>
      <c>
        <f>(M98*21)/100</f>
      </c>
      <c t="s">
        <v>27</v>
      </c>
    </row>
    <row r="99" spans="1:5" ht="12.75">
      <c r="A99" s="35" t="s">
        <v>55</v>
      </c>
      <c r="E99" s="39" t="s">
        <v>5</v>
      </c>
    </row>
    <row r="100" spans="1:5" ht="12.75">
      <c r="A100" s="35" t="s">
        <v>56</v>
      </c>
      <c r="E100" s="40" t="s">
        <v>9943</v>
      </c>
    </row>
    <row r="101" spans="1:5" ht="76.5">
      <c r="A101" t="s">
        <v>58</v>
      </c>
      <c r="E101" s="39" t="s">
        <v>941</v>
      </c>
    </row>
    <row r="102" spans="1:16" ht="12.75">
      <c r="A102" t="s">
        <v>49</v>
      </c>
      <c s="34" t="s">
        <v>165</v>
      </c>
      <c s="34" t="s">
        <v>1224</v>
      </c>
      <c s="35" t="s">
        <v>5</v>
      </c>
      <c s="6" t="s">
        <v>1225</v>
      </c>
      <c s="36" t="s">
        <v>95</v>
      </c>
      <c s="37">
        <v>50</v>
      </c>
      <c s="36">
        <v>0</v>
      </c>
      <c s="36">
        <f>ROUND(G102*H102,6)</f>
      </c>
      <c r="L102" s="38">
        <v>0</v>
      </c>
      <c s="32">
        <f>ROUND(ROUND(L102,2)*ROUND(G102,3),2)</f>
      </c>
      <c s="36" t="s">
        <v>429</v>
      </c>
      <c>
        <f>(M102*21)/100</f>
      </c>
      <c t="s">
        <v>27</v>
      </c>
    </row>
    <row r="103" spans="1:5" ht="12.75">
      <c r="A103" s="35" t="s">
        <v>55</v>
      </c>
      <c r="E103" s="39" t="s">
        <v>5</v>
      </c>
    </row>
    <row r="104" spans="1:5" ht="12.75">
      <c r="A104" s="35" t="s">
        <v>56</v>
      </c>
      <c r="E104" s="40" t="s">
        <v>9943</v>
      </c>
    </row>
    <row r="105" spans="1:5" ht="114.75">
      <c r="A105" t="s">
        <v>58</v>
      </c>
      <c r="E105" s="39" t="s">
        <v>9953</v>
      </c>
    </row>
    <row r="106" spans="1:16" ht="12.75">
      <c r="A106" t="s">
        <v>49</v>
      </c>
      <c s="34" t="s">
        <v>169</v>
      </c>
      <c s="34" t="s">
        <v>944</v>
      </c>
      <c s="35" t="s">
        <v>5</v>
      </c>
      <c s="6" t="s">
        <v>945</v>
      </c>
      <c s="36" t="s">
        <v>90</v>
      </c>
      <c s="37">
        <v>10</v>
      </c>
      <c s="36">
        <v>0</v>
      </c>
      <c s="36">
        <f>ROUND(G106*H106,6)</f>
      </c>
      <c r="L106" s="38">
        <v>0</v>
      </c>
      <c s="32">
        <f>ROUND(ROUND(L106,2)*ROUND(G106,3),2)</f>
      </c>
      <c s="36" t="s">
        <v>429</v>
      </c>
      <c>
        <f>(M106*21)/100</f>
      </c>
      <c t="s">
        <v>27</v>
      </c>
    </row>
    <row r="107" spans="1:5" ht="12.75">
      <c r="A107" s="35" t="s">
        <v>55</v>
      </c>
      <c r="E107" s="39" t="s">
        <v>5</v>
      </c>
    </row>
    <row r="108" spans="1:5" ht="12.75">
      <c r="A108" s="35" t="s">
        <v>56</v>
      </c>
      <c r="E108" s="40" t="s">
        <v>9943</v>
      </c>
    </row>
    <row r="109" spans="1:5" ht="102">
      <c r="A109" t="s">
        <v>58</v>
      </c>
      <c r="E109" s="39" t="s">
        <v>946</v>
      </c>
    </row>
    <row r="110" spans="1:16" ht="12.75">
      <c r="A110" t="s">
        <v>49</v>
      </c>
      <c s="34" t="s">
        <v>173</v>
      </c>
      <c s="34" t="s">
        <v>1639</v>
      </c>
      <c s="35" t="s">
        <v>5</v>
      </c>
      <c s="6" t="s">
        <v>1640</v>
      </c>
      <c s="36" t="s">
        <v>90</v>
      </c>
      <c s="37">
        <v>10</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9943</v>
      </c>
    </row>
    <row r="113" spans="1:5" ht="102">
      <c r="A113" t="s">
        <v>58</v>
      </c>
      <c r="E113" s="39" t="s">
        <v>1642</v>
      </c>
    </row>
    <row r="114" spans="1:16" ht="12.75">
      <c r="A114" t="s">
        <v>49</v>
      </c>
      <c s="34" t="s">
        <v>177</v>
      </c>
      <c s="34" t="s">
        <v>1230</v>
      </c>
      <c s="35" t="s">
        <v>5</v>
      </c>
      <c s="6" t="s">
        <v>1231</v>
      </c>
      <c s="36" t="s">
        <v>1012</v>
      </c>
      <c s="37">
        <v>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9943</v>
      </c>
    </row>
    <row r="117" spans="1:5" ht="102">
      <c r="A117" t="s">
        <v>58</v>
      </c>
      <c r="E117" s="39" t="s">
        <v>1232</v>
      </c>
    </row>
    <row r="118" spans="1:16" ht="12.75">
      <c r="A118" t="s">
        <v>49</v>
      </c>
      <c s="34" t="s">
        <v>181</v>
      </c>
      <c s="34" t="s">
        <v>1470</v>
      </c>
      <c s="35" t="s">
        <v>5</v>
      </c>
      <c s="6" t="s">
        <v>1471</v>
      </c>
      <c s="36" t="s">
        <v>95</v>
      </c>
      <c s="37">
        <v>390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9943</v>
      </c>
    </row>
    <row r="121" spans="1:5" ht="89.25">
      <c r="A121" t="s">
        <v>58</v>
      </c>
      <c r="E121" s="39" t="s">
        <v>648</v>
      </c>
    </row>
    <row r="122" spans="1:16" ht="12.75">
      <c r="A122" t="s">
        <v>49</v>
      </c>
      <c s="34" t="s">
        <v>185</v>
      </c>
      <c s="34" t="s">
        <v>9954</v>
      </c>
      <c s="35" t="s">
        <v>5</v>
      </c>
      <c s="6" t="s">
        <v>9955</v>
      </c>
      <c s="36" t="s">
        <v>95</v>
      </c>
      <c s="37">
        <v>735</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9943</v>
      </c>
    </row>
    <row r="125" spans="1:5" ht="89.25">
      <c r="A125" t="s">
        <v>58</v>
      </c>
      <c r="E125" s="39" t="s">
        <v>648</v>
      </c>
    </row>
    <row r="126" spans="1:16" ht="25.5">
      <c r="A126" t="s">
        <v>49</v>
      </c>
      <c s="34" t="s">
        <v>189</v>
      </c>
      <c s="34" t="s">
        <v>9865</v>
      </c>
      <c s="35" t="s">
        <v>5</v>
      </c>
      <c s="6" t="s">
        <v>9866</v>
      </c>
      <c s="36" t="s">
        <v>95</v>
      </c>
      <c s="37">
        <v>1425</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9943</v>
      </c>
    </row>
    <row r="129" spans="1:5" ht="89.25">
      <c r="A129" t="s">
        <v>58</v>
      </c>
      <c r="E129" s="39" t="s">
        <v>648</v>
      </c>
    </row>
    <row r="130" spans="1:16" ht="25.5">
      <c r="A130" t="s">
        <v>49</v>
      </c>
      <c s="34" t="s">
        <v>193</v>
      </c>
      <c s="34" t="s">
        <v>1492</v>
      </c>
      <c s="35" t="s">
        <v>5</v>
      </c>
      <c s="6" t="s">
        <v>1497</v>
      </c>
      <c s="36" t="s">
        <v>90</v>
      </c>
      <c s="37">
        <v>6</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9943</v>
      </c>
    </row>
    <row r="133" spans="1:5" ht="102">
      <c r="A133" t="s">
        <v>58</v>
      </c>
      <c r="E133" s="39" t="s">
        <v>649</v>
      </c>
    </row>
    <row r="134" spans="1:16" ht="25.5">
      <c r="A134" t="s">
        <v>49</v>
      </c>
      <c s="34" t="s">
        <v>197</v>
      </c>
      <c s="34" t="s">
        <v>9956</v>
      </c>
      <c s="35" t="s">
        <v>5</v>
      </c>
      <c s="6" t="s">
        <v>2281</v>
      </c>
      <c s="36" t="s">
        <v>90</v>
      </c>
      <c s="37">
        <v>3</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9943</v>
      </c>
    </row>
    <row r="137" spans="1:5" ht="102">
      <c r="A137" t="s">
        <v>58</v>
      </c>
      <c r="E137" s="39" t="s">
        <v>649</v>
      </c>
    </row>
    <row r="138" spans="1:16" ht="25.5">
      <c r="A138" t="s">
        <v>49</v>
      </c>
      <c s="34" t="s">
        <v>201</v>
      </c>
      <c s="34" t="s">
        <v>2278</v>
      </c>
      <c s="35" t="s">
        <v>5</v>
      </c>
      <c s="6" t="s">
        <v>2279</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9943</v>
      </c>
    </row>
    <row r="141" spans="1:5" ht="102">
      <c r="A141" t="s">
        <v>58</v>
      </c>
      <c r="E141" s="39" t="s">
        <v>649</v>
      </c>
    </row>
    <row r="142" spans="1:16" ht="25.5">
      <c r="A142" t="s">
        <v>49</v>
      </c>
      <c s="34" t="s">
        <v>205</v>
      </c>
      <c s="34" t="s">
        <v>9957</v>
      </c>
      <c s="35" t="s">
        <v>5</v>
      </c>
      <c s="6" t="s">
        <v>9958</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9943</v>
      </c>
    </row>
    <row r="145" spans="1:5" ht="102">
      <c r="A145" t="s">
        <v>58</v>
      </c>
      <c r="E145" s="39" t="s">
        <v>649</v>
      </c>
    </row>
    <row r="146" spans="1:16" ht="25.5">
      <c r="A146" t="s">
        <v>49</v>
      </c>
      <c s="34" t="s">
        <v>209</v>
      </c>
      <c s="34" t="s">
        <v>2282</v>
      </c>
      <c s="35" t="s">
        <v>5</v>
      </c>
      <c s="6" t="s">
        <v>2283</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9943</v>
      </c>
    </row>
    <row r="149" spans="1:5" ht="102">
      <c r="A149" t="s">
        <v>58</v>
      </c>
      <c r="E149" s="39" t="s">
        <v>649</v>
      </c>
    </row>
    <row r="150" spans="1:16" ht="25.5">
      <c r="A150" t="s">
        <v>49</v>
      </c>
      <c s="34" t="s">
        <v>213</v>
      </c>
      <c s="34" t="s">
        <v>1991</v>
      </c>
      <c s="35" t="s">
        <v>5</v>
      </c>
      <c s="6" t="s">
        <v>1992</v>
      </c>
      <c s="36" t="s">
        <v>90</v>
      </c>
      <c s="37">
        <v>5</v>
      </c>
      <c s="36">
        <v>0</v>
      </c>
      <c s="36">
        <f>ROUND(G150*H150,6)</f>
      </c>
      <c r="L150" s="38">
        <v>0</v>
      </c>
      <c s="32">
        <f>ROUND(ROUND(L150,2)*ROUND(G150,3),2)</f>
      </c>
      <c s="36" t="s">
        <v>429</v>
      </c>
      <c>
        <f>(M150*21)/100</f>
      </c>
      <c t="s">
        <v>27</v>
      </c>
    </row>
    <row r="151" spans="1:5" ht="12.75">
      <c r="A151" s="35" t="s">
        <v>55</v>
      </c>
      <c r="E151" s="39" t="s">
        <v>5</v>
      </c>
    </row>
    <row r="152" spans="1:5" ht="12.75">
      <c r="A152" s="35" t="s">
        <v>56</v>
      </c>
      <c r="E152" s="40" t="s">
        <v>9943</v>
      </c>
    </row>
    <row r="153" spans="1:5" ht="102">
      <c r="A153" t="s">
        <v>58</v>
      </c>
      <c r="E153" s="39" t="s">
        <v>649</v>
      </c>
    </row>
    <row r="154" spans="1:16" ht="12.75">
      <c r="A154" t="s">
        <v>49</v>
      </c>
      <c s="34" t="s">
        <v>217</v>
      </c>
      <c s="34" t="s">
        <v>9959</v>
      </c>
      <c s="35" t="s">
        <v>5</v>
      </c>
      <c s="6" t="s">
        <v>1661</v>
      </c>
      <c s="36" t="s">
        <v>95</v>
      </c>
      <c s="37">
        <v>2550</v>
      </c>
      <c s="36">
        <v>0</v>
      </c>
      <c s="36">
        <f>ROUND(G154*H154,6)</f>
      </c>
      <c r="L154" s="38">
        <v>0</v>
      </c>
      <c s="32">
        <f>ROUND(ROUND(L154,2)*ROUND(G154,3),2)</f>
      </c>
      <c s="36" t="s">
        <v>429</v>
      </c>
      <c>
        <f>(M154*21)/100</f>
      </c>
      <c t="s">
        <v>27</v>
      </c>
    </row>
    <row r="155" spans="1:5" ht="12.75">
      <c r="A155" s="35" t="s">
        <v>55</v>
      </c>
      <c r="E155" s="39" t="s">
        <v>5</v>
      </c>
    </row>
    <row r="156" spans="1:5" ht="12.75">
      <c r="A156" s="35" t="s">
        <v>56</v>
      </c>
      <c r="E156" s="40" t="s">
        <v>9943</v>
      </c>
    </row>
    <row r="157" spans="1:5" ht="76.5">
      <c r="A157" t="s">
        <v>58</v>
      </c>
      <c r="E157" s="39" t="s">
        <v>9960</v>
      </c>
    </row>
    <row r="158" spans="1:16" ht="12.75">
      <c r="A158" t="s">
        <v>49</v>
      </c>
      <c s="34" t="s">
        <v>221</v>
      </c>
      <c s="34" t="s">
        <v>2200</v>
      </c>
      <c s="35" t="s">
        <v>5</v>
      </c>
      <c s="6" t="s">
        <v>2201</v>
      </c>
      <c s="36" t="s">
        <v>95</v>
      </c>
      <c s="37">
        <v>2550</v>
      </c>
      <c s="36">
        <v>0</v>
      </c>
      <c s="36">
        <f>ROUND(G158*H158,6)</f>
      </c>
      <c r="L158" s="38">
        <v>0</v>
      </c>
      <c s="32">
        <f>ROUND(ROUND(L158,2)*ROUND(G158,3),2)</f>
      </c>
      <c s="36" t="s">
        <v>429</v>
      </c>
      <c>
        <f>(M158*21)/100</f>
      </c>
      <c t="s">
        <v>27</v>
      </c>
    </row>
    <row r="159" spans="1:5" ht="12.75">
      <c r="A159" s="35" t="s">
        <v>55</v>
      </c>
      <c r="E159" s="39" t="s">
        <v>5</v>
      </c>
    </row>
    <row r="160" spans="1:5" ht="12.75">
      <c r="A160" s="35" t="s">
        <v>56</v>
      </c>
      <c r="E160" s="40" t="s">
        <v>9943</v>
      </c>
    </row>
    <row r="161" spans="1:5" ht="114.75">
      <c r="A161" t="s">
        <v>58</v>
      </c>
      <c r="E161" s="39" t="s">
        <v>9961</v>
      </c>
    </row>
    <row r="162" spans="1:16" ht="12.75">
      <c r="A162" t="s">
        <v>49</v>
      </c>
      <c s="34" t="s">
        <v>225</v>
      </c>
      <c s="34" t="s">
        <v>2003</v>
      </c>
      <c s="35" t="s">
        <v>5</v>
      </c>
      <c s="6" t="s">
        <v>1573</v>
      </c>
      <c s="36" t="s">
        <v>1574</v>
      </c>
      <c s="37">
        <v>780</v>
      </c>
      <c s="36">
        <v>0</v>
      </c>
      <c s="36">
        <f>ROUND(G162*H162,6)</f>
      </c>
      <c r="L162" s="38">
        <v>0</v>
      </c>
      <c s="32">
        <f>ROUND(ROUND(L162,2)*ROUND(G162,3),2)</f>
      </c>
      <c s="36" t="s">
        <v>429</v>
      </c>
      <c>
        <f>(M162*21)/100</f>
      </c>
      <c t="s">
        <v>27</v>
      </c>
    </row>
    <row r="163" spans="1:5" ht="12.75">
      <c r="A163" s="35" t="s">
        <v>55</v>
      </c>
      <c r="E163" s="39" t="s">
        <v>5</v>
      </c>
    </row>
    <row r="164" spans="1:5" ht="12.75">
      <c r="A164" s="35" t="s">
        <v>56</v>
      </c>
      <c r="E164" s="40" t="s">
        <v>9943</v>
      </c>
    </row>
    <row r="165" spans="1:5" ht="127.5">
      <c r="A165" t="s">
        <v>58</v>
      </c>
      <c r="E165" s="39" t="s">
        <v>1576</v>
      </c>
    </row>
    <row r="166" spans="1:16" ht="25.5">
      <c r="A166" t="s">
        <v>49</v>
      </c>
      <c s="34" t="s">
        <v>229</v>
      </c>
      <c s="34" t="s">
        <v>9962</v>
      </c>
      <c s="35" t="s">
        <v>5</v>
      </c>
      <c s="6" t="s">
        <v>9963</v>
      </c>
      <c s="36" t="s">
        <v>90</v>
      </c>
      <c s="37">
        <v>2</v>
      </c>
      <c s="36">
        <v>0</v>
      </c>
      <c s="36">
        <f>ROUND(G166*H166,6)</f>
      </c>
      <c r="L166" s="38">
        <v>0</v>
      </c>
      <c s="32">
        <f>ROUND(ROUND(L166,2)*ROUND(G166,3),2)</f>
      </c>
      <c s="36" t="s">
        <v>429</v>
      </c>
      <c>
        <f>(M166*21)/100</f>
      </c>
      <c t="s">
        <v>27</v>
      </c>
    </row>
    <row r="167" spans="1:5" ht="12.75">
      <c r="A167" s="35" t="s">
        <v>55</v>
      </c>
      <c r="E167" s="39" t="s">
        <v>5</v>
      </c>
    </row>
    <row r="168" spans="1:5" ht="12.75">
      <c r="A168" s="35" t="s">
        <v>56</v>
      </c>
      <c r="E168" s="40" t="s">
        <v>9943</v>
      </c>
    </row>
    <row r="169" spans="1:5" ht="89.25">
      <c r="A169" t="s">
        <v>58</v>
      </c>
      <c r="E169" s="39" t="s">
        <v>9964</v>
      </c>
    </row>
    <row r="170" spans="1:16" ht="12.75">
      <c r="A170" t="s">
        <v>49</v>
      </c>
      <c s="34" t="s">
        <v>233</v>
      </c>
      <c s="34" t="s">
        <v>9965</v>
      </c>
      <c s="35" t="s">
        <v>5</v>
      </c>
      <c s="6" t="s">
        <v>9966</v>
      </c>
      <c s="36" t="s">
        <v>90</v>
      </c>
      <c s="37">
        <v>3</v>
      </c>
      <c s="36">
        <v>0</v>
      </c>
      <c s="36">
        <f>ROUND(G170*H170,6)</f>
      </c>
      <c r="L170" s="38">
        <v>0</v>
      </c>
      <c s="32">
        <f>ROUND(ROUND(L170,2)*ROUND(G170,3),2)</f>
      </c>
      <c s="36" t="s">
        <v>429</v>
      </c>
      <c>
        <f>(M170*21)/100</f>
      </c>
      <c t="s">
        <v>27</v>
      </c>
    </row>
    <row r="171" spans="1:5" ht="12.75">
      <c r="A171" s="35" t="s">
        <v>55</v>
      </c>
      <c r="E171" s="39" t="s">
        <v>5</v>
      </c>
    </row>
    <row r="172" spans="1:5" ht="12.75">
      <c r="A172" s="35" t="s">
        <v>56</v>
      </c>
      <c r="E172" s="40" t="s">
        <v>9943</v>
      </c>
    </row>
    <row r="173" spans="1:5" ht="89.25">
      <c r="A173" t="s">
        <v>58</v>
      </c>
      <c r="E173" s="39" t="s">
        <v>9967</v>
      </c>
    </row>
    <row r="174" spans="1:16" ht="12.75">
      <c r="A174" t="s">
        <v>49</v>
      </c>
      <c s="34" t="s">
        <v>237</v>
      </c>
      <c s="34" t="s">
        <v>9900</v>
      </c>
      <c s="35" t="s">
        <v>5</v>
      </c>
      <c s="6" t="s">
        <v>9968</v>
      </c>
      <c s="36" t="s">
        <v>90</v>
      </c>
      <c s="37">
        <v>1</v>
      </c>
      <c s="36">
        <v>0</v>
      </c>
      <c s="36">
        <f>ROUND(G174*H174,6)</f>
      </c>
      <c r="L174" s="38">
        <v>0</v>
      </c>
      <c s="32">
        <f>ROUND(ROUND(L174,2)*ROUND(G174,3),2)</f>
      </c>
      <c s="36" t="s">
        <v>429</v>
      </c>
      <c>
        <f>(M174*21)/100</f>
      </c>
      <c t="s">
        <v>27</v>
      </c>
    </row>
    <row r="175" spans="1:5" ht="12.75">
      <c r="A175" s="35" t="s">
        <v>55</v>
      </c>
      <c r="E175" s="39" t="s">
        <v>5</v>
      </c>
    </row>
    <row r="176" spans="1:5" ht="12.75">
      <c r="A176" s="35" t="s">
        <v>56</v>
      </c>
      <c r="E176" s="40" t="s">
        <v>9943</v>
      </c>
    </row>
    <row r="177" spans="1:5" ht="89.25">
      <c r="A177" t="s">
        <v>58</v>
      </c>
      <c r="E177" s="39" t="s">
        <v>9964</v>
      </c>
    </row>
    <row r="178" spans="1:16" ht="12.75">
      <c r="A178" t="s">
        <v>49</v>
      </c>
      <c s="34" t="s">
        <v>241</v>
      </c>
      <c s="34" t="s">
        <v>9919</v>
      </c>
      <c s="35" t="s">
        <v>5</v>
      </c>
      <c s="6" t="s">
        <v>9920</v>
      </c>
      <c s="36" t="s">
        <v>90</v>
      </c>
      <c s="37">
        <v>3</v>
      </c>
      <c s="36">
        <v>0</v>
      </c>
      <c s="36">
        <f>ROUND(G178*H178,6)</f>
      </c>
      <c r="L178" s="38">
        <v>0</v>
      </c>
      <c s="32">
        <f>ROUND(ROUND(L178,2)*ROUND(G178,3),2)</f>
      </c>
      <c s="36" t="s">
        <v>429</v>
      </c>
      <c>
        <f>(M178*21)/100</f>
      </c>
      <c t="s">
        <v>27</v>
      </c>
    </row>
    <row r="179" spans="1:5" ht="12.75">
      <c r="A179" s="35" t="s">
        <v>55</v>
      </c>
      <c r="E179" s="39" t="s">
        <v>5</v>
      </c>
    </row>
    <row r="180" spans="1:5" ht="12.75">
      <c r="A180" s="35" t="s">
        <v>56</v>
      </c>
      <c r="E180" s="40" t="s">
        <v>9943</v>
      </c>
    </row>
    <row r="181" spans="1:5" ht="114.75">
      <c r="A181" t="s">
        <v>58</v>
      </c>
      <c r="E181" s="39" t="s">
        <v>1571</v>
      </c>
    </row>
    <row r="182" spans="1:16" ht="25.5">
      <c r="A182" t="s">
        <v>49</v>
      </c>
      <c s="34" t="s">
        <v>245</v>
      </c>
      <c s="34" t="s">
        <v>1578</v>
      </c>
      <c s="35" t="s">
        <v>5</v>
      </c>
      <c s="6" t="s">
        <v>1579</v>
      </c>
      <c s="36" t="s">
        <v>90</v>
      </c>
      <c s="37">
        <v>1</v>
      </c>
      <c s="36">
        <v>0</v>
      </c>
      <c s="36">
        <f>ROUND(G182*H182,6)</f>
      </c>
      <c r="L182" s="38">
        <v>0</v>
      </c>
      <c s="32">
        <f>ROUND(ROUND(L182,2)*ROUND(G182,3),2)</f>
      </c>
      <c s="36" t="s">
        <v>429</v>
      </c>
      <c>
        <f>(M182*21)/100</f>
      </c>
      <c t="s">
        <v>27</v>
      </c>
    </row>
    <row r="183" spans="1:5" ht="12.75">
      <c r="A183" s="35" t="s">
        <v>55</v>
      </c>
      <c r="E183" s="39" t="s">
        <v>5</v>
      </c>
    </row>
    <row r="184" spans="1:5" ht="12.75">
      <c r="A184" s="35" t="s">
        <v>56</v>
      </c>
      <c r="E184" s="40" t="s">
        <v>9943</v>
      </c>
    </row>
    <row r="185" spans="1:5" ht="114.75">
      <c r="A185" t="s">
        <v>58</v>
      </c>
      <c r="E185" s="39" t="s">
        <v>1747</v>
      </c>
    </row>
    <row r="186" spans="1:16" ht="38.25">
      <c r="A186" t="s">
        <v>49</v>
      </c>
      <c s="34" t="s">
        <v>249</v>
      </c>
      <c s="34" t="s">
        <v>1748</v>
      </c>
      <c s="35" t="s">
        <v>5</v>
      </c>
      <c s="6" t="s">
        <v>1749</v>
      </c>
      <c s="36" t="s">
        <v>90</v>
      </c>
      <c s="37">
        <v>1</v>
      </c>
      <c s="36">
        <v>0</v>
      </c>
      <c s="36">
        <f>ROUND(G186*H186,6)</f>
      </c>
      <c r="L186" s="38">
        <v>0</v>
      </c>
      <c s="32">
        <f>ROUND(ROUND(L186,2)*ROUND(G186,3),2)</f>
      </c>
      <c s="36" t="s">
        <v>429</v>
      </c>
      <c>
        <f>(M186*21)/100</f>
      </c>
      <c t="s">
        <v>27</v>
      </c>
    </row>
    <row r="187" spans="1:5" ht="12.75">
      <c r="A187" s="35" t="s">
        <v>55</v>
      </c>
      <c r="E187" s="39" t="s">
        <v>5</v>
      </c>
    </row>
    <row r="188" spans="1:5" ht="12.75">
      <c r="A188" s="35" t="s">
        <v>56</v>
      </c>
      <c r="E188" s="40" t="s">
        <v>9943</v>
      </c>
    </row>
    <row r="189" spans="1:5" ht="114.75">
      <c r="A189" t="s">
        <v>58</v>
      </c>
      <c r="E189" s="39" t="s">
        <v>1747</v>
      </c>
    </row>
    <row r="190" spans="1:16" ht="25.5">
      <c r="A190" t="s">
        <v>49</v>
      </c>
      <c s="34" t="s">
        <v>253</v>
      </c>
      <c s="34" t="s">
        <v>1582</v>
      </c>
      <c s="35" t="s">
        <v>5</v>
      </c>
      <c s="6" t="s">
        <v>1583</v>
      </c>
      <c s="36" t="s">
        <v>90</v>
      </c>
      <c s="37">
        <v>1</v>
      </c>
      <c s="36">
        <v>0</v>
      </c>
      <c s="36">
        <f>ROUND(G190*H190,6)</f>
      </c>
      <c r="L190" s="38">
        <v>0</v>
      </c>
      <c s="32">
        <f>ROUND(ROUND(L190,2)*ROUND(G190,3),2)</f>
      </c>
      <c s="36" t="s">
        <v>429</v>
      </c>
      <c>
        <f>(M190*21)/100</f>
      </c>
      <c t="s">
        <v>27</v>
      </c>
    </row>
    <row r="191" spans="1:5" ht="12.75">
      <c r="A191" s="35" t="s">
        <v>55</v>
      </c>
      <c r="E191" s="39" t="s">
        <v>5</v>
      </c>
    </row>
    <row r="192" spans="1:5" ht="12.75">
      <c r="A192" s="35" t="s">
        <v>56</v>
      </c>
      <c r="E192" s="40" t="s">
        <v>9943</v>
      </c>
    </row>
    <row r="193" spans="1:5" ht="89.25">
      <c r="A193" t="s">
        <v>58</v>
      </c>
      <c r="E193" s="39" t="s">
        <v>1585</v>
      </c>
    </row>
    <row r="194" spans="1:16" ht="12.75">
      <c r="A194" t="s">
        <v>49</v>
      </c>
      <c s="34" t="s">
        <v>257</v>
      </c>
      <c s="34" t="s">
        <v>2356</v>
      </c>
      <c s="35" t="s">
        <v>5</v>
      </c>
      <c s="6" t="s">
        <v>2357</v>
      </c>
      <c s="36" t="s">
        <v>90</v>
      </c>
      <c s="37">
        <v>4</v>
      </c>
      <c s="36">
        <v>0</v>
      </c>
      <c s="36">
        <f>ROUND(G194*H194,6)</f>
      </c>
      <c r="L194" s="38">
        <v>0</v>
      </c>
      <c s="32">
        <f>ROUND(ROUND(L194,2)*ROUND(G194,3),2)</f>
      </c>
      <c s="36" t="s">
        <v>429</v>
      </c>
      <c>
        <f>(M194*21)/100</f>
      </c>
      <c t="s">
        <v>27</v>
      </c>
    </row>
    <row r="195" spans="1:5" ht="12.75">
      <c r="A195" s="35" t="s">
        <v>55</v>
      </c>
      <c r="E195" s="39" t="s">
        <v>5</v>
      </c>
    </row>
    <row r="196" spans="1:5" ht="12.75">
      <c r="A196" s="35" t="s">
        <v>56</v>
      </c>
      <c r="E196" s="40" t="s">
        <v>9943</v>
      </c>
    </row>
    <row r="197" spans="1:5" ht="76.5">
      <c r="A197" t="s">
        <v>58</v>
      </c>
      <c r="E197" s="39" t="s">
        <v>1754</v>
      </c>
    </row>
    <row r="198" spans="1:16" ht="12.75">
      <c r="A198" t="s">
        <v>49</v>
      </c>
      <c s="34" t="s">
        <v>261</v>
      </c>
      <c s="34" t="s">
        <v>9933</v>
      </c>
      <c s="35" t="s">
        <v>5</v>
      </c>
      <c s="6" t="s">
        <v>9934</v>
      </c>
      <c s="36" t="s">
        <v>90</v>
      </c>
      <c s="37">
        <v>1</v>
      </c>
      <c s="36">
        <v>0</v>
      </c>
      <c s="36">
        <f>ROUND(G198*H198,6)</f>
      </c>
      <c r="L198" s="38">
        <v>0</v>
      </c>
      <c s="32">
        <f>ROUND(ROUND(L198,2)*ROUND(G198,3),2)</f>
      </c>
      <c s="36" t="s">
        <v>429</v>
      </c>
      <c>
        <f>(M198*21)/100</f>
      </c>
      <c t="s">
        <v>27</v>
      </c>
    </row>
    <row r="199" spans="1:5" ht="12.75">
      <c r="A199" s="35" t="s">
        <v>55</v>
      </c>
      <c r="E199" s="39" t="s">
        <v>5</v>
      </c>
    </row>
    <row r="200" spans="1:5" ht="12.75">
      <c r="A200" s="35" t="s">
        <v>56</v>
      </c>
      <c r="E200" s="40" t="s">
        <v>9943</v>
      </c>
    </row>
    <row r="201" spans="1:5" ht="76.5">
      <c r="A201" t="s">
        <v>58</v>
      </c>
      <c r="E201" s="39" t="s">
        <v>938</v>
      </c>
    </row>
    <row r="202" spans="1:16" ht="12.75">
      <c r="A202" t="s">
        <v>49</v>
      </c>
      <c s="34" t="s">
        <v>265</v>
      </c>
      <c s="34" t="s">
        <v>1397</v>
      </c>
      <c s="35" t="s">
        <v>5</v>
      </c>
      <c s="6" t="s">
        <v>1586</v>
      </c>
      <c s="36" t="s">
        <v>276</v>
      </c>
      <c s="37">
        <v>120</v>
      </c>
      <c s="36">
        <v>0</v>
      </c>
      <c s="36">
        <f>ROUND(G202*H202,6)</f>
      </c>
      <c r="L202" s="38">
        <v>0</v>
      </c>
      <c s="32">
        <f>ROUND(ROUND(L202,2)*ROUND(G202,3),2)</f>
      </c>
      <c s="36" t="s">
        <v>429</v>
      </c>
      <c>
        <f>(M202*21)/100</f>
      </c>
      <c t="s">
        <v>27</v>
      </c>
    </row>
    <row r="203" spans="1:5" ht="12.75">
      <c r="A203" s="35" t="s">
        <v>55</v>
      </c>
      <c r="E203" s="39" t="s">
        <v>5</v>
      </c>
    </row>
    <row r="204" spans="1:5" ht="12.75">
      <c r="A204" s="35" t="s">
        <v>56</v>
      </c>
      <c r="E204" s="40" t="s">
        <v>9943</v>
      </c>
    </row>
    <row r="205" spans="1:5" ht="89.25">
      <c r="A205" t="s">
        <v>58</v>
      </c>
      <c r="E205" s="39" t="s">
        <v>1588</v>
      </c>
    </row>
    <row r="206" spans="1:16" ht="12.75">
      <c r="A206" t="s">
        <v>49</v>
      </c>
      <c s="34" t="s">
        <v>269</v>
      </c>
      <c s="34" t="s">
        <v>9969</v>
      </c>
      <c s="35" t="s">
        <v>5</v>
      </c>
      <c s="6" t="s">
        <v>9970</v>
      </c>
      <c s="36" t="s">
        <v>276</v>
      </c>
      <c s="37">
        <v>80</v>
      </c>
      <c s="36">
        <v>0</v>
      </c>
      <c s="36">
        <f>ROUND(G206*H206,6)</f>
      </c>
      <c r="L206" s="38">
        <v>0</v>
      </c>
      <c s="32">
        <f>ROUND(ROUND(L206,2)*ROUND(G206,3),2)</f>
      </c>
      <c s="36" t="s">
        <v>429</v>
      </c>
      <c>
        <f>(M206*21)/100</f>
      </c>
      <c t="s">
        <v>27</v>
      </c>
    </row>
    <row r="207" spans="1:5" ht="12.75">
      <c r="A207" s="35" t="s">
        <v>55</v>
      </c>
      <c r="E207" s="39" t="s">
        <v>5</v>
      </c>
    </row>
    <row r="208" spans="1:5" ht="12.75">
      <c r="A208" s="35" t="s">
        <v>56</v>
      </c>
      <c r="E208" s="40" t="s">
        <v>9943</v>
      </c>
    </row>
    <row r="209" spans="1:5" ht="102">
      <c r="A209" t="s">
        <v>58</v>
      </c>
      <c r="E209" s="39" t="s">
        <v>9971</v>
      </c>
    </row>
    <row r="210" spans="1:16" ht="12.75">
      <c r="A210" t="s">
        <v>49</v>
      </c>
      <c s="34" t="s">
        <v>273</v>
      </c>
      <c s="34" t="s">
        <v>2158</v>
      </c>
      <c s="35" t="s">
        <v>5</v>
      </c>
      <c s="6" t="s">
        <v>2159</v>
      </c>
      <c s="36" t="s">
        <v>276</v>
      </c>
      <c s="37">
        <v>300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9943</v>
      </c>
    </row>
    <row r="213" spans="1:5" ht="89.25">
      <c r="A213" t="s">
        <v>58</v>
      </c>
      <c r="E213" s="39" t="s">
        <v>9972</v>
      </c>
    </row>
    <row r="214" spans="1:16" ht="25.5">
      <c r="A214" t="s">
        <v>49</v>
      </c>
      <c s="34" t="s">
        <v>278</v>
      </c>
      <c s="34" t="s">
        <v>9973</v>
      </c>
      <c s="35" t="s">
        <v>5</v>
      </c>
      <c s="6" t="s">
        <v>9974</v>
      </c>
      <c s="36" t="s">
        <v>1012</v>
      </c>
      <c s="37">
        <v>1</v>
      </c>
      <c s="36">
        <v>0</v>
      </c>
      <c s="36">
        <f>ROUND(G214*H214,6)</f>
      </c>
      <c r="L214" s="38">
        <v>0</v>
      </c>
      <c s="32">
        <f>ROUND(ROUND(L214,2)*ROUND(G214,3),2)</f>
      </c>
      <c s="36" t="s">
        <v>429</v>
      </c>
      <c>
        <f>(M214*21)/100</f>
      </c>
      <c t="s">
        <v>27</v>
      </c>
    </row>
    <row r="215" spans="1:5" ht="12.75">
      <c r="A215" s="35" t="s">
        <v>55</v>
      </c>
      <c r="E215" s="39" t="s">
        <v>5</v>
      </c>
    </row>
    <row r="216" spans="1:5" ht="12.75">
      <c r="A216" s="35" t="s">
        <v>56</v>
      </c>
      <c r="E216" s="40" t="s">
        <v>9943</v>
      </c>
    </row>
    <row r="217" spans="1:5" ht="102">
      <c r="A217" t="s">
        <v>58</v>
      </c>
      <c r="E217" s="39" t="s">
        <v>9975</v>
      </c>
    </row>
    <row r="218" spans="1:13" ht="12.75">
      <c r="A218" t="s">
        <v>46</v>
      </c>
      <c r="C218" s="31" t="s">
        <v>104</v>
      </c>
      <c r="E218" s="33" t="s">
        <v>3563</v>
      </c>
      <c r="J218" s="32">
        <f>0</f>
      </c>
      <c s="32">
        <f>0</f>
      </c>
      <c s="32">
        <f>0+L219</f>
      </c>
      <c s="32">
        <f>0+M219</f>
      </c>
    </row>
    <row r="219" spans="1:16" ht="12.75">
      <c r="A219" t="s">
        <v>49</v>
      </c>
      <c s="34" t="s">
        <v>282</v>
      </c>
      <c s="34" t="s">
        <v>7047</v>
      </c>
      <c s="35" t="s">
        <v>5</v>
      </c>
      <c s="6" t="s">
        <v>7048</v>
      </c>
      <c s="36" t="s">
        <v>75</v>
      </c>
      <c s="37">
        <v>6.5</v>
      </c>
      <c s="36">
        <v>0</v>
      </c>
      <c s="36">
        <f>ROUND(G219*H219,6)</f>
      </c>
      <c r="L219" s="38">
        <v>0</v>
      </c>
      <c s="32">
        <f>ROUND(ROUND(L219,2)*ROUND(G219,3),2)</f>
      </c>
      <c s="36" t="s">
        <v>429</v>
      </c>
      <c>
        <f>(M219*21)/100</f>
      </c>
      <c t="s">
        <v>27</v>
      </c>
    </row>
    <row r="220" spans="1:5" ht="12.75">
      <c r="A220" s="35" t="s">
        <v>55</v>
      </c>
      <c r="E220" s="39" t="s">
        <v>5</v>
      </c>
    </row>
    <row r="221" spans="1:5" ht="12.75">
      <c r="A221" s="35" t="s">
        <v>56</v>
      </c>
      <c r="E221" s="40" t="s">
        <v>9943</v>
      </c>
    </row>
    <row r="222" spans="1:5" ht="369.75">
      <c r="A222" t="s">
        <v>58</v>
      </c>
      <c r="E222" s="39" t="s">
        <v>457</v>
      </c>
    </row>
    <row r="223" spans="1:13" ht="12.75">
      <c r="A223" t="s">
        <v>46</v>
      </c>
      <c r="C223" s="31" t="s">
        <v>108</v>
      </c>
      <c r="E223" s="33" t="s">
        <v>2697</v>
      </c>
      <c r="J223" s="32">
        <f>0</f>
      </c>
      <c s="32">
        <f>0</f>
      </c>
      <c s="32">
        <f>0+L224+L228+L232</f>
      </c>
      <c s="32">
        <f>0+M224+M228+M232</f>
      </c>
    </row>
    <row r="224" spans="1:16" ht="12.75">
      <c r="A224" t="s">
        <v>49</v>
      </c>
      <c s="34" t="s">
        <v>286</v>
      </c>
      <c s="34" t="s">
        <v>9976</v>
      </c>
      <c s="35" t="s">
        <v>5</v>
      </c>
      <c s="6" t="s">
        <v>9977</v>
      </c>
      <c s="36" t="s">
        <v>469</v>
      </c>
      <c s="37">
        <v>225</v>
      </c>
      <c s="36">
        <v>0</v>
      </c>
      <c s="36">
        <f>ROUND(G224*H224,6)</f>
      </c>
      <c r="L224" s="38">
        <v>0</v>
      </c>
      <c s="32">
        <f>ROUND(ROUND(L224,2)*ROUND(G224,3),2)</f>
      </c>
      <c s="36" t="s">
        <v>429</v>
      </c>
      <c>
        <f>(M224*21)/100</f>
      </c>
      <c t="s">
        <v>27</v>
      </c>
    </row>
    <row r="225" spans="1:5" ht="12.75">
      <c r="A225" s="35" t="s">
        <v>55</v>
      </c>
      <c r="E225" s="39" t="s">
        <v>5</v>
      </c>
    </row>
    <row r="226" spans="1:5" ht="12.75">
      <c r="A226" s="35" t="s">
        <v>56</v>
      </c>
      <c r="E226" s="40" t="s">
        <v>9943</v>
      </c>
    </row>
    <row r="227" spans="1:5" ht="153">
      <c r="A227" t="s">
        <v>58</v>
      </c>
      <c r="E227" s="39" t="s">
        <v>9978</v>
      </c>
    </row>
    <row r="228" spans="1:16" ht="12.75">
      <c r="A228" t="s">
        <v>49</v>
      </c>
      <c s="34" t="s">
        <v>290</v>
      </c>
      <c s="34" t="s">
        <v>2440</v>
      </c>
      <c s="35" t="s">
        <v>5</v>
      </c>
      <c s="6" t="s">
        <v>2441</v>
      </c>
      <c s="36" t="s">
        <v>75</v>
      </c>
      <c s="37">
        <v>22.5</v>
      </c>
      <c s="36">
        <v>0</v>
      </c>
      <c s="36">
        <f>ROUND(G228*H228,6)</f>
      </c>
      <c r="L228" s="38">
        <v>0</v>
      </c>
      <c s="32">
        <f>ROUND(ROUND(L228,2)*ROUND(G228,3),2)</f>
      </c>
      <c s="36" t="s">
        <v>429</v>
      </c>
      <c>
        <f>(M228*21)/100</f>
      </c>
      <c t="s">
        <v>27</v>
      </c>
    </row>
    <row r="229" spans="1:5" ht="12.75">
      <c r="A229" s="35" t="s">
        <v>55</v>
      </c>
      <c r="E229" s="39" t="s">
        <v>5</v>
      </c>
    </row>
    <row r="230" spans="1:5" ht="12.75">
      <c r="A230" s="35" t="s">
        <v>56</v>
      </c>
      <c r="E230" s="40" t="s">
        <v>9943</v>
      </c>
    </row>
    <row r="231" spans="1:5" ht="140.25">
      <c r="A231" t="s">
        <v>58</v>
      </c>
      <c r="E231" s="39" t="s">
        <v>9979</v>
      </c>
    </row>
    <row r="232" spans="1:16" ht="25.5">
      <c r="A232" t="s">
        <v>49</v>
      </c>
      <c s="34" t="s">
        <v>294</v>
      </c>
      <c s="34" t="s">
        <v>2719</v>
      </c>
      <c s="35" t="s">
        <v>5</v>
      </c>
      <c s="6" t="s">
        <v>2720</v>
      </c>
      <c s="36" t="s">
        <v>439</v>
      </c>
      <c s="37">
        <v>675</v>
      </c>
      <c s="36">
        <v>0</v>
      </c>
      <c s="36">
        <f>ROUND(G232*H232,6)</f>
      </c>
      <c r="L232" s="38">
        <v>0</v>
      </c>
      <c s="32">
        <f>ROUND(ROUND(L232,2)*ROUND(G232,3),2)</f>
      </c>
      <c s="36" t="s">
        <v>429</v>
      </c>
      <c>
        <f>(M232*21)/100</f>
      </c>
      <c t="s">
        <v>27</v>
      </c>
    </row>
    <row r="233" spans="1:5" ht="12.75">
      <c r="A233" s="35" t="s">
        <v>55</v>
      </c>
      <c r="E233" s="39" t="s">
        <v>5</v>
      </c>
    </row>
    <row r="234" spans="1:5" ht="12.75">
      <c r="A234" s="35" t="s">
        <v>56</v>
      </c>
      <c r="E234" s="40" t="s">
        <v>9943</v>
      </c>
    </row>
    <row r="235" spans="1:5" ht="127.5">
      <c r="A235" t="s">
        <v>58</v>
      </c>
      <c r="E235" s="39" t="s">
        <v>9802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9809</v>
      </c>
      <c s="41">
        <f>Rekapitulace!C145</f>
      </c>
      <c s="20" t="s">
        <v>0</v>
      </c>
      <c t="s">
        <v>23</v>
      </c>
      <c t="s">
        <v>27</v>
      </c>
    </row>
    <row r="4" spans="1:16" ht="32" customHeight="1">
      <c r="A4" s="24" t="s">
        <v>20</v>
      </c>
      <c s="25" t="s">
        <v>28</v>
      </c>
      <c s="27" t="s">
        <v>9809</v>
      </c>
      <c r="E4" s="26" t="s">
        <v>9810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9982</v>
      </c>
      <c r="E8" s="30" t="s">
        <v>9981</v>
      </c>
      <c r="J8" s="29">
        <f>0+J9+J30+J107+J180+J233+J242+J283</f>
      </c>
      <c s="29">
        <f>0+K9+K30+K107+K180+K233+K242+K283</f>
      </c>
      <c s="29">
        <f>0+L9+L30+L107+L180+L233+L242+L283</f>
      </c>
      <c s="29">
        <f>0+M9+M30+M107+M180+M233+M242+M283</f>
      </c>
    </row>
    <row r="9" spans="1:13" ht="12.75">
      <c r="A9" t="s">
        <v>46</v>
      </c>
      <c r="C9" s="31" t="s">
        <v>134</v>
      </c>
      <c r="E9" s="33" t="s">
        <v>1872</v>
      </c>
      <c r="J9" s="32">
        <f>0</f>
      </c>
      <c s="32">
        <f>0</f>
      </c>
      <c s="32">
        <f>0+L10+L14+L18+L22+L26</f>
      </c>
      <c s="32">
        <f>0+M10+M14+M18+M22+M26</f>
      </c>
    </row>
    <row r="10" spans="1:16" ht="25.5">
      <c r="A10" t="s">
        <v>49</v>
      </c>
      <c s="34" t="s">
        <v>71</v>
      </c>
      <c s="34" t="s">
        <v>427</v>
      </c>
      <c s="35" t="s">
        <v>5</v>
      </c>
      <c s="6" t="s">
        <v>428</v>
      </c>
      <c s="36" t="s">
        <v>53</v>
      </c>
      <c s="37">
        <v>105</v>
      </c>
      <c s="36">
        <v>0</v>
      </c>
      <c s="36">
        <f>ROUND(G10*H10,6)</f>
      </c>
      <c r="L10" s="38">
        <v>0</v>
      </c>
      <c s="32">
        <f>ROUND(ROUND(L10,2)*ROUND(G10,3),2)</f>
      </c>
      <c s="36" t="s">
        <v>429</v>
      </c>
      <c>
        <f>(M10*21)/100</f>
      </c>
      <c t="s">
        <v>27</v>
      </c>
    </row>
    <row r="11" spans="1:5" ht="12.75">
      <c r="A11" s="35" t="s">
        <v>55</v>
      </c>
      <c r="E11" s="39" t="s">
        <v>5</v>
      </c>
    </row>
    <row r="12" spans="1:5" ht="12.75">
      <c r="A12" s="35" t="s">
        <v>56</v>
      </c>
      <c r="E12" s="40" t="s">
        <v>9983</v>
      </c>
    </row>
    <row r="13" spans="1:5" ht="89.25">
      <c r="A13" t="s">
        <v>58</v>
      </c>
      <c r="E13" s="39" t="s">
        <v>1873</v>
      </c>
    </row>
    <row r="14" spans="1:16" ht="25.5">
      <c r="A14" t="s">
        <v>49</v>
      </c>
      <c s="34" t="s">
        <v>27</v>
      </c>
      <c s="34" t="s">
        <v>923</v>
      </c>
      <c s="35" t="s">
        <v>5</v>
      </c>
      <c s="6" t="s">
        <v>924</v>
      </c>
      <c s="36" t="s">
        <v>53</v>
      </c>
      <c s="37">
        <v>240</v>
      </c>
      <c s="36">
        <v>0</v>
      </c>
      <c s="36">
        <f>ROUND(G14*H14,6)</f>
      </c>
      <c r="L14" s="38">
        <v>0</v>
      </c>
      <c s="32">
        <f>ROUND(ROUND(L14,2)*ROUND(G14,3),2)</f>
      </c>
      <c s="36" t="s">
        <v>429</v>
      </c>
      <c>
        <f>(M14*21)/100</f>
      </c>
      <c t="s">
        <v>27</v>
      </c>
    </row>
    <row r="15" spans="1:5" ht="12.75">
      <c r="A15" s="35" t="s">
        <v>55</v>
      </c>
      <c r="E15" s="39" t="s">
        <v>5</v>
      </c>
    </row>
    <row r="16" spans="1:5" ht="12.75">
      <c r="A16" s="35" t="s">
        <v>56</v>
      </c>
      <c r="E16" s="40" t="s">
        <v>9983</v>
      </c>
    </row>
    <row r="17" spans="1:5" ht="89.25">
      <c r="A17" t="s">
        <v>58</v>
      </c>
      <c r="E17" s="39" t="s">
        <v>1873</v>
      </c>
    </row>
    <row r="18" spans="1:16" ht="25.5">
      <c r="A18" t="s">
        <v>49</v>
      </c>
      <c s="34" t="s">
        <v>26</v>
      </c>
      <c s="34" t="s">
        <v>2377</v>
      </c>
      <c s="35" t="s">
        <v>5</v>
      </c>
      <c s="6" t="s">
        <v>2378</v>
      </c>
      <c s="36" t="s">
        <v>53</v>
      </c>
      <c s="37">
        <v>170</v>
      </c>
      <c s="36">
        <v>0</v>
      </c>
      <c s="36">
        <f>ROUND(G18*H18,6)</f>
      </c>
      <c r="L18" s="38">
        <v>0</v>
      </c>
      <c s="32">
        <f>ROUND(ROUND(L18,2)*ROUND(G18,3),2)</f>
      </c>
      <c s="36" t="s">
        <v>429</v>
      </c>
      <c>
        <f>(M18*21)/100</f>
      </c>
      <c t="s">
        <v>27</v>
      </c>
    </row>
    <row r="19" spans="1:5" ht="12.75">
      <c r="A19" s="35" t="s">
        <v>55</v>
      </c>
      <c r="E19" s="39" t="s">
        <v>5</v>
      </c>
    </row>
    <row r="20" spans="1:5" ht="12.75">
      <c r="A20" s="35" t="s">
        <v>56</v>
      </c>
      <c r="E20" s="40" t="s">
        <v>9983</v>
      </c>
    </row>
    <row r="21" spans="1:5" ht="89.25">
      <c r="A21" t="s">
        <v>58</v>
      </c>
      <c r="E21" s="39" t="s">
        <v>1873</v>
      </c>
    </row>
    <row r="22" spans="1:16" ht="25.5">
      <c r="A22" t="s">
        <v>49</v>
      </c>
      <c s="34" t="s">
        <v>87</v>
      </c>
      <c s="34" t="s">
        <v>633</v>
      </c>
      <c s="35" t="s">
        <v>5</v>
      </c>
      <c s="6" t="s">
        <v>834</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9983</v>
      </c>
    </row>
    <row r="25" spans="1:5" ht="89.25">
      <c r="A25" t="s">
        <v>58</v>
      </c>
      <c r="E25" s="39" t="s">
        <v>1873</v>
      </c>
    </row>
    <row r="26" spans="1:16" ht="25.5">
      <c r="A26" t="s">
        <v>49</v>
      </c>
      <c s="34" t="s">
        <v>92</v>
      </c>
      <c s="34" t="s">
        <v>637</v>
      </c>
      <c s="35" t="s">
        <v>5</v>
      </c>
      <c s="6" t="s">
        <v>638</v>
      </c>
      <c s="36" t="s">
        <v>53</v>
      </c>
      <c s="37">
        <v>16</v>
      </c>
      <c s="36">
        <v>0</v>
      </c>
      <c s="36">
        <f>ROUND(G26*H26,6)</f>
      </c>
      <c r="L26" s="38">
        <v>0</v>
      </c>
      <c s="32">
        <f>ROUND(ROUND(L26,2)*ROUND(G26,3),2)</f>
      </c>
      <c s="36" t="s">
        <v>429</v>
      </c>
      <c>
        <f>(M26*21)/100</f>
      </c>
      <c t="s">
        <v>27</v>
      </c>
    </row>
    <row r="27" spans="1:5" ht="12.75">
      <c r="A27" s="35" t="s">
        <v>55</v>
      </c>
      <c r="E27" s="39" t="s">
        <v>5</v>
      </c>
    </row>
    <row r="28" spans="1:5" ht="12.75">
      <c r="A28" s="35" t="s">
        <v>56</v>
      </c>
      <c r="E28" s="40" t="s">
        <v>9983</v>
      </c>
    </row>
    <row r="29" spans="1:5" ht="89.25">
      <c r="A29" t="s">
        <v>58</v>
      </c>
      <c r="E29" s="39" t="s">
        <v>1873</v>
      </c>
    </row>
    <row r="30" spans="1:13" ht="12.75">
      <c r="A30" t="s">
        <v>46</v>
      </c>
      <c r="C30" s="31" t="s">
        <v>795</v>
      </c>
      <c r="E30" s="33" t="s">
        <v>1432</v>
      </c>
      <c r="J30" s="32">
        <f>0</f>
      </c>
      <c s="32">
        <f>0</f>
      </c>
      <c s="32">
        <f>0+L31+L35+L39+L43+L47+L51+L55+L59+L63+L67+L71+L75+L79+L83+L87+L91+L95+L99+L103</f>
      </c>
      <c s="32">
        <f>0+M31+M35+M39+M43+M47+M51+M55+M59+M63+M67+M71+M75+M79+M83+M87+M91+M95+M99+M103</f>
      </c>
    </row>
    <row r="31" spans="1:16" ht="12.75">
      <c r="A31" t="s">
        <v>49</v>
      </c>
      <c s="34" t="s">
        <v>146</v>
      </c>
      <c s="34" t="s">
        <v>9817</v>
      </c>
      <c s="35" t="s">
        <v>5</v>
      </c>
      <c s="6" t="s">
        <v>9818</v>
      </c>
      <c s="36" t="s">
        <v>90</v>
      </c>
      <c s="37">
        <v>42</v>
      </c>
      <c s="36">
        <v>0</v>
      </c>
      <c s="36">
        <f>ROUND(G31*H31,6)</f>
      </c>
      <c r="L31" s="38">
        <v>0</v>
      </c>
      <c s="32">
        <f>ROUND(ROUND(L31,2)*ROUND(G31,3),2)</f>
      </c>
      <c s="36" t="s">
        <v>429</v>
      </c>
      <c>
        <f>(M31*21)/100</f>
      </c>
      <c t="s">
        <v>27</v>
      </c>
    </row>
    <row r="32" spans="1:5" ht="12.75">
      <c r="A32" s="35" t="s">
        <v>55</v>
      </c>
      <c r="E32" s="39" t="s">
        <v>5</v>
      </c>
    </row>
    <row r="33" spans="1:5" ht="12.75">
      <c r="A33" s="35" t="s">
        <v>56</v>
      </c>
      <c r="E33" s="40" t="s">
        <v>9983</v>
      </c>
    </row>
    <row r="34" spans="1:5" ht="51">
      <c r="A34" t="s">
        <v>58</v>
      </c>
      <c r="E34" s="39" t="s">
        <v>9819</v>
      </c>
    </row>
    <row r="35" spans="1:16" ht="12.75">
      <c r="A35" t="s">
        <v>49</v>
      </c>
      <c s="34" t="s">
        <v>150</v>
      </c>
      <c s="34" t="s">
        <v>93</v>
      </c>
      <c s="35" t="s">
        <v>5</v>
      </c>
      <c s="6" t="s">
        <v>94</v>
      </c>
      <c s="36" t="s">
        <v>95</v>
      </c>
      <c s="37">
        <v>2845</v>
      </c>
      <c s="36">
        <v>0</v>
      </c>
      <c s="36">
        <f>ROUND(G35*H35,6)</f>
      </c>
      <c r="L35" s="38">
        <v>0</v>
      </c>
      <c s="32">
        <f>ROUND(ROUND(L35,2)*ROUND(G35,3),2)</f>
      </c>
      <c s="36" t="s">
        <v>429</v>
      </c>
      <c>
        <f>(M35*21)/100</f>
      </c>
      <c t="s">
        <v>27</v>
      </c>
    </row>
    <row r="36" spans="1:5" ht="12.75">
      <c r="A36" s="35" t="s">
        <v>55</v>
      </c>
      <c r="E36" s="39" t="s">
        <v>5</v>
      </c>
    </row>
    <row r="37" spans="1:5" ht="12.75">
      <c r="A37" s="35" t="s">
        <v>56</v>
      </c>
      <c r="E37" s="40" t="s">
        <v>9983</v>
      </c>
    </row>
    <row r="38" spans="1:5" ht="51">
      <c r="A38" t="s">
        <v>58</v>
      </c>
      <c r="E38" s="39" t="s">
        <v>1895</v>
      </c>
    </row>
    <row r="39" spans="1:16" ht="12.75">
      <c r="A39" t="s">
        <v>49</v>
      </c>
      <c s="34" t="s">
        <v>153</v>
      </c>
      <c s="34" t="s">
        <v>100</v>
      </c>
      <c s="35" t="s">
        <v>5</v>
      </c>
      <c s="6" t="s">
        <v>101</v>
      </c>
      <c s="36" t="s">
        <v>95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9983</v>
      </c>
    </row>
    <row r="42" spans="1:5" ht="51">
      <c r="A42" t="s">
        <v>58</v>
      </c>
      <c r="E42" s="39" t="s">
        <v>2225</v>
      </c>
    </row>
    <row r="43" spans="1:16" ht="12.75">
      <c r="A43" t="s">
        <v>49</v>
      </c>
      <c s="34" t="s">
        <v>157</v>
      </c>
      <c s="34" t="s">
        <v>105</v>
      </c>
      <c s="35" t="s">
        <v>5</v>
      </c>
      <c s="6" t="s">
        <v>106</v>
      </c>
      <c s="36" t="s">
        <v>95</v>
      </c>
      <c s="37">
        <v>154</v>
      </c>
      <c s="36">
        <v>0</v>
      </c>
      <c s="36">
        <f>ROUND(G43*H43,6)</f>
      </c>
      <c r="L43" s="38">
        <v>0</v>
      </c>
      <c s="32">
        <f>ROUND(ROUND(L43,2)*ROUND(G43,3),2)</f>
      </c>
      <c s="36" t="s">
        <v>429</v>
      </c>
      <c>
        <f>(M43*21)/100</f>
      </c>
      <c t="s">
        <v>27</v>
      </c>
    </row>
    <row r="44" spans="1:5" ht="12.75">
      <c r="A44" s="35" t="s">
        <v>55</v>
      </c>
      <c r="E44" s="39" t="s">
        <v>5</v>
      </c>
    </row>
    <row r="45" spans="1:5" ht="12.75">
      <c r="A45" s="35" t="s">
        <v>56</v>
      </c>
      <c r="E45" s="40" t="s">
        <v>9983</v>
      </c>
    </row>
    <row r="46" spans="1:5" ht="76.5">
      <c r="A46" t="s">
        <v>58</v>
      </c>
      <c r="E46" s="39" t="s">
        <v>9820</v>
      </c>
    </row>
    <row r="47" spans="1:16" ht="12.75">
      <c r="A47" t="s">
        <v>49</v>
      </c>
      <c s="34" t="s">
        <v>161</v>
      </c>
      <c s="34" t="s">
        <v>6596</v>
      </c>
      <c s="35" t="s">
        <v>5</v>
      </c>
      <c s="6" t="s">
        <v>6597</v>
      </c>
      <c s="36" t="s">
        <v>95</v>
      </c>
      <c s="37">
        <v>1460</v>
      </c>
      <c s="36">
        <v>0</v>
      </c>
      <c s="36">
        <f>ROUND(G47*H47,6)</f>
      </c>
      <c r="L47" s="38">
        <v>0</v>
      </c>
      <c s="32">
        <f>ROUND(ROUND(L47,2)*ROUND(G47,3),2)</f>
      </c>
      <c s="36" t="s">
        <v>429</v>
      </c>
      <c>
        <f>(M47*21)/100</f>
      </c>
      <c t="s">
        <v>27</v>
      </c>
    </row>
    <row r="48" spans="1:5" ht="12.75">
      <c r="A48" s="35" t="s">
        <v>55</v>
      </c>
      <c r="E48" s="39" t="s">
        <v>5</v>
      </c>
    </row>
    <row r="49" spans="1:5" ht="12.75">
      <c r="A49" s="35" t="s">
        <v>56</v>
      </c>
      <c r="E49" s="40" t="s">
        <v>9983</v>
      </c>
    </row>
    <row r="50" spans="1:5" ht="76.5">
      <c r="A50" t="s">
        <v>58</v>
      </c>
      <c r="E50" s="39" t="s">
        <v>9984</v>
      </c>
    </row>
    <row r="51" spans="1:16" ht="12.75">
      <c r="A51" t="s">
        <v>49</v>
      </c>
      <c s="34" t="s">
        <v>165</v>
      </c>
      <c s="34" t="s">
        <v>9948</v>
      </c>
      <c s="35" t="s">
        <v>5</v>
      </c>
      <c s="6" t="s">
        <v>9949</v>
      </c>
      <c s="36" t="s">
        <v>95</v>
      </c>
      <c s="37">
        <v>160</v>
      </c>
      <c s="36">
        <v>0</v>
      </c>
      <c s="36">
        <f>ROUND(G51*H51,6)</f>
      </c>
      <c r="L51" s="38">
        <v>0</v>
      </c>
      <c s="32">
        <f>ROUND(ROUND(L51,2)*ROUND(G51,3),2)</f>
      </c>
      <c s="36" t="s">
        <v>429</v>
      </c>
      <c>
        <f>(M51*21)/100</f>
      </c>
      <c t="s">
        <v>27</v>
      </c>
    </row>
    <row r="52" spans="1:5" ht="12.75">
      <c r="A52" s="35" t="s">
        <v>55</v>
      </c>
      <c r="E52" s="39" t="s">
        <v>5</v>
      </c>
    </row>
    <row r="53" spans="1:5" ht="12.75">
      <c r="A53" s="35" t="s">
        <v>56</v>
      </c>
      <c r="E53" s="40" t="s">
        <v>9983</v>
      </c>
    </row>
    <row r="54" spans="1:5" ht="25.5">
      <c r="A54" t="s">
        <v>58</v>
      </c>
      <c r="E54" s="39" t="s">
        <v>9816</v>
      </c>
    </row>
    <row r="55" spans="1:16" ht="25.5">
      <c r="A55" t="s">
        <v>49</v>
      </c>
      <c s="34" t="s">
        <v>169</v>
      </c>
      <c s="34" t="s">
        <v>109</v>
      </c>
      <c s="35" t="s">
        <v>5</v>
      </c>
      <c s="6" t="s">
        <v>110</v>
      </c>
      <c s="36" t="s">
        <v>95</v>
      </c>
      <c s="37">
        <v>2147</v>
      </c>
      <c s="36">
        <v>0</v>
      </c>
      <c s="36">
        <f>ROUND(G55*H55,6)</f>
      </c>
      <c r="L55" s="38">
        <v>0</v>
      </c>
      <c s="32">
        <f>ROUND(ROUND(L55,2)*ROUND(G55,3),2)</f>
      </c>
      <c s="36" t="s">
        <v>429</v>
      </c>
      <c>
        <f>(M55*21)/100</f>
      </c>
      <c t="s">
        <v>27</v>
      </c>
    </row>
    <row r="56" spans="1:5" ht="12.75">
      <c r="A56" s="35" t="s">
        <v>55</v>
      </c>
      <c r="E56" s="39" t="s">
        <v>5</v>
      </c>
    </row>
    <row r="57" spans="1:5" ht="12.75">
      <c r="A57" s="35" t="s">
        <v>56</v>
      </c>
      <c r="E57" s="40" t="s">
        <v>9983</v>
      </c>
    </row>
    <row r="58" spans="1:5" ht="76.5">
      <c r="A58" t="s">
        <v>58</v>
      </c>
      <c r="E58" s="39" t="s">
        <v>9984</v>
      </c>
    </row>
    <row r="59" spans="1:16" ht="25.5">
      <c r="A59" t="s">
        <v>49</v>
      </c>
      <c s="34" t="s">
        <v>173</v>
      </c>
      <c s="34" t="s">
        <v>9985</v>
      </c>
      <c s="35" t="s">
        <v>5</v>
      </c>
      <c s="6" t="s">
        <v>9986</v>
      </c>
      <c s="36" t="s">
        <v>90</v>
      </c>
      <c s="37">
        <v>40</v>
      </c>
      <c s="36">
        <v>0</v>
      </c>
      <c s="36">
        <f>ROUND(G59*H59,6)</f>
      </c>
      <c r="L59" s="38">
        <v>0</v>
      </c>
      <c s="32">
        <f>ROUND(ROUND(L59,2)*ROUND(G59,3),2)</f>
      </c>
      <c s="36" t="s">
        <v>429</v>
      </c>
      <c>
        <f>(M59*21)/100</f>
      </c>
      <c t="s">
        <v>27</v>
      </c>
    </row>
    <row r="60" spans="1:5" ht="12.75">
      <c r="A60" s="35" t="s">
        <v>55</v>
      </c>
      <c r="E60" s="39" t="s">
        <v>5</v>
      </c>
    </row>
    <row r="61" spans="1:5" ht="12.75">
      <c r="A61" s="35" t="s">
        <v>56</v>
      </c>
      <c r="E61" s="40" t="s">
        <v>9983</v>
      </c>
    </row>
    <row r="62" spans="1:5" ht="63.75">
      <c r="A62" t="s">
        <v>58</v>
      </c>
      <c r="E62" s="39" t="s">
        <v>1892</v>
      </c>
    </row>
    <row r="63" spans="1:16" ht="25.5">
      <c r="A63" t="s">
        <v>49</v>
      </c>
      <c s="34" t="s">
        <v>177</v>
      </c>
      <c s="34" t="s">
        <v>1222</v>
      </c>
      <c s="35" t="s">
        <v>5</v>
      </c>
      <c s="6" t="s">
        <v>1223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9983</v>
      </c>
    </row>
    <row r="66" spans="1:5" ht="38.25">
      <c r="A66" t="s">
        <v>58</v>
      </c>
      <c r="E66" s="39" t="s">
        <v>837</v>
      </c>
    </row>
    <row r="67" spans="1:16" ht="25.5">
      <c r="A67" t="s">
        <v>49</v>
      </c>
      <c s="34" t="s">
        <v>181</v>
      </c>
      <c s="34" t="s">
        <v>2232</v>
      </c>
      <c s="35" t="s">
        <v>5</v>
      </c>
      <c s="6" t="s">
        <v>2233</v>
      </c>
      <c s="36" t="s">
        <v>90</v>
      </c>
      <c s="37">
        <v>3</v>
      </c>
      <c s="36">
        <v>0</v>
      </c>
      <c s="36">
        <f>ROUND(G67*H67,6)</f>
      </c>
      <c r="L67" s="38">
        <v>0</v>
      </c>
      <c s="32">
        <f>ROUND(ROUND(L67,2)*ROUND(G67,3),2)</f>
      </c>
      <c s="36" t="s">
        <v>429</v>
      </c>
      <c>
        <f>(M67*21)/100</f>
      </c>
      <c t="s">
        <v>27</v>
      </c>
    </row>
    <row r="68" spans="1:5" ht="12.75">
      <c r="A68" s="35" t="s">
        <v>55</v>
      </c>
      <c r="E68" s="39" t="s">
        <v>5</v>
      </c>
    </row>
    <row r="69" spans="1:5" ht="12.75">
      <c r="A69" s="35" t="s">
        <v>56</v>
      </c>
      <c r="E69" s="40" t="s">
        <v>9983</v>
      </c>
    </row>
    <row r="70" spans="1:5" ht="38.25">
      <c r="A70" t="s">
        <v>58</v>
      </c>
      <c r="E70" s="39" t="s">
        <v>2197</v>
      </c>
    </row>
    <row r="71" spans="1:16" ht="12.75">
      <c r="A71" t="s">
        <v>49</v>
      </c>
      <c s="34" t="s">
        <v>185</v>
      </c>
      <c s="34" t="s">
        <v>2384</v>
      </c>
      <c s="35" t="s">
        <v>5</v>
      </c>
      <c s="6" t="s">
        <v>2385</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9983</v>
      </c>
    </row>
    <row r="74" spans="1:5" ht="51">
      <c r="A74" t="s">
        <v>58</v>
      </c>
      <c r="E74" s="39" t="s">
        <v>1909</v>
      </c>
    </row>
    <row r="75" spans="1:16" ht="25.5">
      <c r="A75" t="s">
        <v>49</v>
      </c>
      <c s="34" t="s">
        <v>189</v>
      </c>
      <c s="34" t="s">
        <v>942</v>
      </c>
      <c s="35" t="s">
        <v>5</v>
      </c>
      <c s="6" t="s">
        <v>943</v>
      </c>
      <c s="36" t="s">
        <v>90</v>
      </c>
      <c s="37">
        <v>10</v>
      </c>
      <c s="36">
        <v>0</v>
      </c>
      <c s="36">
        <f>ROUND(G75*H75,6)</f>
      </c>
      <c r="L75" s="38">
        <v>0</v>
      </c>
      <c s="32">
        <f>ROUND(ROUND(L75,2)*ROUND(G75,3),2)</f>
      </c>
      <c s="36" t="s">
        <v>429</v>
      </c>
      <c>
        <f>(M75*21)/100</f>
      </c>
      <c t="s">
        <v>27</v>
      </c>
    </row>
    <row r="76" spans="1:5" ht="12.75">
      <c r="A76" s="35" t="s">
        <v>55</v>
      </c>
      <c r="E76" s="39" t="s">
        <v>5</v>
      </c>
    </row>
    <row r="77" spans="1:5" ht="12.75">
      <c r="A77" s="35" t="s">
        <v>56</v>
      </c>
      <c r="E77" s="40" t="s">
        <v>9983</v>
      </c>
    </row>
    <row r="78" spans="1:5" ht="51">
      <c r="A78" t="s">
        <v>58</v>
      </c>
      <c r="E78" s="39" t="s">
        <v>1895</v>
      </c>
    </row>
    <row r="79" spans="1:16" ht="12.75">
      <c r="A79" t="s">
        <v>49</v>
      </c>
      <c s="34" t="s">
        <v>193</v>
      </c>
      <c s="34" t="s">
        <v>1630</v>
      </c>
      <c s="35" t="s">
        <v>5</v>
      </c>
      <c s="6" t="s">
        <v>1631</v>
      </c>
      <c s="36" t="s">
        <v>95</v>
      </c>
      <c s="37">
        <v>450</v>
      </c>
      <c s="36">
        <v>0</v>
      </c>
      <c s="36">
        <f>ROUND(G79*H79,6)</f>
      </c>
      <c r="L79" s="38">
        <v>0</v>
      </c>
      <c s="32">
        <f>ROUND(ROUND(L79,2)*ROUND(G79,3),2)</f>
      </c>
      <c s="36" t="s">
        <v>429</v>
      </c>
      <c>
        <f>(M79*21)/100</f>
      </c>
      <c t="s">
        <v>27</v>
      </c>
    </row>
    <row r="80" spans="1:5" ht="12.75">
      <c r="A80" s="35" t="s">
        <v>55</v>
      </c>
      <c r="E80" s="39" t="s">
        <v>5</v>
      </c>
    </row>
    <row r="81" spans="1:5" ht="12.75">
      <c r="A81" s="35" t="s">
        <v>56</v>
      </c>
      <c r="E81" s="40" t="s">
        <v>9983</v>
      </c>
    </row>
    <row r="82" spans="1:5" ht="63.75">
      <c r="A82" t="s">
        <v>58</v>
      </c>
      <c r="E82" s="39" t="s">
        <v>9823</v>
      </c>
    </row>
    <row r="83" spans="1:16" ht="38.25">
      <c r="A83" t="s">
        <v>49</v>
      </c>
      <c s="34" t="s">
        <v>197</v>
      </c>
      <c s="34" t="s">
        <v>1906</v>
      </c>
      <c s="35" t="s">
        <v>5</v>
      </c>
      <c s="6" t="s">
        <v>1907</v>
      </c>
      <c s="36" t="s">
        <v>1908</v>
      </c>
      <c s="37">
        <v>25</v>
      </c>
      <c s="36">
        <v>0</v>
      </c>
      <c s="36">
        <f>ROUND(G83*H83,6)</f>
      </c>
      <c r="L83" s="38">
        <v>0</v>
      </c>
      <c s="32">
        <f>ROUND(ROUND(L83,2)*ROUND(G83,3),2)</f>
      </c>
      <c s="36" t="s">
        <v>429</v>
      </c>
      <c>
        <f>(M83*21)/100</f>
      </c>
      <c t="s">
        <v>27</v>
      </c>
    </row>
    <row r="84" spans="1:5" ht="12.75">
      <c r="A84" s="35" t="s">
        <v>55</v>
      </c>
      <c r="E84" s="39" t="s">
        <v>5</v>
      </c>
    </row>
    <row r="85" spans="1:5" ht="12.75">
      <c r="A85" s="35" t="s">
        <v>56</v>
      </c>
      <c r="E85" s="40" t="s">
        <v>9983</v>
      </c>
    </row>
    <row r="86" spans="1:5" ht="51">
      <c r="A86" t="s">
        <v>58</v>
      </c>
      <c r="E86" s="39" t="s">
        <v>1909</v>
      </c>
    </row>
    <row r="87" spans="1:16" ht="12.75">
      <c r="A87" t="s">
        <v>49</v>
      </c>
      <c s="34" t="s">
        <v>201</v>
      </c>
      <c s="34" t="s">
        <v>2386</v>
      </c>
      <c s="35" t="s">
        <v>5</v>
      </c>
      <c s="6" t="s">
        <v>2387</v>
      </c>
      <c s="36" t="s">
        <v>469</v>
      </c>
      <c s="37">
        <v>1600</v>
      </c>
      <c s="36">
        <v>0</v>
      </c>
      <c s="36">
        <f>ROUND(G87*H87,6)</f>
      </c>
      <c r="L87" s="38">
        <v>0</v>
      </c>
      <c s="32">
        <f>ROUND(ROUND(L87,2)*ROUND(G87,3),2)</f>
      </c>
      <c s="36" t="s">
        <v>429</v>
      </c>
      <c>
        <f>(M87*21)/100</f>
      </c>
      <c t="s">
        <v>27</v>
      </c>
    </row>
    <row r="88" spans="1:5" ht="12.75">
      <c r="A88" s="35" t="s">
        <v>55</v>
      </c>
      <c r="E88" s="39" t="s">
        <v>5</v>
      </c>
    </row>
    <row r="89" spans="1:5" ht="12.75">
      <c r="A89" s="35" t="s">
        <v>56</v>
      </c>
      <c r="E89" s="40" t="s">
        <v>9983</v>
      </c>
    </row>
    <row r="90" spans="1:5" ht="102">
      <c r="A90" t="s">
        <v>58</v>
      </c>
      <c r="E90" s="39" t="s">
        <v>2388</v>
      </c>
    </row>
    <row r="91" spans="1:16" ht="12.75">
      <c r="A91" t="s">
        <v>49</v>
      </c>
      <c s="34" t="s">
        <v>205</v>
      </c>
      <c s="34" t="s">
        <v>2237</v>
      </c>
      <c s="35" t="s">
        <v>5</v>
      </c>
      <c s="6" t="s">
        <v>2238</v>
      </c>
      <c s="36" t="s">
        <v>95</v>
      </c>
      <c s="37">
        <v>6500</v>
      </c>
      <c s="36">
        <v>0</v>
      </c>
      <c s="36">
        <f>ROUND(G91*H91,6)</f>
      </c>
      <c r="L91" s="38">
        <v>0</v>
      </c>
      <c s="32">
        <f>ROUND(ROUND(L91,2)*ROUND(G91,3),2)</f>
      </c>
      <c s="36" t="s">
        <v>429</v>
      </c>
      <c>
        <f>(M91*21)/100</f>
      </c>
      <c t="s">
        <v>27</v>
      </c>
    </row>
    <row r="92" spans="1:5" ht="12.75">
      <c r="A92" s="35" t="s">
        <v>55</v>
      </c>
      <c r="E92" s="39" t="s">
        <v>5</v>
      </c>
    </row>
    <row r="93" spans="1:5" ht="12.75">
      <c r="A93" s="35" t="s">
        <v>56</v>
      </c>
      <c r="E93" s="40" t="s">
        <v>9983</v>
      </c>
    </row>
    <row r="94" spans="1:5" ht="25.5">
      <c r="A94" t="s">
        <v>58</v>
      </c>
      <c r="E94" s="39" t="s">
        <v>1618</v>
      </c>
    </row>
    <row r="95" spans="1:16" ht="12.75">
      <c r="A95" t="s">
        <v>49</v>
      </c>
      <c s="34" t="s">
        <v>801</v>
      </c>
      <c s="34" t="s">
        <v>9987</v>
      </c>
      <c s="35" t="s">
        <v>5</v>
      </c>
      <c s="6" t="s">
        <v>1912</v>
      </c>
      <c s="36" t="s">
        <v>469</v>
      </c>
      <c s="37">
        <v>0.5</v>
      </c>
      <c s="36">
        <v>0</v>
      </c>
      <c s="36">
        <f>ROUND(G95*H95,6)</f>
      </c>
      <c r="L95" s="38">
        <v>0</v>
      </c>
      <c s="32">
        <f>ROUND(ROUND(L95,2)*ROUND(G95,3),2)</f>
      </c>
      <c s="36" t="s">
        <v>429</v>
      </c>
      <c>
        <f>(M95*21)/100</f>
      </c>
      <c t="s">
        <v>27</v>
      </c>
    </row>
    <row r="96" spans="1:5" ht="12.75">
      <c r="A96" s="35" t="s">
        <v>55</v>
      </c>
      <c r="E96" s="39" t="s">
        <v>5</v>
      </c>
    </row>
    <row r="97" spans="1:5" ht="12.75">
      <c r="A97" s="35" t="s">
        <v>56</v>
      </c>
      <c r="E97" s="40" t="s">
        <v>9983</v>
      </c>
    </row>
    <row r="98" spans="1:5" ht="76.5">
      <c r="A98" t="s">
        <v>58</v>
      </c>
      <c r="E98" s="39" t="s">
        <v>941</v>
      </c>
    </row>
    <row r="99" spans="1:16" ht="12.75">
      <c r="A99" t="s">
        <v>49</v>
      </c>
      <c s="34" t="s">
        <v>804</v>
      </c>
      <c s="34" t="s">
        <v>9988</v>
      </c>
      <c s="35" t="s">
        <v>5</v>
      </c>
      <c s="6" t="s">
        <v>2244</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9983</v>
      </c>
    </row>
    <row r="102" spans="1:5" ht="76.5">
      <c r="A102" t="s">
        <v>58</v>
      </c>
      <c r="E102" s="39" t="s">
        <v>941</v>
      </c>
    </row>
    <row r="103" spans="1:16" ht="12.75">
      <c r="A103" t="s">
        <v>49</v>
      </c>
      <c s="34" t="s">
        <v>806</v>
      </c>
      <c s="34" t="s">
        <v>1914</v>
      </c>
      <c s="35" t="s">
        <v>5</v>
      </c>
      <c s="6" t="s">
        <v>1573</v>
      </c>
      <c s="36" t="s">
        <v>1574</v>
      </c>
      <c s="37">
        <v>9620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9983</v>
      </c>
    </row>
    <row r="106" spans="1:5" ht="76.5">
      <c r="A106" t="s">
        <v>58</v>
      </c>
      <c r="E106" s="39" t="s">
        <v>938</v>
      </c>
    </row>
    <row r="107" spans="1:13" ht="12.75">
      <c r="A107" t="s">
        <v>46</v>
      </c>
      <c r="C107" s="31" t="s">
        <v>1915</v>
      </c>
      <c r="E107" s="33" t="s">
        <v>72</v>
      </c>
      <c r="J107" s="32">
        <f>0</f>
      </c>
      <c s="32">
        <f>0</f>
      </c>
      <c s="32">
        <f>0+L108+L112+L116+L120+L124+L128+L132+L136+L140+L144+L148+L152+L156+L160+L164+L168+L172+L176</f>
      </c>
      <c s="32">
        <f>0+M108+M112+M116+M120+M124+M128+M132+M136+M140+M144+M148+M152+M156+M160+M164+M168+M172+M176</f>
      </c>
    </row>
    <row r="108" spans="1:16" ht="12.75">
      <c r="A108" t="s">
        <v>49</v>
      </c>
      <c s="34" t="s">
        <v>97</v>
      </c>
      <c s="34" t="s">
        <v>1916</v>
      </c>
      <c s="35" t="s">
        <v>5</v>
      </c>
      <c s="6" t="s">
        <v>1917</v>
      </c>
      <c s="36" t="s">
        <v>469</v>
      </c>
      <c s="37">
        <v>2500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9983</v>
      </c>
    </row>
    <row r="111" spans="1:5" ht="12.75">
      <c r="A111" t="s">
        <v>58</v>
      </c>
      <c r="E111" s="39" t="s">
        <v>1918</v>
      </c>
    </row>
    <row r="112" spans="1:16" ht="12.75">
      <c r="A112" t="s">
        <v>49</v>
      </c>
      <c s="34" t="s">
        <v>85</v>
      </c>
      <c s="34" t="s">
        <v>4252</v>
      </c>
      <c s="35" t="s">
        <v>5</v>
      </c>
      <c s="6" t="s">
        <v>4253</v>
      </c>
      <c s="36" t="s">
        <v>75</v>
      </c>
      <c s="37">
        <v>352</v>
      </c>
      <c s="36">
        <v>0</v>
      </c>
      <c s="36">
        <f>ROUND(G112*H112,6)</f>
      </c>
      <c r="L112" s="38">
        <v>0</v>
      </c>
      <c s="32">
        <f>ROUND(ROUND(L112,2)*ROUND(G112,3),2)</f>
      </c>
      <c s="36" t="s">
        <v>429</v>
      </c>
      <c>
        <f>(M112*21)/100</f>
      </c>
      <c t="s">
        <v>27</v>
      </c>
    </row>
    <row r="113" spans="1:5" ht="12.75">
      <c r="A113" s="35" t="s">
        <v>55</v>
      </c>
      <c r="E113" s="39" t="s">
        <v>5</v>
      </c>
    </row>
    <row r="114" spans="1:5" ht="12.75">
      <c r="A114" s="35" t="s">
        <v>56</v>
      </c>
      <c r="E114" s="40" t="s">
        <v>9983</v>
      </c>
    </row>
    <row r="115" spans="1:5" ht="216.75">
      <c r="A115" t="s">
        <v>58</v>
      </c>
      <c r="E115" s="39" t="s">
        <v>9824</v>
      </c>
    </row>
    <row r="116" spans="1:16" ht="12.75">
      <c r="A116" t="s">
        <v>49</v>
      </c>
      <c s="34" t="s">
        <v>104</v>
      </c>
      <c s="34" t="s">
        <v>4255</v>
      </c>
      <c s="35" t="s">
        <v>5</v>
      </c>
      <c s="6" t="s">
        <v>4256</v>
      </c>
      <c s="36" t="s">
        <v>439</v>
      </c>
      <c s="37">
        <v>2320</v>
      </c>
      <c s="36">
        <v>0</v>
      </c>
      <c s="36">
        <f>ROUND(G116*H116,6)</f>
      </c>
      <c r="L116" s="38">
        <v>0</v>
      </c>
      <c s="32">
        <f>ROUND(ROUND(L116,2)*ROUND(G116,3),2)</f>
      </c>
      <c s="36" t="s">
        <v>429</v>
      </c>
      <c>
        <f>(M116*21)/100</f>
      </c>
      <c t="s">
        <v>27</v>
      </c>
    </row>
    <row r="117" spans="1:5" ht="12.75">
      <c r="A117" s="35" t="s">
        <v>55</v>
      </c>
      <c r="E117" s="39" t="s">
        <v>5</v>
      </c>
    </row>
    <row r="118" spans="1:5" ht="12.75">
      <c r="A118" s="35" t="s">
        <v>56</v>
      </c>
      <c r="E118" s="40" t="s">
        <v>9983</v>
      </c>
    </row>
    <row r="119" spans="1:5" ht="25.5">
      <c r="A119" t="s">
        <v>58</v>
      </c>
      <c r="E119" s="39" t="s">
        <v>441</v>
      </c>
    </row>
    <row r="120" spans="1:16" ht="12.75">
      <c r="A120" t="s">
        <v>49</v>
      </c>
      <c s="34" t="s">
        <v>108</v>
      </c>
      <c s="34" t="s">
        <v>81</v>
      </c>
      <c s="35" t="s">
        <v>5</v>
      </c>
      <c s="6" t="s">
        <v>82</v>
      </c>
      <c s="36" t="s">
        <v>75</v>
      </c>
      <c s="37">
        <v>294</v>
      </c>
      <c s="36">
        <v>0</v>
      </c>
      <c s="36">
        <f>ROUND(G120*H120,6)</f>
      </c>
      <c r="L120" s="38">
        <v>0</v>
      </c>
      <c s="32">
        <f>ROUND(ROUND(L120,2)*ROUND(G120,3),2)</f>
      </c>
      <c s="36" t="s">
        <v>429</v>
      </c>
      <c>
        <f>(M120*21)/100</f>
      </c>
      <c t="s">
        <v>27</v>
      </c>
    </row>
    <row r="121" spans="1:5" ht="12.75">
      <c r="A121" s="35" t="s">
        <v>55</v>
      </c>
      <c r="E121" s="39" t="s">
        <v>5</v>
      </c>
    </row>
    <row r="122" spans="1:5" ht="12.75">
      <c r="A122" s="35" t="s">
        <v>56</v>
      </c>
      <c r="E122" s="40" t="s">
        <v>9983</v>
      </c>
    </row>
    <row r="123" spans="1:5" ht="153">
      <c r="A123" t="s">
        <v>58</v>
      </c>
      <c r="E123" s="39" t="s">
        <v>2409</v>
      </c>
    </row>
    <row r="124" spans="1:16" ht="12.75">
      <c r="A124" t="s">
        <v>49</v>
      </c>
      <c s="34" t="s">
        <v>112</v>
      </c>
      <c s="34" t="s">
        <v>2410</v>
      </c>
      <c s="35" t="s">
        <v>5</v>
      </c>
      <c s="6" t="s">
        <v>2411</v>
      </c>
      <c s="36" t="s">
        <v>469</v>
      </c>
      <c s="37">
        <v>2500</v>
      </c>
      <c s="36">
        <v>0</v>
      </c>
      <c s="36">
        <f>ROUND(G124*H124,6)</f>
      </c>
      <c r="L124" s="38">
        <v>0</v>
      </c>
      <c s="32">
        <f>ROUND(ROUND(L124,2)*ROUND(G124,3),2)</f>
      </c>
      <c s="36" t="s">
        <v>429</v>
      </c>
      <c>
        <f>(M124*21)/100</f>
      </c>
      <c t="s">
        <v>27</v>
      </c>
    </row>
    <row r="125" spans="1:5" ht="12.75">
      <c r="A125" s="35" t="s">
        <v>55</v>
      </c>
      <c r="E125" s="39" t="s">
        <v>5</v>
      </c>
    </row>
    <row r="126" spans="1:5" ht="12.75">
      <c r="A126" s="35" t="s">
        <v>56</v>
      </c>
      <c r="E126" s="40" t="s">
        <v>9983</v>
      </c>
    </row>
    <row r="127" spans="1:5" ht="38.25">
      <c r="A127" t="s">
        <v>58</v>
      </c>
      <c r="E127" s="39" t="s">
        <v>2412</v>
      </c>
    </row>
    <row r="128" spans="1:16" ht="12.75">
      <c r="A128" t="s">
        <v>49</v>
      </c>
      <c s="34" t="s">
        <v>116</v>
      </c>
      <c s="34" t="s">
        <v>6226</v>
      </c>
      <c s="35" t="s">
        <v>5</v>
      </c>
      <c s="6" t="s">
        <v>6227</v>
      </c>
      <c s="36" t="s">
        <v>75</v>
      </c>
      <c s="37">
        <v>38</v>
      </c>
      <c s="36">
        <v>0</v>
      </c>
      <c s="36">
        <f>ROUND(G128*H128,6)</f>
      </c>
      <c r="L128" s="38">
        <v>0</v>
      </c>
      <c s="32">
        <f>ROUND(ROUND(L128,2)*ROUND(G128,3),2)</f>
      </c>
      <c s="36" t="s">
        <v>429</v>
      </c>
      <c>
        <f>(M128*21)/100</f>
      </c>
      <c t="s">
        <v>27</v>
      </c>
    </row>
    <row r="129" spans="1:5" ht="12.75">
      <c r="A129" s="35" t="s">
        <v>55</v>
      </c>
      <c r="E129" s="39" t="s">
        <v>5</v>
      </c>
    </row>
    <row r="130" spans="1:5" ht="12.75">
      <c r="A130" s="35" t="s">
        <v>56</v>
      </c>
      <c r="E130" s="40" t="s">
        <v>9983</v>
      </c>
    </row>
    <row r="131" spans="1:5" ht="38.25">
      <c r="A131" t="s">
        <v>58</v>
      </c>
      <c r="E131" s="39" t="s">
        <v>2421</v>
      </c>
    </row>
    <row r="132" spans="1:16" ht="25.5">
      <c r="A132" t="s">
        <v>49</v>
      </c>
      <c s="34" t="s">
        <v>120</v>
      </c>
      <c s="34" t="s">
        <v>3530</v>
      </c>
      <c s="35" t="s">
        <v>5</v>
      </c>
      <c s="6" t="s">
        <v>3531</v>
      </c>
      <c s="36" t="s">
        <v>75</v>
      </c>
      <c s="37">
        <v>2</v>
      </c>
      <c s="36">
        <v>0</v>
      </c>
      <c s="36">
        <f>ROUND(G132*H132,6)</f>
      </c>
      <c r="L132" s="38">
        <v>0</v>
      </c>
      <c s="32">
        <f>ROUND(ROUND(L132,2)*ROUND(G132,3),2)</f>
      </c>
      <c s="36" t="s">
        <v>429</v>
      </c>
      <c>
        <f>(M132*21)/100</f>
      </c>
      <c t="s">
        <v>27</v>
      </c>
    </row>
    <row r="133" spans="1:5" ht="12.75">
      <c r="A133" s="35" t="s">
        <v>55</v>
      </c>
      <c r="E133" s="39" t="s">
        <v>5</v>
      </c>
    </row>
    <row r="134" spans="1:5" ht="12.75">
      <c r="A134" s="35" t="s">
        <v>56</v>
      </c>
      <c r="E134" s="40" t="s">
        <v>9983</v>
      </c>
    </row>
    <row r="135" spans="1:5" ht="153">
      <c r="A135" t="s">
        <v>58</v>
      </c>
      <c r="E135" s="39" t="s">
        <v>9825</v>
      </c>
    </row>
    <row r="136" spans="1:16" ht="12.75">
      <c r="A136" t="s">
        <v>49</v>
      </c>
      <c s="34" t="s">
        <v>126</v>
      </c>
      <c s="34" t="s">
        <v>2425</v>
      </c>
      <c s="35" t="s">
        <v>5</v>
      </c>
      <c s="6" t="s">
        <v>2426</v>
      </c>
      <c s="36" t="s">
        <v>75</v>
      </c>
      <c s="37">
        <v>54.5</v>
      </c>
      <c s="36">
        <v>0</v>
      </c>
      <c s="36">
        <f>ROUND(G136*H136,6)</f>
      </c>
      <c r="L136" s="38">
        <v>0</v>
      </c>
      <c s="32">
        <f>ROUND(ROUND(L136,2)*ROUND(G136,3),2)</f>
      </c>
      <c s="36" t="s">
        <v>429</v>
      </c>
      <c>
        <f>(M136*21)/100</f>
      </c>
      <c t="s">
        <v>27</v>
      </c>
    </row>
    <row r="137" spans="1:5" ht="12.75">
      <c r="A137" s="35" t="s">
        <v>55</v>
      </c>
      <c r="E137" s="39" t="s">
        <v>5</v>
      </c>
    </row>
    <row r="138" spans="1:5" ht="12.75">
      <c r="A138" s="35" t="s">
        <v>56</v>
      </c>
      <c r="E138" s="40" t="s">
        <v>9983</v>
      </c>
    </row>
    <row r="139" spans="1:5" ht="38.25">
      <c r="A139" t="s">
        <v>58</v>
      </c>
      <c r="E139" s="39" t="s">
        <v>2427</v>
      </c>
    </row>
    <row r="140" spans="1:16" ht="12.75">
      <c r="A140" t="s">
        <v>49</v>
      </c>
      <c s="34" t="s">
        <v>130</v>
      </c>
      <c s="34" t="s">
        <v>9989</v>
      </c>
      <c s="35" t="s">
        <v>5</v>
      </c>
      <c s="6" t="s">
        <v>9990</v>
      </c>
      <c s="36" t="s">
        <v>90</v>
      </c>
      <c s="37">
        <v>30</v>
      </c>
      <c s="36">
        <v>0</v>
      </c>
      <c s="36">
        <f>ROUND(G140*H140,6)</f>
      </c>
      <c r="L140" s="38">
        <v>0</v>
      </c>
      <c s="32">
        <f>ROUND(ROUND(L140,2)*ROUND(G140,3),2)</f>
      </c>
      <c s="36" t="s">
        <v>429</v>
      </c>
      <c>
        <f>(M140*21)/100</f>
      </c>
      <c t="s">
        <v>27</v>
      </c>
    </row>
    <row r="141" spans="1:5" ht="12.75">
      <c r="A141" s="35" t="s">
        <v>55</v>
      </c>
      <c r="E141" s="39" t="s">
        <v>5</v>
      </c>
    </row>
    <row r="142" spans="1:5" ht="12.75">
      <c r="A142" s="35" t="s">
        <v>56</v>
      </c>
      <c r="E142" s="40" t="s">
        <v>9983</v>
      </c>
    </row>
    <row r="143" spans="1:5" ht="140.25">
      <c r="A143" t="s">
        <v>58</v>
      </c>
      <c r="E143" s="39" t="s">
        <v>9991</v>
      </c>
    </row>
    <row r="144" spans="1:16" ht="12.75">
      <c r="A144" t="s">
        <v>49</v>
      </c>
      <c s="34" t="s">
        <v>134</v>
      </c>
      <c s="34" t="s">
        <v>9992</v>
      </c>
      <c s="35" t="s">
        <v>5</v>
      </c>
      <c s="6" t="s">
        <v>9993</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9983</v>
      </c>
    </row>
    <row r="147" spans="1:5" ht="191.25">
      <c r="A147" t="s">
        <v>58</v>
      </c>
      <c r="E147" s="39" t="s">
        <v>9994</v>
      </c>
    </row>
    <row r="148" spans="1:16" ht="12.75">
      <c r="A148" t="s">
        <v>49</v>
      </c>
      <c s="34" t="s">
        <v>138</v>
      </c>
      <c s="34" t="s">
        <v>8087</v>
      </c>
      <c s="35" t="s">
        <v>5</v>
      </c>
      <c s="6" t="s">
        <v>8088</v>
      </c>
      <c s="36" t="s">
        <v>469</v>
      </c>
      <c s="37">
        <v>2.5</v>
      </c>
      <c s="36">
        <v>0</v>
      </c>
      <c s="36">
        <f>ROUND(G148*H148,6)</f>
      </c>
      <c r="L148" s="38">
        <v>0</v>
      </c>
      <c s="32">
        <f>ROUND(ROUND(L148,2)*ROUND(G148,3),2)</f>
      </c>
      <c s="36" t="s">
        <v>429</v>
      </c>
      <c>
        <f>(M148*21)/100</f>
      </c>
      <c t="s">
        <v>27</v>
      </c>
    </row>
    <row r="149" spans="1:5" ht="12.75">
      <c r="A149" s="35" t="s">
        <v>55</v>
      </c>
      <c r="E149" s="39" t="s">
        <v>5</v>
      </c>
    </row>
    <row r="150" spans="1:5" ht="12.75">
      <c r="A150" s="35" t="s">
        <v>56</v>
      </c>
      <c r="E150" s="40" t="s">
        <v>9983</v>
      </c>
    </row>
    <row r="151" spans="1:5" ht="76.5">
      <c r="A151" t="s">
        <v>58</v>
      </c>
      <c r="E151" s="39" t="s">
        <v>9995</v>
      </c>
    </row>
    <row r="152" spans="1:16" ht="12.75">
      <c r="A152" t="s">
        <v>49</v>
      </c>
      <c s="34" t="s">
        <v>142</v>
      </c>
      <c s="34" t="s">
        <v>9996</v>
      </c>
      <c s="35" t="s">
        <v>5</v>
      </c>
      <c s="6" t="s">
        <v>9997</v>
      </c>
      <c s="36" t="s">
        <v>95</v>
      </c>
      <c s="37">
        <v>25</v>
      </c>
      <c s="36">
        <v>0</v>
      </c>
      <c s="36">
        <f>ROUND(G152*H152,6)</f>
      </c>
      <c r="L152" s="38">
        <v>0</v>
      </c>
      <c s="32">
        <f>ROUND(ROUND(L152,2)*ROUND(G152,3),2)</f>
      </c>
      <c s="36" t="s">
        <v>429</v>
      </c>
      <c>
        <f>(M152*21)/100</f>
      </c>
      <c t="s">
        <v>27</v>
      </c>
    </row>
    <row r="153" spans="1:5" ht="12.75">
      <c r="A153" s="35" t="s">
        <v>55</v>
      </c>
      <c r="E153" s="39" t="s">
        <v>5</v>
      </c>
    </row>
    <row r="154" spans="1:5" ht="12.75">
      <c r="A154" s="35" t="s">
        <v>56</v>
      </c>
      <c r="E154" s="40" t="s">
        <v>9983</v>
      </c>
    </row>
    <row r="155" spans="1:5" ht="25.5">
      <c r="A155" t="s">
        <v>58</v>
      </c>
      <c r="E155" s="39" t="s">
        <v>9998</v>
      </c>
    </row>
    <row r="156" spans="1:16" ht="12.75">
      <c r="A156" t="s">
        <v>49</v>
      </c>
      <c s="34" t="s">
        <v>782</v>
      </c>
      <c s="34" t="s">
        <v>7047</v>
      </c>
      <c s="35" t="s">
        <v>5</v>
      </c>
      <c s="6" t="s">
        <v>7048</v>
      </c>
      <c s="36" t="s">
        <v>75</v>
      </c>
      <c s="37">
        <v>1</v>
      </c>
      <c s="36">
        <v>0</v>
      </c>
      <c s="36">
        <f>ROUND(G156*H156,6)</f>
      </c>
      <c r="L156" s="38">
        <v>0</v>
      </c>
      <c s="32">
        <f>ROUND(ROUND(L156,2)*ROUND(G156,3),2)</f>
      </c>
      <c s="36" t="s">
        <v>429</v>
      </c>
      <c>
        <f>(M156*21)/100</f>
      </c>
      <c t="s">
        <v>27</v>
      </c>
    </row>
    <row r="157" spans="1:5" ht="12.75">
      <c r="A157" s="35" t="s">
        <v>55</v>
      </c>
      <c r="E157" s="39" t="s">
        <v>5</v>
      </c>
    </row>
    <row r="158" spans="1:5" ht="12.75">
      <c r="A158" s="35" t="s">
        <v>56</v>
      </c>
      <c r="E158" s="40" t="s">
        <v>9983</v>
      </c>
    </row>
    <row r="159" spans="1:5" ht="267.75">
      <c r="A159" t="s">
        <v>58</v>
      </c>
      <c r="E159" s="39" t="s">
        <v>9826</v>
      </c>
    </row>
    <row r="160" spans="1:16" ht="12.75">
      <c r="A160" t="s">
        <v>49</v>
      </c>
      <c s="34" t="s">
        <v>785</v>
      </c>
      <c s="34" t="s">
        <v>9999</v>
      </c>
      <c s="35" t="s">
        <v>5</v>
      </c>
      <c s="6" t="s">
        <v>2766</v>
      </c>
      <c s="36" t="s">
        <v>469</v>
      </c>
      <c s="37">
        <v>142</v>
      </c>
      <c s="36">
        <v>0</v>
      </c>
      <c s="36">
        <f>ROUND(G160*H160,6)</f>
      </c>
      <c r="L160" s="38">
        <v>0</v>
      </c>
      <c s="32">
        <f>ROUND(ROUND(L160,2)*ROUND(G160,3),2)</f>
      </c>
      <c s="36" t="s">
        <v>429</v>
      </c>
      <c>
        <f>(M160*21)/100</f>
      </c>
      <c t="s">
        <v>27</v>
      </c>
    </row>
    <row r="161" spans="1:5" ht="12.75">
      <c r="A161" s="35" t="s">
        <v>55</v>
      </c>
      <c r="E161" s="39" t="s">
        <v>5</v>
      </c>
    </row>
    <row r="162" spans="1:5" ht="12.75">
      <c r="A162" s="35" t="s">
        <v>56</v>
      </c>
      <c r="E162" s="40" t="s">
        <v>9983</v>
      </c>
    </row>
    <row r="163" spans="1:5" ht="255">
      <c r="A163" t="s">
        <v>58</v>
      </c>
      <c r="E163" s="39" t="s">
        <v>10000</v>
      </c>
    </row>
    <row r="164" spans="1:16" ht="12.75">
      <c r="A164" t="s">
        <v>49</v>
      </c>
      <c s="34" t="s">
        <v>789</v>
      </c>
      <c s="34" t="s">
        <v>2440</v>
      </c>
      <c s="35" t="s">
        <v>5</v>
      </c>
      <c s="6" t="s">
        <v>2441</v>
      </c>
      <c s="36" t="s">
        <v>75</v>
      </c>
      <c s="37">
        <v>210</v>
      </c>
      <c s="36">
        <v>0</v>
      </c>
      <c s="36">
        <f>ROUND(G164*H164,6)</f>
      </c>
      <c r="L164" s="38">
        <v>0</v>
      </c>
      <c s="32">
        <f>ROUND(ROUND(L164,2)*ROUND(G164,3),2)</f>
      </c>
      <c s="36" t="s">
        <v>429</v>
      </c>
      <c>
        <f>(M164*21)/100</f>
      </c>
      <c t="s">
        <v>27</v>
      </c>
    </row>
    <row r="165" spans="1:5" ht="12.75">
      <c r="A165" s="35" t="s">
        <v>55</v>
      </c>
      <c r="E165" s="39" t="s">
        <v>5</v>
      </c>
    </row>
    <row r="166" spans="1:5" ht="12.75">
      <c r="A166" s="35" t="s">
        <v>56</v>
      </c>
      <c r="E166" s="40" t="s">
        <v>9983</v>
      </c>
    </row>
    <row r="167" spans="1:5" ht="89.25">
      <c r="A167" t="s">
        <v>58</v>
      </c>
      <c r="E167" s="39" t="s">
        <v>2442</v>
      </c>
    </row>
    <row r="168" spans="1:16" ht="25.5">
      <c r="A168" t="s">
        <v>49</v>
      </c>
      <c s="34" t="s">
        <v>792</v>
      </c>
      <c s="34" t="s">
        <v>2719</v>
      </c>
      <c s="35" t="s">
        <v>5</v>
      </c>
      <c s="6" t="s">
        <v>2720</v>
      </c>
      <c s="36" t="s">
        <v>439</v>
      </c>
      <c s="37">
        <v>4580</v>
      </c>
      <c s="36">
        <v>0</v>
      </c>
      <c s="36">
        <f>ROUND(G168*H168,6)</f>
      </c>
      <c r="L168" s="38">
        <v>0</v>
      </c>
      <c s="32">
        <f>ROUND(ROUND(L168,2)*ROUND(G168,3),2)</f>
      </c>
      <c s="36" t="s">
        <v>429</v>
      </c>
      <c>
        <f>(M168*21)/100</f>
      </c>
      <c t="s">
        <v>27</v>
      </c>
    </row>
    <row r="169" spans="1:5" ht="12.75">
      <c r="A169" s="35" t="s">
        <v>55</v>
      </c>
      <c r="E169" s="39" t="s">
        <v>5</v>
      </c>
    </row>
    <row r="170" spans="1:5" ht="12.75">
      <c r="A170" s="35" t="s">
        <v>56</v>
      </c>
      <c r="E170" s="40" t="s">
        <v>9983</v>
      </c>
    </row>
    <row r="171" spans="1:5" ht="76.5">
      <c r="A171" t="s">
        <v>58</v>
      </c>
      <c r="E171" s="39" t="s">
        <v>2290</v>
      </c>
    </row>
    <row r="172" spans="1:16" ht="12.75">
      <c r="A172" t="s">
        <v>49</v>
      </c>
      <c s="34" t="s">
        <v>795</v>
      </c>
      <c s="34" t="s">
        <v>9851</v>
      </c>
      <c s="35" t="s">
        <v>5</v>
      </c>
      <c s="6" t="s">
        <v>9852</v>
      </c>
      <c s="36" t="s">
        <v>75</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9983</v>
      </c>
    </row>
    <row r="175" spans="1:5" ht="89.25">
      <c r="A175" t="s">
        <v>58</v>
      </c>
      <c r="E175" s="39" t="s">
        <v>1923</v>
      </c>
    </row>
    <row r="176" spans="1:16" ht="12.75">
      <c r="A176" t="s">
        <v>49</v>
      </c>
      <c s="34" t="s">
        <v>798</v>
      </c>
      <c s="34" t="s">
        <v>1925</v>
      </c>
      <c s="35" t="s">
        <v>5</v>
      </c>
      <c s="6" t="s">
        <v>1926</v>
      </c>
      <c s="36" t="s">
        <v>1574</v>
      </c>
      <c s="37">
        <v>100</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9983</v>
      </c>
    </row>
    <row r="179" spans="1:5" ht="25.5">
      <c r="A179" t="s">
        <v>58</v>
      </c>
      <c r="E179" s="39" t="s">
        <v>1927</v>
      </c>
    </row>
    <row r="180" spans="1:13" ht="12.75">
      <c r="A180" t="s">
        <v>46</v>
      </c>
      <c r="C180" s="31" t="s">
        <v>1381</v>
      </c>
      <c r="E180" s="33" t="s">
        <v>1944</v>
      </c>
      <c r="J180" s="32">
        <f>0</f>
      </c>
      <c s="32">
        <f>0</f>
      </c>
      <c s="32">
        <f>0+L181+L185+L189+L193+L197+L201+L205+L209+L213+L217+L221+L225+L229</f>
      </c>
      <c s="32">
        <f>0+M181+M185+M189+M193+M197+M201+M205+M209+M213+M217+M221+M225+M229</f>
      </c>
    </row>
    <row r="181" spans="1:16" ht="25.5">
      <c r="A181" t="s">
        <v>49</v>
      </c>
      <c s="34" t="s">
        <v>209</v>
      </c>
      <c s="34" t="s">
        <v>10001</v>
      </c>
      <c s="35" t="s">
        <v>5</v>
      </c>
      <c s="6" t="s">
        <v>10002</v>
      </c>
      <c s="36" t="s">
        <v>95</v>
      </c>
      <c s="37">
        <v>7718</v>
      </c>
      <c s="36">
        <v>0</v>
      </c>
      <c s="36">
        <f>ROUND(G181*H181,6)</f>
      </c>
      <c r="L181" s="38">
        <v>0</v>
      </c>
      <c s="32">
        <f>ROUND(ROUND(L181,2)*ROUND(G181,3),2)</f>
      </c>
      <c s="36" t="s">
        <v>429</v>
      </c>
      <c>
        <f>(M181*21)/100</f>
      </c>
      <c t="s">
        <v>27</v>
      </c>
    </row>
    <row r="182" spans="1:5" ht="12.75">
      <c r="A182" s="35" t="s">
        <v>55</v>
      </c>
      <c r="E182" s="39" t="s">
        <v>5</v>
      </c>
    </row>
    <row r="183" spans="1:5" ht="12.75">
      <c r="A183" s="35" t="s">
        <v>56</v>
      </c>
      <c r="E183" s="40" t="s">
        <v>9983</v>
      </c>
    </row>
    <row r="184" spans="1:5" ht="38.25">
      <c r="A184" t="s">
        <v>58</v>
      </c>
      <c r="E184" s="39" t="s">
        <v>1969</v>
      </c>
    </row>
    <row r="185" spans="1:16" ht="12.75">
      <c r="A185" t="s">
        <v>49</v>
      </c>
      <c s="34" t="s">
        <v>213</v>
      </c>
      <c s="34" t="s">
        <v>10003</v>
      </c>
      <c s="35" t="s">
        <v>5</v>
      </c>
      <c s="6" t="s">
        <v>10004</v>
      </c>
      <c s="36" t="s">
        <v>90</v>
      </c>
      <c s="37">
        <v>99</v>
      </c>
      <c s="36">
        <v>0</v>
      </c>
      <c s="36">
        <f>ROUND(G185*H185,6)</f>
      </c>
      <c r="L185" s="38">
        <v>0</v>
      </c>
      <c s="32">
        <f>ROUND(ROUND(L185,2)*ROUND(G185,3),2)</f>
      </c>
      <c s="36" t="s">
        <v>429</v>
      </c>
      <c>
        <f>(M185*21)/100</f>
      </c>
      <c t="s">
        <v>27</v>
      </c>
    </row>
    <row r="186" spans="1:5" ht="12.75">
      <c r="A186" s="35" t="s">
        <v>55</v>
      </c>
      <c r="E186" s="39" t="s">
        <v>5</v>
      </c>
    </row>
    <row r="187" spans="1:5" ht="12.75">
      <c r="A187" s="35" t="s">
        <v>56</v>
      </c>
      <c r="E187" s="40" t="s">
        <v>9983</v>
      </c>
    </row>
    <row r="188" spans="1:5" ht="38.25">
      <c r="A188" t="s">
        <v>58</v>
      </c>
      <c r="E188" s="39" t="s">
        <v>10005</v>
      </c>
    </row>
    <row r="189" spans="1:16" ht="12.75">
      <c r="A189" t="s">
        <v>49</v>
      </c>
      <c s="34" t="s">
        <v>217</v>
      </c>
      <c s="34" t="s">
        <v>10006</v>
      </c>
      <c s="35" t="s">
        <v>5</v>
      </c>
      <c s="6" t="s">
        <v>10007</v>
      </c>
      <c s="36" t="s">
        <v>90</v>
      </c>
      <c s="37">
        <v>28</v>
      </c>
      <c s="36">
        <v>0</v>
      </c>
      <c s="36">
        <f>ROUND(G189*H189,6)</f>
      </c>
      <c r="L189" s="38">
        <v>0</v>
      </c>
      <c s="32">
        <f>ROUND(ROUND(L189,2)*ROUND(G189,3),2)</f>
      </c>
      <c s="36" t="s">
        <v>429</v>
      </c>
      <c>
        <f>(M189*21)/100</f>
      </c>
      <c t="s">
        <v>27</v>
      </c>
    </row>
    <row r="190" spans="1:5" ht="12.75">
      <c r="A190" s="35" t="s">
        <v>55</v>
      </c>
      <c r="E190" s="39" t="s">
        <v>5</v>
      </c>
    </row>
    <row r="191" spans="1:5" ht="12.75">
      <c r="A191" s="35" t="s">
        <v>56</v>
      </c>
      <c r="E191" s="40" t="s">
        <v>9983</v>
      </c>
    </row>
    <row r="192" spans="1:5" ht="38.25">
      <c r="A192" t="s">
        <v>58</v>
      </c>
      <c r="E192" s="39" t="s">
        <v>10005</v>
      </c>
    </row>
    <row r="193" spans="1:16" ht="12.75">
      <c r="A193" t="s">
        <v>49</v>
      </c>
      <c s="34" t="s">
        <v>221</v>
      </c>
      <c s="34" t="s">
        <v>10008</v>
      </c>
      <c s="35" t="s">
        <v>5</v>
      </c>
      <c s="6" t="s">
        <v>10009</v>
      </c>
      <c s="36" t="s">
        <v>90</v>
      </c>
      <c s="37">
        <v>28</v>
      </c>
      <c s="36">
        <v>0</v>
      </c>
      <c s="36">
        <f>ROUND(G193*H193,6)</f>
      </c>
      <c r="L193" s="38">
        <v>0</v>
      </c>
      <c s="32">
        <f>ROUND(ROUND(L193,2)*ROUND(G193,3),2)</f>
      </c>
      <c s="36" t="s">
        <v>429</v>
      </c>
      <c>
        <f>(M193*21)/100</f>
      </c>
      <c t="s">
        <v>27</v>
      </c>
    </row>
    <row r="194" spans="1:5" ht="12.75">
      <c r="A194" s="35" t="s">
        <v>55</v>
      </c>
      <c r="E194" s="39" t="s">
        <v>5</v>
      </c>
    </row>
    <row r="195" spans="1:5" ht="12.75">
      <c r="A195" s="35" t="s">
        <v>56</v>
      </c>
      <c r="E195" s="40" t="s">
        <v>9983</v>
      </c>
    </row>
    <row r="196" spans="1:5" ht="38.25">
      <c r="A196" t="s">
        <v>58</v>
      </c>
      <c r="E196" s="39" t="s">
        <v>10005</v>
      </c>
    </row>
    <row r="197" spans="1:16" ht="12.75">
      <c r="A197" t="s">
        <v>49</v>
      </c>
      <c s="34" t="s">
        <v>225</v>
      </c>
      <c s="34" t="s">
        <v>10010</v>
      </c>
      <c s="35" t="s">
        <v>5</v>
      </c>
      <c s="6" t="s">
        <v>10011</v>
      </c>
      <c s="36" t="s">
        <v>90</v>
      </c>
      <c s="37">
        <v>21</v>
      </c>
      <c s="36">
        <v>0</v>
      </c>
      <c s="36">
        <f>ROUND(G197*H197,6)</f>
      </c>
      <c r="L197" s="38">
        <v>0</v>
      </c>
      <c s="32">
        <f>ROUND(ROUND(L197,2)*ROUND(G197,3),2)</f>
      </c>
      <c s="36" t="s">
        <v>429</v>
      </c>
      <c>
        <f>(M197*21)/100</f>
      </c>
      <c t="s">
        <v>27</v>
      </c>
    </row>
    <row r="198" spans="1:5" ht="12.75">
      <c r="A198" s="35" t="s">
        <v>55</v>
      </c>
      <c r="E198" s="39" t="s">
        <v>5</v>
      </c>
    </row>
    <row r="199" spans="1:5" ht="12.75">
      <c r="A199" s="35" t="s">
        <v>56</v>
      </c>
      <c r="E199" s="40" t="s">
        <v>9983</v>
      </c>
    </row>
    <row r="200" spans="1:5" ht="38.25">
      <c r="A200" t="s">
        <v>58</v>
      </c>
      <c r="E200" s="39" t="s">
        <v>1974</v>
      </c>
    </row>
    <row r="201" spans="1:16" ht="12.75">
      <c r="A201" t="s">
        <v>49</v>
      </c>
      <c s="34" t="s">
        <v>229</v>
      </c>
      <c s="34" t="s">
        <v>10012</v>
      </c>
      <c s="35" t="s">
        <v>5</v>
      </c>
      <c s="6" t="s">
        <v>10013</v>
      </c>
      <c s="36" t="s">
        <v>90</v>
      </c>
      <c s="37">
        <v>98</v>
      </c>
      <c s="36">
        <v>0</v>
      </c>
      <c s="36">
        <f>ROUND(G201*H201,6)</f>
      </c>
      <c r="L201" s="38">
        <v>0</v>
      </c>
      <c s="32">
        <f>ROUND(ROUND(L201,2)*ROUND(G201,3),2)</f>
      </c>
      <c s="36" t="s">
        <v>429</v>
      </c>
      <c>
        <f>(M201*21)/100</f>
      </c>
      <c t="s">
        <v>27</v>
      </c>
    </row>
    <row r="202" spans="1:5" ht="12.75">
      <c r="A202" s="35" t="s">
        <v>55</v>
      </c>
      <c r="E202" s="39" t="s">
        <v>5</v>
      </c>
    </row>
    <row r="203" spans="1:5" ht="12.75">
      <c r="A203" s="35" t="s">
        <v>56</v>
      </c>
      <c r="E203" s="40" t="s">
        <v>9983</v>
      </c>
    </row>
    <row r="204" spans="1:5" ht="38.25">
      <c r="A204" t="s">
        <v>58</v>
      </c>
      <c r="E204" s="39" t="s">
        <v>1974</v>
      </c>
    </row>
    <row r="205" spans="1:16" ht="25.5">
      <c r="A205" t="s">
        <v>49</v>
      </c>
      <c s="34" t="s">
        <v>233</v>
      </c>
      <c s="34" t="s">
        <v>10014</v>
      </c>
      <c s="35" t="s">
        <v>5</v>
      </c>
      <c s="6" t="s">
        <v>10015</v>
      </c>
      <c s="36" t="s">
        <v>90</v>
      </c>
      <c s="37">
        <v>9</v>
      </c>
      <c s="36">
        <v>0</v>
      </c>
      <c s="36">
        <f>ROUND(G205*H205,6)</f>
      </c>
      <c r="L205" s="38">
        <v>0</v>
      </c>
      <c s="32">
        <f>ROUND(ROUND(L205,2)*ROUND(G205,3),2)</f>
      </c>
      <c s="36" t="s">
        <v>429</v>
      </c>
      <c>
        <f>(M205*21)/100</f>
      </c>
      <c t="s">
        <v>27</v>
      </c>
    </row>
    <row r="206" spans="1:5" ht="12.75">
      <c r="A206" s="35" t="s">
        <v>55</v>
      </c>
      <c r="E206" s="39" t="s">
        <v>5</v>
      </c>
    </row>
    <row r="207" spans="1:5" ht="12.75">
      <c r="A207" s="35" t="s">
        <v>56</v>
      </c>
      <c r="E207" s="40" t="s">
        <v>9983</v>
      </c>
    </row>
    <row r="208" spans="1:5" ht="38.25">
      <c r="A208" t="s">
        <v>58</v>
      </c>
      <c r="E208" s="39" t="s">
        <v>1974</v>
      </c>
    </row>
    <row r="209" spans="1:16" ht="25.5">
      <c r="A209" t="s">
        <v>49</v>
      </c>
      <c s="34" t="s">
        <v>237</v>
      </c>
      <c s="34" t="s">
        <v>2450</v>
      </c>
      <c s="35" t="s">
        <v>5</v>
      </c>
      <c s="6" t="s">
        <v>2451</v>
      </c>
      <c s="36" t="s">
        <v>90</v>
      </c>
      <c s="37">
        <v>9</v>
      </c>
      <c s="36">
        <v>0</v>
      </c>
      <c s="36">
        <f>ROUND(G209*H209,6)</f>
      </c>
      <c r="L209" s="38">
        <v>0</v>
      </c>
      <c s="32">
        <f>ROUND(ROUND(L209,2)*ROUND(G209,3),2)</f>
      </c>
      <c s="36" t="s">
        <v>429</v>
      </c>
      <c>
        <f>(M209*21)/100</f>
      </c>
      <c t="s">
        <v>27</v>
      </c>
    </row>
    <row r="210" spans="1:5" ht="12.75">
      <c r="A210" s="35" t="s">
        <v>55</v>
      </c>
      <c r="E210" s="39" t="s">
        <v>5</v>
      </c>
    </row>
    <row r="211" spans="1:5" ht="12.75">
      <c r="A211" s="35" t="s">
        <v>56</v>
      </c>
      <c r="E211" s="40" t="s">
        <v>9983</v>
      </c>
    </row>
    <row r="212" spans="1:5" ht="38.25">
      <c r="A212" t="s">
        <v>58</v>
      </c>
      <c r="E212" s="39" t="s">
        <v>1974</v>
      </c>
    </row>
    <row r="213" spans="1:16" ht="38.25">
      <c r="A213" t="s">
        <v>49</v>
      </c>
      <c s="34" t="s">
        <v>241</v>
      </c>
      <c s="34" t="s">
        <v>10016</v>
      </c>
      <c s="35" t="s">
        <v>5</v>
      </c>
      <c s="6" t="s">
        <v>10017</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9983</v>
      </c>
    </row>
    <row r="216" spans="1:5" ht="38.25">
      <c r="A216" t="s">
        <v>58</v>
      </c>
      <c r="E216" s="39" t="s">
        <v>1974</v>
      </c>
    </row>
    <row r="217" spans="1:16" ht="12.75">
      <c r="A217" t="s">
        <v>49</v>
      </c>
      <c s="34" t="s">
        <v>245</v>
      </c>
      <c s="34" t="s">
        <v>1660</v>
      </c>
      <c s="35" t="s">
        <v>5</v>
      </c>
      <c s="6" t="s">
        <v>1661</v>
      </c>
      <c s="36" t="s">
        <v>95</v>
      </c>
      <c s="37">
        <v>850</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9983</v>
      </c>
    </row>
    <row r="220" spans="1:5" ht="25.5">
      <c r="A220" t="s">
        <v>58</v>
      </c>
      <c r="E220" s="39" t="s">
        <v>1662</v>
      </c>
    </row>
    <row r="221" spans="1:16" ht="12.75">
      <c r="A221" t="s">
        <v>49</v>
      </c>
      <c s="34" t="s">
        <v>249</v>
      </c>
      <c s="34" t="s">
        <v>1499</v>
      </c>
      <c s="35" t="s">
        <v>5</v>
      </c>
      <c s="6" t="s">
        <v>1500</v>
      </c>
      <c s="36" t="s">
        <v>90</v>
      </c>
      <c s="37">
        <v>300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9983</v>
      </c>
    </row>
    <row r="224" spans="1:5" ht="25.5">
      <c r="A224" t="s">
        <v>58</v>
      </c>
      <c r="E224" s="39" t="s">
        <v>1999</v>
      </c>
    </row>
    <row r="225" spans="1:16" ht="12.75">
      <c r="A225" t="s">
        <v>49</v>
      </c>
      <c s="34" t="s">
        <v>253</v>
      </c>
      <c s="34" t="s">
        <v>2287</v>
      </c>
      <c s="35" t="s">
        <v>5</v>
      </c>
      <c s="6" t="s">
        <v>2288</v>
      </c>
      <c s="36" t="s">
        <v>95</v>
      </c>
      <c s="37">
        <v>6800</v>
      </c>
      <c s="36">
        <v>0</v>
      </c>
      <c s="36">
        <f>ROUND(G225*H225,6)</f>
      </c>
      <c r="L225" s="38">
        <v>0</v>
      </c>
      <c s="32">
        <f>ROUND(ROUND(L225,2)*ROUND(G225,3),2)</f>
      </c>
      <c s="36" t="s">
        <v>429</v>
      </c>
      <c>
        <f>(M225*21)/100</f>
      </c>
      <c t="s">
        <v>27</v>
      </c>
    </row>
    <row r="226" spans="1:5" ht="12.75">
      <c r="A226" s="35" t="s">
        <v>55</v>
      </c>
      <c r="E226" s="39" t="s">
        <v>5</v>
      </c>
    </row>
    <row r="227" spans="1:5" ht="12.75">
      <c r="A227" s="35" t="s">
        <v>56</v>
      </c>
      <c r="E227" s="40" t="s">
        <v>9983</v>
      </c>
    </row>
    <row r="228" spans="1:5" ht="63.75">
      <c r="A228" t="s">
        <v>58</v>
      </c>
      <c r="E228" s="39" t="s">
        <v>2002</v>
      </c>
    </row>
    <row r="229" spans="1:16" ht="12.75">
      <c r="A229" t="s">
        <v>49</v>
      </c>
      <c s="34" t="s">
        <v>257</v>
      </c>
      <c s="34" t="s">
        <v>2003</v>
      </c>
      <c s="35" t="s">
        <v>5</v>
      </c>
      <c s="6" t="s">
        <v>1573</v>
      </c>
      <c s="36" t="s">
        <v>1574</v>
      </c>
      <c s="37">
        <v>640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9983</v>
      </c>
    </row>
    <row r="232" spans="1:5" ht="76.5">
      <c r="A232" t="s">
        <v>58</v>
      </c>
      <c r="E232" s="39" t="s">
        <v>2004</v>
      </c>
    </row>
    <row r="233" spans="1:13" ht="12.75">
      <c r="A233" t="s">
        <v>46</v>
      </c>
      <c r="C233" s="31" t="s">
        <v>1853</v>
      </c>
      <c r="E233" s="33" t="s">
        <v>1854</v>
      </c>
      <c r="J233" s="32">
        <f>0</f>
      </c>
      <c s="32">
        <f>0</f>
      </c>
      <c s="32">
        <f>0+L234+L238</f>
      </c>
      <c s="32">
        <f>0+M234+M238</f>
      </c>
    </row>
    <row r="234" spans="1:16" ht="25.5">
      <c r="A234" t="s">
        <v>49</v>
      </c>
      <c s="34" t="s">
        <v>261</v>
      </c>
      <c s="34" t="s">
        <v>2312</v>
      </c>
      <c s="35" t="s">
        <v>5</v>
      </c>
      <c s="6" t="s">
        <v>2313</v>
      </c>
      <c s="36" t="s">
        <v>90</v>
      </c>
      <c s="37">
        <v>3</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9983</v>
      </c>
    </row>
    <row r="237" spans="1:5" ht="51">
      <c r="A237" t="s">
        <v>58</v>
      </c>
      <c r="E237" s="39" t="s">
        <v>2314</v>
      </c>
    </row>
    <row r="238" spans="1:16" ht="12.75">
      <c r="A238" t="s">
        <v>49</v>
      </c>
      <c s="34" t="s">
        <v>265</v>
      </c>
      <c s="34" t="s">
        <v>2315</v>
      </c>
      <c s="35" t="s">
        <v>5</v>
      </c>
      <c s="6" t="s">
        <v>2316</v>
      </c>
      <c s="36" t="s">
        <v>90</v>
      </c>
      <c s="37">
        <v>9</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9983</v>
      </c>
    </row>
    <row r="241" spans="1:5" ht="51">
      <c r="A241" t="s">
        <v>58</v>
      </c>
      <c r="E241" s="39" t="s">
        <v>2013</v>
      </c>
    </row>
    <row r="242" spans="1:13" ht="12.75">
      <c r="A242" t="s">
        <v>46</v>
      </c>
      <c r="C242" s="31" t="s">
        <v>1395</v>
      </c>
      <c r="E242" s="33" t="s">
        <v>1577</v>
      </c>
      <c r="J242" s="32">
        <f>0</f>
      </c>
      <c s="32">
        <f>0</f>
      </c>
      <c s="32">
        <f>0+L243+L247+L251+L255+L259+L263+L267+L271+L275+L279</f>
      </c>
      <c s="32">
        <f>0+M243+M247+M251+M255+M259+M263+M267+M271+M275+M279</f>
      </c>
    </row>
    <row r="243" spans="1:16" ht="25.5">
      <c r="A243" t="s">
        <v>49</v>
      </c>
      <c s="34" t="s">
        <v>269</v>
      </c>
      <c s="34" t="s">
        <v>1578</v>
      </c>
      <c s="35" t="s">
        <v>5</v>
      </c>
      <c s="6" t="s">
        <v>1579</v>
      </c>
      <c s="36" t="s">
        <v>90</v>
      </c>
      <c s="37">
        <v>1</v>
      </c>
      <c s="36">
        <v>0</v>
      </c>
      <c s="36">
        <f>ROUND(G243*H243,6)</f>
      </c>
      <c r="L243" s="38">
        <v>0</v>
      </c>
      <c s="32">
        <f>ROUND(ROUND(L243,2)*ROUND(G243,3),2)</f>
      </c>
      <c s="36" t="s">
        <v>429</v>
      </c>
      <c>
        <f>(M243*21)/100</f>
      </c>
      <c t="s">
        <v>27</v>
      </c>
    </row>
    <row r="244" spans="1:5" ht="12.75">
      <c r="A244" s="35" t="s">
        <v>55</v>
      </c>
      <c r="E244" s="39" t="s">
        <v>5</v>
      </c>
    </row>
    <row r="245" spans="1:5" ht="12.75">
      <c r="A245" s="35" t="s">
        <v>56</v>
      </c>
      <c r="E245" s="40" t="s">
        <v>9983</v>
      </c>
    </row>
    <row r="246" spans="1:5" ht="63.75">
      <c r="A246" t="s">
        <v>58</v>
      </c>
      <c r="E246" s="39" t="s">
        <v>2130</v>
      </c>
    </row>
    <row r="247" spans="1:16" ht="25.5">
      <c r="A247" t="s">
        <v>49</v>
      </c>
      <c s="34" t="s">
        <v>273</v>
      </c>
      <c s="34" t="s">
        <v>1582</v>
      </c>
      <c s="35" t="s">
        <v>5</v>
      </c>
      <c s="6" t="s">
        <v>1583</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9983</v>
      </c>
    </row>
    <row r="250" spans="1:5" ht="38.25">
      <c r="A250" t="s">
        <v>58</v>
      </c>
      <c r="E250" s="39" t="s">
        <v>2133</v>
      </c>
    </row>
    <row r="251" spans="1:16" ht="12.75">
      <c r="A251" t="s">
        <v>49</v>
      </c>
      <c s="34" t="s">
        <v>278</v>
      </c>
      <c s="34" t="s">
        <v>2135</v>
      </c>
      <c s="35" t="s">
        <v>5</v>
      </c>
      <c s="6" t="s">
        <v>2136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9983</v>
      </c>
    </row>
    <row r="254" spans="1:5" ht="38.25">
      <c r="A254" t="s">
        <v>58</v>
      </c>
      <c r="E254" s="39" t="s">
        <v>2137</v>
      </c>
    </row>
    <row r="255" spans="1:16" ht="12.75">
      <c r="A255" t="s">
        <v>49</v>
      </c>
      <c s="34" t="s">
        <v>282</v>
      </c>
      <c s="34" t="s">
        <v>2358</v>
      </c>
      <c s="35" t="s">
        <v>5</v>
      </c>
      <c s="6" t="s">
        <v>2359</v>
      </c>
      <c s="36" t="s">
        <v>90</v>
      </c>
      <c s="37">
        <v>19</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9983</v>
      </c>
    </row>
    <row r="258" spans="1:5" ht="38.25">
      <c r="A258" t="s">
        <v>58</v>
      </c>
      <c r="E258" s="39" t="s">
        <v>2146</v>
      </c>
    </row>
    <row r="259" spans="1:16" ht="25.5">
      <c r="A259" t="s">
        <v>49</v>
      </c>
      <c s="34" t="s">
        <v>286</v>
      </c>
      <c s="34" t="s">
        <v>2360</v>
      </c>
      <c s="35" t="s">
        <v>5</v>
      </c>
      <c s="6" t="s">
        <v>2361</v>
      </c>
      <c s="36" t="s">
        <v>90</v>
      </c>
      <c s="37">
        <v>19</v>
      </c>
      <c s="36">
        <v>0</v>
      </c>
      <c s="36">
        <f>ROUND(G259*H259,6)</f>
      </c>
      <c r="L259" s="38">
        <v>0</v>
      </c>
      <c s="32">
        <f>ROUND(ROUND(L259,2)*ROUND(G259,3),2)</f>
      </c>
      <c s="36" t="s">
        <v>429</v>
      </c>
      <c>
        <f>(M259*21)/100</f>
      </c>
      <c t="s">
        <v>27</v>
      </c>
    </row>
    <row r="260" spans="1:5" ht="12.75">
      <c r="A260" s="35" t="s">
        <v>55</v>
      </c>
      <c r="E260" s="39" t="s">
        <v>5</v>
      </c>
    </row>
    <row r="261" spans="1:5" ht="12.75">
      <c r="A261" s="35" t="s">
        <v>56</v>
      </c>
      <c r="E261" s="40" t="s">
        <v>9983</v>
      </c>
    </row>
    <row r="262" spans="1:5" ht="38.25">
      <c r="A262" t="s">
        <v>58</v>
      </c>
      <c r="E262" s="39" t="s">
        <v>2146</v>
      </c>
    </row>
    <row r="263" spans="1:16" ht="12.75">
      <c r="A263" t="s">
        <v>49</v>
      </c>
      <c s="34" t="s">
        <v>290</v>
      </c>
      <c s="34" t="s">
        <v>1397</v>
      </c>
      <c s="35" t="s">
        <v>5</v>
      </c>
      <c s="6" t="s">
        <v>1586</v>
      </c>
      <c s="36" t="s">
        <v>276</v>
      </c>
      <c s="37">
        <v>24</v>
      </c>
      <c s="36">
        <v>0</v>
      </c>
      <c s="36">
        <f>ROUND(G263*H263,6)</f>
      </c>
      <c r="L263" s="38">
        <v>0</v>
      </c>
      <c s="32">
        <f>ROUND(ROUND(L263,2)*ROUND(G263,3),2)</f>
      </c>
      <c s="36" t="s">
        <v>429</v>
      </c>
      <c>
        <f>(M263*21)/100</f>
      </c>
      <c t="s">
        <v>27</v>
      </c>
    </row>
    <row r="264" spans="1:5" ht="12.75">
      <c r="A264" s="35" t="s">
        <v>55</v>
      </c>
      <c r="E264" s="39" t="s">
        <v>5</v>
      </c>
    </row>
    <row r="265" spans="1:5" ht="12.75">
      <c r="A265" s="35" t="s">
        <v>56</v>
      </c>
      <c r="E265" s="40" t="s">
        <v>9983</v>
      </c>
    </row>
    <row r="266" spans="1:5" ht="38.25">
      <c r="A266" t="s">
        <v>58</v>
      </c>
      <c r="E266" s="39" t="s">
        <v>2152</v>
      </c>
    </row>
    <row r="267" spans="1:16" ht="12.75">
      <c r="A267" t="s">
        <v>49</v>
      </c>
      <c s="34" t="s">
        <v>294</v>
      </c>
      <c s="34" t="s">
        <v>1589</v>
      </c>
      <c s="35" t="s">
        <v>5</v>
      </c>
      <c s="6" t="s">
        <v>1590</v>
      </c>
      <c s="36" t="s">
        <v>276</v>
      </c>
      <c s="37">
        <v>24</v>
      </c>
      <c s="36">
        <v>0</v>
      </c>
      <c s="36">
        <f>ROUND(G267*H267,6)</f>
      </c>
      <c r="L267" s="38">
        <v>0</v>
      </c>
      <c s="32">
        <f>ROUND(ROUND(L267,2)*ROUND(G267,3),2)</f>
      </c>
      <c s="36" t="s">
        <v>429</v>
      </c>
      <c>
        <f>(M267*21)/100</f>
      </c>
      <c t="s">
        <v>27</v>
      </c>
    </row>
    <row r="268" spans="1:5" ht="12.75">
      <c r="A268" s="35" t="s">
        <v>55</v>
      </c>
      <c r="E268" s="39" t="s">
        <v>5</v>
      </c>
    </row>
    <row r="269" spans="1:5" ht="12.75">
      <c r="A269" s="35" t="s">
        <v>56</v>
      </c>
      <c r="E269" s="40" t="s">
        <v>9983</v>
      </c>
    </row>
    <row r="270" spans="1:5" ht="38.25">
      <c r="A270" t="s">
        <v>58</v>
      </c>
      <c r="E270" s="39" t="s">
        <v>2154</v>
      </c>
    </row>
    <row r="271" spans="1:16" ht="12.75">
      <c r="A271" t="s">
        <v>49</v>
      </c>
      <c s="34" t="s">
        <v>50</v>
      </c>
      <c s="34" t="s">
        <v>1400</v>
      </c>
      <c s="35" t="s">
        <v>5</v>
      </c>
      <c s="6" t="s">
        <v>1593</v>
      </c>
      <c s="36" t="s">
        <v>276</v>
      </c>
      <c s="37">
        <v>8</v>
      </c>
      <c s="36">
        <v>0</v>
      </c>
      <c s="36">
        <f>ROUND(G271*H271,6)</f>
      </c>
      <c r="L271" s="38">
        <v>0</v>
      </c>
      <c s="32">
        <f>ROUND(ROUND(L271,2)*ROUND(G271,3),2)</f>
      </c>
      <c s="36" t="s">
        <v>429</v>
      </c>
      <c>
        <f>(M271*21)/100</f>
      </c>
      <c t="s">
        <v>27</v>
      </c>
    </row>
    <row r="272" spans="1:5" ht="12.75">
      <c r="A272" s="35" t="s">
        <v>55</v>
      </c>
      <c r="E272" s="39" t="s">
        <v>5</v>
      </c>
    </row>
    <row r="273" spans="1:5" ht="12.75">
      <c r="A273" s="35" t="s">
        <v>56</v>
      </c>
      <c r="E273" s="40" t="s">
        <v>9983</v>
      </c>
    </row>
    <row r="274" spans="1:5" ht="38.25">
      <c r="A274" t="s">
        <v>58</v>
      </c>
      <c r="E274" s="39" t="s">
        <v>2156</v>
      </c>
    </row>
    <row r="275" spans="1:16" ht="12.75">
      <c r="A275" t="s">
        <v>49</v>
      </c>
      <c s="34" t="s">
        <v>60</v>
      </c>
      <c s="34" t="s">
        <v>2158</v>
      </c>
      <c s="35" t="s">
        <v>5</v>
      </c>
      <c s="6" t="s">
        <v>2159</v>
      </c>
      <c s="36" t="s">
        <v>276</v>
      </c>
      <c s="37">
        <v>8</v>
      </c>
      <c s="36">
        <v>0</v>
      </c>
      <c s="36">
        <f>ROUND(G275*H275,6)</f>
      </c>
      <c r="L275" s="38">
        <v>0</v>
      </c>
      <c s="32">
        <f>ROUND(ROUND(L275,2)*ROUND(G275,3),2)</f>
      </c>
      <c s="36" t="s">
        <v>429</v>
      </c>
      <c>
        <f>(M275*21)/100</f>
      </c>
      <c t="s">
        <v>27</v>
      </c>
    </row>
    <row r="276" spans="1:5" ht="12.75">
      <c r="A276" s="35" t="s">
        <v>55</v>
      </c>
      <c r="E276" s="39" t="s">
        <v>5</v>
      </c>
    </row>
    <row r="277" spans="1:5" ht="12.75">
      <c r="A277" s="35" t="s">
        <v>56</v>
      </c>
      <c r="E277" s="40" t="s">
        <v>9983</v>
      </c>
    </row>
    <row r="278" spans="1:5" ht="38.25">
      <c r="A278" t="s">
        <v>58</v>
      </c>
      <c r="E278" s="39" t="s">
        <v>2160</v>
      </c>
    </row>
    <row r="279" spans="1:16" ht="12.75">
      <c r="A279" t="s">
        <v>49</v>
      </c>
      <c s="34" t="s">
        <v>809</v>
      </c>
      <c s="34" t="s">
        <v>10018</v>
      </c>
      <c s="35" t="s">
        <v>5</v>
      </c>
      <c s="6" t="s">
        <v>10019</v>
      </c>
      <c s="36" t="s">
        <v>90</v>
      </c>
      <c s="37">
        <v>19</v>
      </c>
      <c s="36">
        <v>0</v>
      </c>
      <c s="36">
        <f>ROUND(G279*H279,6)</f>
      </c>
      <c r="L279" s="38">
        <v>0</v>
      </c>
      <c s="32">
        <f>ROUND(ROUND(L279,2)*ROUND(G279,3),2)</f>
      </c>
      <c s="36" t="s">
        <v>429</v>
      </c>
      <c>
        <f>(M279*21)/100</f>
      </c>
      <c t="s">
        <v>27</v>
      </c>
    </row>
    <row r="280" spans="1:5" ht="12.75">
      <c r="A280" s="35" t="s">
        <v>55</v>
      </c>
      <c r="E280" s="39" t="s">
        <v>5</v>
      </c>
    </row>
    <row r="281" spans="1:5" ht="12.75">
      <c r="A281" s="35" t="s">
        <v>56</v>
      </c>
      <c r="E281" s="40" t="s">
        <v>9983</v>
      </c>
    </row>
    <row r="282" spans="1:5" ht="76.5">
      <c r="A282" t="s">
        <v>58</v>
      </c>
      <c r="E282" s="39" t="s">
        <v>10020</v>
      </c>
    </row>
    <row r="283" spans="1:13" ht="12.75">
      <c r="A283" t="s">
        <v>46</v>
      </c>
      <c r="C283" s="31" t="s">
        <v>10021</v>
      </c>
      <c r="E283" s="33" t="s">
        <v>10022</v>
      </c>
      <c r="J283" s="32">
        <f>0</f>
      </c>
      <c s="32">
        <f>0</f>
      </c>
      <c s="32">
        <f>0+L284+L288+L292+L296+L300+L304+L308+L312+L316</f>
      </c>
      <c s="32">
        <f>0+M284+M288+M292+M296+M300+M304+M308+M312+M316</f>
      </c>
    </row>
    <row r="284" spans="1:16" ht="12.75">
      <c r="A284" t="s">
        <v>49</v>
      </c>
      <c s="34" t="s">
        <v>64</v>
      </c>
      <c s="34" t="s">
        <v>10023</v>
      </c>
      <c s="35" t="s">
        <v>5</v>
      </c>
      <c s="6" t="s">
        <v>10024</v>
      </c>
      <c s="36" t="s">
        <v>95</v>
      </c>
      <c s="37">
        <v>4500</v>
      </c>
      <c s="36">
        <v>0</v>
      </c>
      <c s="36">
        <f>ROUND(G284*H284,6)</f>
      </c>
      <c r="L284" s="38">
        <v>0</v>
      </c>
      <c s="32">
        <f>ROUND(ROUND(L284,2)*ROUND(G284,3),2)</f>
      </c>
      <c s="36" t="s">
        <v>429</v>
      </c>
      <c>
        <f>(M284*21)/100</f>
      </c>
      <c t="s">
        <v>27</v>
      </c>
    </row>
    <row r="285" spans="1:5" ht="12.75">
      <c r="A285" s="35" t="s">
        <v>55</v>
      </c>
      <c r="E285" s="39" t="s">
        <v>5</v>
      </c>
    </row>
    <row r="286" spans="1:5" ht="12.75">
      <c r="A286" s="35" t="s">
        <v>56</v>
      </c>
      <c r="E286" s="40" t="s">
        <v>9983</v>
      </c>
    </row>
    <row r="287" spans="1:5" ht="51">
      <c r="A287" t="s">
        <v>58</v>
      </c>
      <c r="E287" s="39" t="s">
        <v>10025</v>
      </c>
    </row>
    <row r="288" spans="1:16" ht="12.75">
      <c r="A288" t="s">
        <v>49</v>
      </c>
      <c s="34" t="s">
        <v>67</v>
      </c>
      <c s="34" t="s">
        <v>10026</v>
      </c>
      <c s="35" t="s">
        <v>5</v>
      </c>
      <c s="6" t="s">
        <v>10027</v>
      </c>
      <c s="36" t="s">
        <v>95</v>
      </c>
      <c s="37">
        <v>4500</v>
      </c>
      <c s="36">
        <v>0</v>
      </c>
      <c s="36">
        <f>ROUND(G288*H288,6)</f>
      </c>
      <c r="L288" s="38">
        <v>0</v>
      </c>
      <c s="32">
        <f>ROUND(ROUND(L288,2)*ROUND(G288,3),2)</f>
      </c>
      <c s="36" t="s">
        <v>429</v>
      </c>
      <c>
        <f>(M288*21)/100</f>
      </c>
      <c t="s">
        <v>27</v>
      </c>
    </row>
    <row r="289" spans="1:5" ht="12.75">
      <c r="A289" s="35" t="s">
        <v>55</v>
      </c>
      <c r="E289" s="39" t="s">
        <v>5</v>
      </c>
    </row>
    <row r="290" spans="1:5" ht="12.75">
      <c r="A290" s="35" t="s">
        <v>56</v>
      </c>
      <c r="E290" s="40" t="s">
        <v>9983</v>
      </c>
    </row>
    <row r="291" spans="1:5" ht="51">
      <c r="A291" t="s">
        <v>58</v>
      </c>
      <c r="E291" s="39" t="s">
        <v>10025</v>
      </c>
    </row>
    <row r="292" spans="1:16" ht="12.75">
      <c r="A292" t="s">
        <v>49</v>
      </c>
      <c s="34" t="s">
        <v>764</v>
      </c>
      <c s="34" t="s">
        <v>10028</v>
      </c>
      <c s="35" t="s">
        <v>5</v>
      </c>
      <c s="6" t="s">
        <v>10029</v>
      </c>
      <c s="36" t="s">
        <v>95</v>
      </c>
      <c s="37">
        <v>4500</v>
      </c>
      <c s="36">
        <v>0</v>
      </c>
      <c s="36">
        <f>ROUND(G292*H292,6)</f>
      </c>
      <c r="L292" s="38">
        <v>0</v>
      </c>
      <c s="32">
        <f>ROUND(ROUND(L292,2)*ROUND(G292,3),2)</f>
      </c>
      <c s="36" t="s">
        <v>429</v>
      </c>
      <c>
        <f>(M292*21)/100</f>
      </c>
      <c t="s">
        <v>27</v>
      </c>
    </row>
    <row r="293" spans="1:5" ht="12.75">
      <c r="A293" s="35" t="s">
        <v>55</v>
      </c>
      <c r="E293" s="39" t="s">
        <v>5</v>
      </c>
    </row>
    <row r="294" spans="1:5" ht="12.75">
      <c r="A294" s="35" t="s">
        <v>56</v>
      </c>
      <c r="E294" s="40" t="s">
        <v>9983</v>
      </c>
    </row>
    <row r="295" spans="1:5" ht="51">
      <c r="A295" t="s">
        <v>58</v>
      </c>
      <c r="E295" s="39" t="s">
        <v>10025</v>
      </c>
    </row>
    <row r="296" spans="1:16" ht="12.75">
      <c r="A296" t="s">
        <v>49</v>
      </c>
      <c s="34" t="s">
        <v>767</v>
      </c>
      <c s="34" t="s">
        <v>10030</v>
      </c>
      <c s="35" t="s">
        <v>5</v>
      </c>
      <c s="6" t="s">
        <v>10031</v>
      </c>
      <c s="36" t="s">
        <v>95</v>
      </c>
      <c s="37">
        <v>12</v>
      </c>
      <c s="36">
        <v>0</v>
      </c>
      <c s="36">
        <f>ROUND(G296*H296,6)</f>
      </c>
      <c r="L296" s="38">
        <v>0</v>
      </c>
      <c s="32">
        <f>ROUND(ROUND(L296,2)*ROUND(G296,3),2)</f>
      </c>
      <c s="36" t="s">
        <v>429</v>
      </c>
      <c>
        <f>(M296*21)/100</f>
      </c>
      <c t="s">
        <v>27</v>
      </c>
    </row>
    <row r="297" spans="1:5" ht="12.75">
      <c r="A297" s="35" t="s">
        <v>55</v>
      </c>
      <c r="E297" s="39" t="s">
        <v>5</v>
      </c>
    </row>
    <row r="298" spans="1:5" ht="12.75">
      <c r="A298" s="35" t="s">
        <v>56</v>
      </c>
      <c r="E298" s="40" t="s">
        <v>9983</v>
      </c>
    </row>
    <row r="299" spans="1:5" ht="51">
      <c r="A299" t="s">
        <v>58</v>
      </c>
      <c r="E299" s="39" t="s">
        <v>10025</v>
      </c>
    </row>
    <row r="300" spans="1:16" ht="25.5">
      <c r="A300" t="s">
        <v>49</v>
      </c>
      <c s="34" t="s">
        <v>770</v>
      </c>
      <c s="34" t="s">
        <v>10032</v>
      </c>
      <c s="35" t="s">
        <v>5</v>
      </c>
      <c s="6" t="s">
        <v>10033</v>
      </c>
      <c s="36" t="s">
        <v>90</v>
      </c>
      <c s="37">
        <v>28</v>
      </c>
      <c s="36">
        <v>0</v>
      </c>
      <c s="36">
        <f>ROUND(G300*H300,6)</f>
      </c>
      <c r="L300" s="38">
        <v>0</v>
      </c>
      <c s="32">
        <f>ROUND(ROUND(L300,2)*ROUND(G300,3),2)</f>
      </c>
      <c s="36" t="s">
        <v>429</v>
      </c>
      <c>
        <f>(M300*21)/100</f>
      </c>
      <c t="s">
        <v>27</v>
      </c>
    </row>
    <row r="301" spans="1:5" ht="12.75">
      <c r="A301" s="35" t="s">
        <v>55</v>
      </c>
      <c r="E301" s="39" t="s">
        <v>5</v>
      </c>
    </row>
    <row r="302" spans="1:5" ht="12.75">
      <c r="A302" s="35" t="s">
        <v>56</v>
      </c>
      <c r="E302" s="40" t="s">
        <v>9983</v>
      </c>
    </row>
    <row r="303" spans="1:5" ht="51">
      <c r="A303" t="s">
        <v>58</v>
      </c>
      <c r="E303" s="39" t="s">
        <v>10034</v>
      </c>
    </row>
    <row r="304" spans="1:16" ht="12.75">
      <c r="A304" t="s">
        <v>49</v>
      </c>
      <c s="34" t="s">
        <v>773</v>
      </c>
      <c s="34" t="s">
        <v>10035</v>
      </c>
      <c s="35" t="s">
        <v>5</v>
      </c>
      <c s="6" t="s">
        <v>10036</v>
      </c>
      <c s="36" t="s">
        <v>90</v>
      </c>
      <c s="37">
        <v>99</v>
      </c>
      <c s="36">
        <v>0</v>
      </c>
      <c s="36">
        <f>ROUND(G304*H304,6)</f>
      </c>
      <c r="L304" s="38">
        <v>0</v>
      </c>
      <c s="32">
        <f>ROUND(ROUND(L304,2)*ROUND(G304,3),2)</f>
      </c>
      <c s="36" t="s">
        <v>429</v>
      </c>
      <c>
        <f>(M304*21)/100</f>
      </c>
      <c t="s">
        <v>27</v>
      </c>
    </row>
    <row r="305" spans="1:5" ht="12.75">
      <c r="A305" s="35" t="s">
        <v>55</v>
      </c>
      <c r="E305" s="39" t="s">
        <v>5</v>
      </c>
    </row>
    <row r="306" spans="1:5" ht="12.75">
      <c r="A306" s="35" t="s">
        <v>56</v>
      </c>
      <c r="E306" s="40" t="s">
        <v>9983</v>
      </c>
    </row>
    <row r="307" spans="1:5" ht="51">
      <c r="A307" t="s">
        <v>58</v>
      </c>
      <c r="E307" s="39" t="s">
        <v>10034</v>
      </c>
    </row>
    <row r="308" spans="1:16" ht="12.75">
      <c r="A308" t="s">
        <v>49</v>
      </c>
      <c s="34" t="s">
        <v>776</v>
      </c>
      <c s="34" t="s">
        <v>10037</v>
      </c>
      <c s="35" t="s">
        <v>5</v>
      </c>
      <c s="6" t="s">
        <v>10038</v>
      </c>
      <c s="36" t="s">
        <v>90</v>
      </c>
      <c s="37">
        <v>28</v>
      </c>
      <c s="36">
        <v>0</v>
      </c>
      <c s="36">
        <f>ROUND(G308*H308,6)</f>
      </c>
      <c r="L308" s="38">
        <v>0</v>
      </c>
      <c s="32">
        <f>ROUND(ROUND(L308,2)*ROUND(G308,3),2)</f>
      </c>
      <c s="36" t="s">
        <v>429</v>
      </c>
      <c>
        <f>(M308*21)/100</f>
      </c>
      <c t="s">
        <v>27</v>
      </c>
    </row>
    <row r="309" spans="1:5" ht="12.75">
      <c r="A309" s="35" t="s">
        <v>55</v>
      </c>
      <c r="E309" s="39" t="s">
        <v>5</v>
      </c>
    </row>
    <row r="310" spans="1:5" ht="12.75">
      <c r="A310" s="35" t="s">
        <v>56</v>
      </c>
      <c r="E310" s="40" t="s">
        <v>9983</v>
      </c>
    </row>
    <row r="311" spans="1:5" ht="51">
      <c r="A311" t="s">
        <v>58</v>
      </c>
      <c r="E311" s="39" t="s">
        <v>10034</v>
      </c>
    </row>
    <row r="312" spans="1:16" ht="12.75">
      <c r="A312" t="s">
        <v>49</v>
      </c>
      <c s="34" t="s">
        <v>779</v>
      </c>
      <c s="34" t="s">
        <v>10039</v>
      </c>
      <c s="35" t="s">
        <v>5</v>
      </c>
      <c s="6" t="s">
        <v>10040</v>
      </c>
      <c s="36" t="s">
        <v>90</v>
      </c>
      <c s="37">
        <v>21</v>
      </c>
      <c s="36">
        <v>0</v>
      </c>
      <c s="36">
        <f>ROUND(G312*H312,6)</f>
      </c>
      <c r="L312" s="38">
        <v>0</v>
      </c>
      <c s="32">
        <f>ROUND(ROUND(L312,2)*ROUND(G312,3),2)</f>
      </c>
      <c s="36" t="s">
        <v>429</v>
      </c>
      <c>
        <f>(M312*21)/100</f>
      </c>
      <c t="s">
        <v>27</v>
      </c>
    </row>
    <row r="313" spans="1:5" ht="12.75">
      <c r="A313" s="35" t="s">
        <v>55</v>
      </c>
      <c r="E313" s="39" t="s">
        <v>5</v>
      </c>
    </row>
    <row r="314" spans="1:5" ht="12.75">
      <c r="A314" s="35" t="s">
        <v>56</v>
      </c>
      <c r="E314" s="40" t="s">
        <v>9983</v>
      </c>
    </row>
    <row r="315" spans="1:5" ht="51">
      <c r="A315" t="s">
        <v>58</v>
      </c>
      <c r="E315" s="39" t="s">
        <v>10034</v>
      </c>
    </row>
    <row r="316" spans="1:16" ht="12.75">
      <c r="A316" t="s">
        <v>49</v>
      </c>
      <c s="34" t="s">
        <v>812</v>
      </c>
      <c s="34" t="s">
        <v>10041</v>
      </c>
      <c s="35" t="s">
        <v>5</v>
      </c>
      <c s="6" t="s">
        <v>10042</v>
      </c>
      <c s="36" t="s">
        <v>276</v>
      </c>
      <c s="37">
        <v>80</v>
      </c>
      <c s="36">
        <v>0</v>
      </c>
      <c s="36">
        <f>ROUND(G316*H316,6)</f>
      </c>
      <c r="L316" s="38">
        <v>0</v>
      </c>
      <c s="32">
        <f>ROUND(ROUND(L316,2)*ROUND(G316,3),2)</f>
      </c>
      <c s="36" t="s">
        <v>429</v>
      </c>
      <c>
        <f>(M316*21)/100</f>
      </c>
      <c t="s">
        <v>27</v>
      </c>
    </row>
    <row r="317" spans="1:5" ht="12.75">
      <c r="A317" s="35" t="s">
        <v>55</v>
      </c>
      <c r="E317" s="39" t="s">
        <v>5</v>
      </c>
    </row>
    <row r="318" spans="1:5" ht="12.75">
      <c r="A318" s="35" t="s">
        <v>56</v>
      </c>
      <c r="E318" s="40" t="s">
        <v>9983</v>
      </c>
    </row>
    <row r="319" spans="1:5" ht="89.25">
      <c r="A319" t="s">
        <v>58</v>
      </c>
      <c r="E319" s="39" t="s">
        <v>10043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9809</v>
      </c>
      <c s="41">
        <f>Rekapitulace!C145</f>
      </c>
      <c s="20" t="s">
        <v>0</v>
      </c>
      <c t="s">
        <v>23</v>
      </c>
      <c t="s">
        <v>27</v>
      </c>
    </row>
    <row r="4" spans="1:16" ht="32" customHeight="1">
      <c r="A4" s="24" t="s">
        <v>20</v>
      </c>
      <c s="25" t="s">
        <v>28</v>
      </c>
      <c s="27" t="s">
        <v>9809</v>
      </c>
      <c r="E4" s="26" t="s">
        <v>9810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10046</v>
      </c>
      <c r="E8" s="30" t="s">
        <v>10045</v>
      </c>
      <c r="J8" s="29">
        <f>0+J9+J22+J75+J136+J181+J210+J255+J284</f>
      </c>
      <c s="29">
        <f>0+K9+K22+K75+K136+K181+K210+K255+K284</f>
      </c>
      <c s="29">
        <f>0+L9+L22+L75+L136+L181+L210+L255+L284</f>
      </c>
      <c s="29">
        <f>0+M9+M22+M75+M136+M181+M210+M255+M284</f>
      </c>
    </row>
    <row r="9" spans="1:13" ht="12.75">
      <c r="A9" t="s">
        <v>46</v>
      </c>
      <c r="C9" s="31" t="s">
        <v>134</v>
      </c>
      <c r="E9" s="33" t="s">
        <v>1872</v>
      </c>
      <c r="J9" s="32">
        <f>0</f>
      </c>
      <c s="32">
        <f>0</f>
      </c>
      <c s="32">
        <f>0+L10+L14+L18</f>
      </c>
      <c s="32">
        <f>0+M10+M14+M18</f>
      </c>
    </row>
    <row r="10" spans="1:16" ht="25.5">
      <c r="A10" t="s">
        <v>49</v>
      </c>
      <c s="34" t="s">
        <v>71</v>
      </c>
      <c s="34" t="s">
        <v>427</v>
      </c>
      <c s="35" t="s">
        <v>5</v>
      </c>
      <c s="6" t="s">
        <v>428</v>
      </c>
      <c s="36" t="s">
        <v>53</v>
      </c>
      <c s="37">
        <v>41</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25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2597</v>
      </c>
      <c s="35" t="s">
        <v>5</v>
      </c>
      <c s="6" t="s">
        <v>6865</v>
      </c>
      <c s="36" t="s">
        <v>53</v>
      </c>
      <c s="37">
        <v>17</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3" ht="12.75">
      <c r="A22" t="s">
        <v>46</v>
      </c>
      <c r="C22" s="31" t="s">
        <v>795</v>
      </c>
      <c r="E22" s="33" t="s">
        <v>1432</v>
      </c>
      <c r="J22" s="32">
        <f>0</f>
      </c>
      <c s="32">
        <f>0</f>
      </c>
      <c s="32">
        <f>0+L23+L27+L31+L35+L39+L43+L47+L51+L55+L59+L63+L67+L71</f>
      </c>
      <c s="32">
        <f>0+M23+M27+M31+M35+M39+M43+M47+M51+M55+M59+M63+M67+M71</f>
      </c>
    </row>
    <row r="23" spans="1:16" ht="25.5">
      <c r="A23" t="s">
        <v>49</v>
      </c>
      <c s="34" t="s">
        <v>130</v>
      </c>
      <c s="34" t="s">
        <v>9814</v>
      </c>
      <c s="35" t="s">
        <v>5</v>
      </c>
      <c s="6" t="s">
        <v>9815</v>
      </c>
      <c s="36" t="s">
        <v>90</v>
      </c>
      <c s="37">
        <v>60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9816</v>
      </c>
    </row>
    <row r="27" spans="1:16" ht="12.75">
      <c r="A27" t="s">
        <v>49</v>
      </c>
      <c s="34" t="s">
        <v>134</v>
      </c>
      <c s="34" t="s">
        <v>9817</v>
      </c>
      <c s="35" t="s">
        <v>5</v>
      </c>
      <c s="6" t="s">
        <v>9818</v>
      </c>
      <c s="36" t="s">
        <v>90</v>
      </c>
      <c s="37">
        <v>4</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9819</v>
      </c>
    </row>
    <row r="31" spans="1:16" ht="12.75">
      <c r="A31" t="s">
        <v>49</v>
      </c>
      <c s="34" t="s">
        <v>138</v>
      </c>
      <c s="34" t="s">
        <v>93</v>
      </c>
      <c s="35" t="s">
        <v>5</v>
      </c>
      <c s="6" t="s">
        <v>94</v>
      </c>
      <c s="36" t="s">
        <v>95</v>
      </c>
      <c s="37">
        <v>375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1895</v>
      </c>
    </row>
    <row r="35" spans="1:16" ht="12.75">
      <c r="A35" t="s">
        <v>49</v>
      </c>
      <c s="34" t="s">
        <v>142</v>
      </c>
      <c s="34" t="s">
        <v>10047</v>
      </c>
      <c s="35" t="s">
        <v>5</v>
      </c>
      <c s="6" t="s">
        <v>10048</v>
      </c>
      <c s="36" t="s">
        <v>95</v>
      </c>
      <c s="37">
        <v>48</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10049</v>
      </c>
    </row>
    <row r="39" spans="1:16" ht="12.75">
      <c r="A39" t="s">
        <v>49</v>
      </c>
      <c s="34" t="s">
        <v>146</v>
      </c>
      <c s="34" t="s">
        <v>105</v>
      </c>
      <c s="35" t="s">
        <v>5</v>
      </c>
      <c s="6" t="s">
        <v>106</v>
      </c>
      <c s="36" t="s">
        <v>95</v>
      </c>
      <c s="37">
        <v>375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9820</v>
      </c>
    </row>
    <row r="43" spans="1:16" ht="25.5">
      <c r="A43" t="s">
        <v>49</v>
      </c>
      <c s="34" t="s">
        <v>150</v>
      </c>
      <c s="34" t="s">
        <v>6651</v>
      </c>
      <c s="35" t="s">
        <v>5</v>
      </c>
      <c s="6" t="s">
        <v>6652</v>
      </c>
      <c s="36" t="s">
        <v>95</v>
      </c>
      <c s="37">
        <v>9</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12.75">
      <c r="A47" t="s">
        <v>49</v>
      </c>
      <c s="34" t="s">
        <v>153</v>
      </c>
      <c s="34" t="s">
        <v>2384</v>
      </c>
      <c s="35" t="s">
        <v>5</v>
      </c>
      <c s="6" t="s">
        <v>2385</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51">
      <c r="A50" t="s">
        <v>58</v>
      </c>
      <c r="E50" s="39" t="s">
        <v>1909</v>
      </c>
    </row>
    <row r="51" spans="1:16" ht="12.75">
      <c r="A51" t="s">
        <v>49</v>
      </c>
      <c s="34" t="s">
        <v>157</v>
      </c>
      <c s="34" t="s">
        <v>9821</v>
      </c>
      <c s="35" t="s">
        <v>5</v>
      </c>
      <c s="6" t="s">
        <v>9822</v>
      </c>
      <c s="36" t="s">
        <v>90</v>
      </c>
      <c s="37">
        <v>12</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1909</v>
      </c>
    </row>
    <row r="55" spans="1:16" ht="25.5">
      <c r="A55" t="s">
        <v>49</v>
      </c>
      <c s="34" t="s">
        <v>161</v>
      </c>
      <c s="34" t="s">
        <v>942</v>
      </c>
      <c s="35" t="s">
        <v>5</v>
      </c>
      <c s="6" t="s">
        <v>943</v>
      </c>
      <c s="36" t="s">
        <v>90</v>
      </c>
      <c s="37">
        <v>10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1895</v>
      </c>
    </row>
    <row r="59" spans="1:16" ht="12.75">
      <c r="A59" t="s">
        <v>49</v>
      </c>
      <c s="34" t="s">
        <v>165</v>
      </c>
      <c s="34" t="s">
        <v>1630</v>
      </c>
      <c s="35" t="s">
        <v>5</v>
      </c>
      <c s="6" t="s">
        <v>1631</v>
      </c>
      <c s="36" t="s">
        <v>95</v>
      </c>
      <c s="37">
        <v>57</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63.75">
      <c r="A62" t="s">
        <v>58</v>
      </c>
      <c r="E62" s="39" t="s">
        <v>9823</v>
      </c>
    </row>
    <row r="63" spans="1:16" ht="12.75">
      <c r="A63" t="s">
        <v>49</v>
      </c>
      <c s="34" t="s">
        <v>169</v>
      </c>
      <c s="34" t="s">
        <v>2386</v>
      </c>
      <c s="35" t="s">
        <v>5</v>
      </c>
      <c s="6" t="s">
        <v>2387</v>
      </c>
      <c s="36" t="s">
        <v>469</v>
      </c>
      <c s="37">
        <v>820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102">
      <c r="A66" t="s">
        <v>58</v>
      </c>
      <c r="E66" s="39" t="s">
        <v>2388</v>
      </c>
    </row>
    <row r="67" spans="1:16" ht="12.75">
      <c r="A67" t="s">
        <v>49</v>
      </c>
      <c s="34" t="s">
        <v>173</v>
      </c>
      <c s="34" t="s">
        <v>2237</v>
      </c>
      <c s="35" t="s">
        <v>5</v>
      </c>
      <c s="6" t="s">
        <v>2238</v>
      </c>
      <c s="36" t="s">
        <v>95</v>
      </c>
      <c s="37">
        <v>375</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25.5">
      <c r="A70" t="s">
        <v>58</v>
      </c>
      <c r="E70" s="39" t="s">
        <v>1618</v>
      </c>
    </row>
    <row r="71" spans="1:16" ht="12.75">
      <c r="A71" t="s">
        <v>49</v>
      </c>
      <c s="34" t="s">
        <v>177</v>
      </c>
      <c s="34" t="s">
        <v>2199</v>
      </c>
      <c s="35" t="s">
        <v>5</v>
      </c>
      <c s="6" t="s">
        <v>1573</v>
      </c>
      <c s="36" t="s">
        <v>1574</v>
      </c>
      <c s="37">
        <v>25</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76.5">
      <c r="A74" t="s">
        <v>58</v>
      </c>
      <c r="E74" s="39" t="s">
        <v>938</v>
      </c>
    </row>
    <row r="75" spans="1:13" ht="12.75">
      <c r="A75" t="s">
        <v>46</v>
      </c>
      <c r="C75" s="31" t="s">
        <v>1915</v>
      </c>
      <c r="E75" s="33" t="s">
        <v>72</v>
      </c>
      <c r="J75" s="32">
        <f>0</f>
      </c>
      <c s="32">
        <f>0</f>
      </c>
      <c s="32">
        <f>0+L76+L80+L84+L88+L92+L96+L100+L104+L108+L112+L116+L120+L124+L128+L132</f>
      </c>
      <c s="32">
        <f>0+M76+M80+M84+M88+M92+M96+M100+M104+M108+M112+M116+M120+M124+M128+M132</f>
      </c>
    </row>
    <row r="76" spans="1:16" ht="12.75">
      <c r="A76" t="s">
        <v>49</v>
      </c>
      <c s="34" t="s">
        <v>87</v>
      </c>
      <c s="34" t="s">
        <v>1916</v>
      </c>
      <c s="35" t="s">
        <v>5</v>
      </c>
      <c s="6" t="s">
        <v>1917</v>
      </c>
      <c s="36" t="s">
        <v>469</v>
      </c>
      <c s="37">
        <v>410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2.75">
      <c r="A79" t="s">
        <v>58</v>
      </c>
      <c r="E79" s="39" t="s">
        <v>1918</v>
      </c>
    </row>
    <row r="80" spans="1:16" ht="12.75">
      <c r="A80" t="s">
        <v>49</v>
      </c>
      <c s="34" t="s">
        <v>92</v>
      </c>
      <c s="34" t="s">
        <v>4252</v>
      </c>
      <c s="35" t="s">
        <v>5</v>
      </c>
      <c s="6" t="s">
        <v>4253</v>
      </c>
      <c s="36" t="s">
        <v>75</v>
      </c>
      <c s="37">
        <v>100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9824</v>
      </c>
    </row>
    <row r="84" spans="1:16" ht="12.75">
      <c r="A84" t="s">
        <v>49</v>
      </c>
      <c s="34" t="s">
        <v>97</v>
      </c>
      <c s="34" t="s">
        <v>4255</v>
      </c>
      <c s="35" t="s">
        <v>5</v>
      </c>
      <c s="6" t="s">
        <v>4256</v>
      </c>
      <c s="36" t="s">
        <v>439</v>
      </c>
      <c s="37">
        <v>1200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81</v>
      </c>
      <c s="35" t="s">
        <v>5</v>
      </c>
      <c s="6" t="s">
        <v>82</v>
      </c>
      <c s="36" t="s">
        <v>75</v>
      </c>
      <c s="37">
        <v>70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2409</v>
      </c>
    </row>
    <row r="92" spans="1:16" ht="12.75">
      <c r="A92" t="s">
        <v>49</v>
      </c>
      <c s="34" t="s">
        <v>104</v>
      </c>
      <c s="34" t="s">
        <v>2410</v>
      </c>
      <c s="35" t="s">
        <v>5</v>
      </c>
      <c s="6" t="s">
        <v>2411</v>
      </c>
      <c s="36" t="s">
        <v>469</v>
      </c>
      <c s="37">
        <v>410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2412</v>
      </c>
    </row>
    <row r="96" spans="1:16" ht="12.75">
      <c r="A96" t="s">
        <v>49</v>
      </c>
      <c s="34" t="s">
        <v>108</v>
      </c>
      <c s="34" t="s">
        <v>6226</v>
      </c>
      <c s="35" t="s">
        <v>5</v>
      </c>
      <c s="6" t="s">
        <v>6227</v>
      </c>
      <c s="36" t="s">
        <v>75</v>
      </c>
      <c s="37">
        <v>7</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38.25">
      <c r="A99" t="s">
        <v>58</v>
      </c>
      <c r="E99" s="39" t="s">
        <v>2421</v>
      </c>
    </row>
    <row r="100" spans="1:16" ht="25.5">
      <c r="A100" t="s">
        <v>49</v>
      </c>
      <c s="34" t="s">
        <v>112</v>
      </c>
      <c s="34" t="s">
        <v>3530</v>
      </c>
      <c s="35" t="s">
        <v>5</v>
      </c>
      <c s="6" t="s">
        <v>3531</v>
      </c>
      <c s="36" t="s">
        <v>75</v>
      </c>
      <c s="37">
        <v>3</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153">
      <c r="A103" t="s">
        <v>58</v>
      </c>
      <c r="E103" s="39" t="s">
        <v>9825</v>
      </c>
    </row>
    <row r="104" spans="1:16" ht="12.75">
      <c r="A104" t="s">
        <v>49</v>
      </c>
      <c s="34" t="s">
        <v>116</v>
      </c>
      <c s="34" t="s">
        <v>2425</v>
      </c>
      <c s="35" t="s">
        <v>5</v>
      </c>
      <c s="6" t="s">
        <v>2426</v>
      </c>
      <c s="36" t="s">
        <v>75</v>
      </c>
      <c s="37">
        <v>8</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38.25">
      <c r="A107" t="s">
        <v>58</v>
      </c>
      <c r="E107" s="39" t="s">
        <v>2427</v>
      </c>
    </row>
    <row r="108" spans="1:16" ht="12.75">
      <c r="A108" t="s">
        <v>49</v>
      </c>
      <c s="34" t="s">
        <v>120</v>
      </c>
      <c s="34" t="s">
        <v>9989</v>
      </c>
      <c s="35" t="s">
        <v>5</v>
      </c>
      <c s="6" t="s">
        <v>9990</v>
      </c>
      <c s="36" t="s">
        <v>90</v>
      </c>
      <c s="37">
        <v>90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140.25">
      <c r="A111" t="s">
        <v>58</v>
      </c>
      <c r="E111" s="39" t="s">
        <v>9991</v>
      </c>
    </row>
    <row r="112" spans="1:16" ht="12.75">
      <c r="A112" t="s">
        <v>49</v>
      </c>
      <c s="34" t="s">
        <v>126</v>
      </c>
      <c s="34" t="s">
        <v>9992</v>
      </c>
      <c s="35" t="s">
        <v>5</v>
      </c>
      <c s="6" t="s">
        <v>9993</v>
      </c>
      <c s="36" t="s">
        <v>90</v>
      </c>
      <c s="37">
        <v>3</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91.25">
      <c r="A115" t="s">
        <v>58</v>
      </c>
      <c r="E115" s="39" t="s">
        <v>9994</v>
      </c>
    </row>
    <row r="116" spans="1:16" ht="12.75">
      <c r="A116" t="s">
        <v>49</v>
      </c>
      <c s="34" t="s">
        <v>776</v>
      </c>
      <c s="34" t="s">
        <v>7047</v>
      </c>
      <c s="35" t="s">
        <v>5</v>
      </c>
      <c s="6" t="s">
        <v>7048</v>
      </c>
      <c s="36" t="s">
        <v>75</v>
      </c>
      <c s="37">
        <v>6</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267.75">
      <c r="A119" t="s">
        <v>58</v>
      </c>
      <c r="E119" s="39" t="s">
        <v>9826</v>
      </c>
    </row>
    <row r="120" spans="1:16" ht="12.75">
      <c r="A120" t="s">
        <v>49</v>
      </c>
      <c s="34" t="s">
        <v>779</v>
      </c>
      <c s="34" t="s">
        <v>2440</v>
      </c>
      <c s="35" t="s">
        <v>5</v>
      </c>
      <c s="6" t="s">
        <v>2441</v>
      </c>
      <c s="36" t="s">
        <v>75</v>
      </c>
      <c s="37">
        <v>8</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89.25">
      <c r="A123" t="s">
        <v>58</v>
      </c>
      <c r="E123" s="39" t="s">
        <v>2442</v>
      </c>
    </row>
    <row r="124" spans="1:16" ht="25.5">
      <c r="A124" t="s">
        <v>49</v>
      </c>
      <c s="34" t="s">
        <v>782</v>
      </c>
      <c s="34" t="s">
        <v>2719</v>
      </c>
      <c s="35" t="s">
        <v>5</v>
      </c>
      <c s="6" t="s">
        <v>2720</v>
      </c>
      <c s="36" t="s">
        <v>439</v>
      </c>
      <c s="37">
        <v>560</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76.5">
      <c r="A127" t="s">
        <v>58</v>
      </c>
      <c r="E127" s="39" t="s">
        <v>2290</v>
      </c>
    </row>
    <row r="128" spans="1:16" ht="12.75">
      <c r="A128" t="s">
        <v>49</v>
      </c>
      <c s="34" t="s">
        <v>785</v>
      </c>
      <c s="34" t="s">
        <v>9851</v>
      </c>
      <c s="35" t="s">
        <v>5</v>
      </c>
      <c s="6" t="s">
        <v>9852</v>
      </c>
      <c s="36" t="s">
        <v>75</v>
      </c>
      <c s="37">
        <v>10</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89.25">
      <c r="A131" t="s">
        <v>58</v>
      </c>
      <c r="E131" s="39" t="s">
        <v>1923</v>
      </c>
    </row>
    <row r="132" spans="1:16" ht="12.75">
      <c r="A132" t="s">
        <v>49</v>
      </c>
      <c s="34" t="s">
        <v>789</v>
      </c>
      <c s="34" t="s">
        <v>1925</v>
      </c>
      <c s="35" t="s">
        <v>5</v>
      </c>
      <c s="6" t="s">
        <v>1926</v>
      </c>
      <c s="36" t="s">
        <v>1574</v>
      </c>
      <c s="37">
        <v>1000</v>
      </c>
      <c s="36">
        <v>0</v>
      </c>
      <c s="36">
        <f>ROUND(G132*H132,6)</f>
      </c>
      <c r="L132" s="38">
        <v>0</v>
      </c>
      <c s="32">
        <f>ROUND(ROUND(L132,2)*ROUND(G132,3),2)</f>
      </c>
      <c s="36" t="s">
        <v>429</v>
      </c>
      <c>
        <f>(M132*21)/100</f>
      </c>
      <c t="s">
        <v>27</v>
      </c>
    </row>
    <row r="133" spans="1:5" ht="12.75">
      <c r="A133" s="35" t="s">
        <v>55</v>
      </c>
      <c r="E133" s="39" t="s">
        <v>5</v>
      </c>
    </row>
    <row r="134" spans="1:5" ht="12.75">
      <c r="A134" s="35" t="s">
        <v>56</v>
      </c>
      <c r="E134" s="40" t="s">
        <v>1857</v>
      </c>
    </row>
    <row r="135" spans="1:5" ht="25.5">
      <c r="A135" t="s">
        <v>58</v>
      </c>
      <c r="E135" s="39" t="s">
        <v>1927</v>
      </c>
    </row>
    <row r="136" spans="1:13" ht="12.75">
      <c r="A136" t="s">
        <v>46</v>
      </c>
      <c r="C136" s="31" t="s">
        <v>1381</v>
      </c>
      <c r="E136" s="33" t="s">
        <v>1944</v>
      </c>
      <c r="J136" s="32">
        <f>0</f>
      </c>
      <c s="32">
        <f>0</f>
      </c>
      <c s="32">
        <f>0+L137+L141+L145+L149+L153+L157+L161+L165+L169+L173+L177</f>
      </c>
      <c s="32">
        <f>0+M137+M141+M145+M149+M153+M157+M161+M165+M169+M173+M177</f>
      </c>
    </row>
    <row r="137" spans="1:16" ht="12.75">
      <c r="A137" t="s">
        <v>49</v>
      </c>
      <c s="34" t="s">
        <v>181</v>
      </c>
      <c s="34" t="s">
        <v>519</v>
      </c>
      <c s="35" t="s">
        <v>5</v>
      </c>
      <c s="6" t="s">
        <v>520</v>
      </c>
      <c s="36" t="s">
        <v>95</v>
      </c>
      <c s="37">
        <v>170</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38.25">
      <c r="A140" t="s">
        <v>58</v>
      </c>
      <c r="E140" s="39" t="s">
        <v>1969</v>
      </c>
    </row>
    <row r="141" spans="1:16" ht="12.75">
      <c r="A141" t="s">
        <v>49</v>
      </c>
      <c s="34" t="s">
        <v>185</v>
      </c>
      <c s="34" t="s">
        <v>2267</v>
      </c>
      <c s="35" t="s">
        <v>5</v>
      </c>
      <c s="6" t="s">
        <v>2268</v>
      </c>
      <c s="36" t="s">
        <v>95</v>
      </c>
      <c s="37">
        <v>840</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1969</v>
      </c>
    </row>
    <row r="145" spans="1:16" ht="12.75">
      <c r="A145" t="s">
        <v>49</v>
      </c>
      <c s="34" t="s">
        <v>189</v>
      </c>
      <c s="34" t="s">
        <v>9829</v>
      </c>
      <c s="35" t="s">
        <v>5</v>
      </c>
      <c s="6" t="s">
        <v>9830</v>
      </c>
      <c s="36" t="s">
        <v>95</v>
      </c>
      <c s="37">
        <v>771</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1969</v>
      </c>
    </row>
    <row r="149" spans="1:16" ht="25.5">
      <c r="A149" t="s">
        <v>49</v>
      </c>
      <c s="34" t="s">
        <v>193</v>
      </c>
      <c s="34" t="s">
        <v>523</v>
      </c>
      <c s="35" t="s">
        <v>5</v>
      </c>
      <c s="6" t="s">
        <v>524</v>
      </c>
      <c s="36" t="s">
        <v>90</v>
      </c>
      <c s="37">
        <v>28</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38.25">
      <c r="A152" t="s">
        <v>58</v>
      </c>
      <c r="E152" s="39" t="s">
        <v>1974</v>
      </c>
    </row>
    <row r="153" spans="1:16" ht="25.5">
      <c r="A153" t="s">
        <v>49</v>
      </c>
      <c s="34" t="s">
        <v>197</v>
      </c>
      <c s="34" t="s">
        <v>1496</v>
      </c>
      <c s="35" t="s">
        <v>5</v>
      </c>
      <c s="6" t="s">
        <v>1497</v>
      </c>
      <c s="36" t="s">
        <v>90</v>
      </c>
      <c s="37">
        <v>28</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1974</v>
      </c>
    </row>
    <row r="157" spans="1:16" ht="25.5">
      <c r="A157" t="s">
        <v>49</v>
      </c>
      <c s="34" t="s">
        <v>201</v>
      </c>
      <c s="34" t="s">
        <v>9831</v>
      </c>
      <c s="35" t="s">
        <v>5</v>
      </c>
      <c s="6" t="s">
        <v>9832</v>
      </c>
      <c s="36" t="s">
        <v>90</v>
      </c>
      <c s="37">
        <v>9</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1974</v>
      </c>
    </row>
    <row r="161" spans="1:16" ht="12.75">
      <c r="A161" t="s">
        <v>49</v>
      </c>
      <c s="34" t="s">
        <v>205</v>
      </c>
      <c s="34" t="s">
        <v>9833</v>
      </c>
      <c s="35" t="s">
        <v>5</v>
      </c>
      <c s="6" t="s">
        <v>9834</v>
      </c>
      <c s="36" t="s">
        <v>90</v>
      </c>
      <c s="37">
        <v>3</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1974</v>
      </c>
    </row>
    <row r="165" spans="1:16" ht="12.75">
      <c r="A165" t="s">
        <v>49</v>
      </c>
      <c s="34" t="s">
        <v>209</v>
      </c>
      <c s="34" t="s">
        <v>1660</v>
      </c>
      <c s="35" t="s">
        <v>5</v>
      </c>
      <c s="6" t="s">
        <v>1661</v>
      </c>
      <c s="36" t="s">
        <v>95</v>
      </c>
      <c s="37">
        <v>85</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25.5">
      <c r="A168" t="s">
        <v>58</v>
      </c>
      <c r="E168" s="39" t="s">
        <v>1662</v>
      </c>
    </row>
    <row r="169" spans="1:16" ht="12.75">
      <c r="A169" t="s">
        <v>49</v>
      </c>
      <c s="34" t="s">
        <v>213</v>
      </c>
      <c s="34" t="s">
        <v>2284</v>
      </c>
      <c s="35" t="s">
        <v>5</v>
      </c>
      <c s="6" t="s">
        <v>2285</v>
      </c>
      <c s="36" t="s">
        <v>90</v>
      </c>
      <c s="37">
        <v>1</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38.25">
      <c r="A172" t="s">
        <v>58</v>
      </c>
      <c r="E172" s="39" t="s">
        <v>2286</v>
      </c>
    </row>
    <row r="173" spans="1:16" ht="12.75">
      <c r="A173" t="s">
        <v>49</v>
      </c>
      <c s="34" t="s">
        <v>217</v>
      </c>
      <c s="34" t="s">
        <v>2200</v>
      </c>
      <c s="35" t="s">
        <v>5</v>
      </c>
      <c s="6" t="s">
        <v>2201</v>
      </c>
      <c s="36" t="s">
        <v>95</v>
      </c>
      <c s="37">
        <v>1100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1857</v>
      </c>
    </row>
    <row r="176" spans="1:5" ht="63.75">
      <c r="A176" t="s">
        <v>58</v>
      </c>
      <c r="E176" s="39" t="s">
        <v>2002</v>
      </c>
    </row>
    <row r="177" spans="1:16" ht="12.75">
      <c r="A177" t="s">
        <v>49</v>
      </c>
      <c s="34" t="s">
        <v>221</v>
      </c>
      <c s="34" t="s">
        <v>2003</v>
      </c>
      <c s="35" t="s">
        <v>5</v>
      </c>
      <c s="6" t="s">
        <v>1573</v>
      </c>
      <c s="36" t="s">
        <v>1574</v>
      </c>
      <c s="37">
        <v>25</v>
      </c>
      <c s="36">
        <v>0</v>
      </c>
      <c s="36">
        <f>ROUND(G177*H177,6)</f>
      </c>
      <c r="L177" s="38">
        <v>0</v>
      </c>
      <c s="32">
        <f>ROUND(ROUND(L177,2)*ROUND(G177,3),2)</f>
      </c>
      <c s="36" t="s">
        <v>429</v>
      </c>
      <c>
        <f>(M177*21)/100</f>
      </c>
      <c t="s">
        <v>27</v>
      </c>
    </row>
    <row r="178" spans="1:5" ht="12.75">
      <c r="A178" s="35" t="s">
        <v>55</v>
      </c>
      <c r="E178" s="39" t="s">
        <v>5</v>
      </c>
    </row>
    <row r="179" spans="1:5" ht="12.75">
      <c r="A179" s="35" t="s">
        <v>56</v>
      </c>
      <c r="E179" s="40" t="s">
        <v>1857</v>
      </c>
    </row>
    <row r="180" spans="1:5" ht="76.5">
      <c r="A180" t="s">
        <v>58</v>
      </c>
      <c r="E180" s="39" t="s">
        <v>2004</v>
      </c>
    </row>
    <row r="181" spans="1:13" ht="12.75">
      <c r="A181" t="s">
        <v>46</v>
      </c>
      <c r="C181" s="31" t="s">
        <v>2291</v>
      </c>
      <c r="E181" s="33" t="s">
        <v>2292</v>
      </c>
      <c r="J181" s="32">
        <f>0</f>
      </c>
      <c s="32">
        <f>0</f>
      </c>
      <c s="32">
        <f>0+L182+L186+L190+L194+L198+L202+L206</f>
      </c>
      <c s="32">
        <f>0+M182+M186+M190+M194+M198+M202+M206</f>
      </c>
    </row>
    <row r="182" spans="1:16" ht="25.5">
      <c r="A182" t="s">
        <v>49</v>
      </c>
      <c s="34" t="s">
        <v>225</v>
      </c>
      <c s="34" t="s">
        <v>10050</v>
      </c>
      <c s="35" t="s">
        <v>5</v>
      </c>
      <c s="6" t="s">
        <v>10051</v>
      </c>
      <c s="36" t="s">
        <v>90</v>
      </c>
      <c s="37">
        <v>14</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9872</v>
      </c>
    </row>
    <row r="186" spans="1:16" ht="12.75">
      <c r="A186" t="s">
        <v>49</v>
      </c>
      <c s="34" t="s">
        <v>229</v>
      </c>
      <c s="34" t="s">
        <v>10052</v>
      </c>
      <c s="35" t="s">
        <v>5</v>
      </c>
      <c s="6" t="s">
        <v>10053</v>
      </c>
      <c s="36" t="s">
        <v>90</v>
      </c>
      <c s="37">
        <v>14</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9882</v>
      </c>
    </row>
    <row r="190" spans="1:16" ht="12.75">
      <c r="A190" t="s">
        <v>49</v>
      </c>
      <c s="34" t="s">
        <v>233</v>
      </c>
      <c s="34" t="s">
        <v>10054</v>
      </c>
      <c s="35" t="s">
        <v>5</v>
      </c>
      <c s="6" t="s">
        <v>10055</v>
      </c>
      <c s="36" t="s">
        <v>90</v>
      </c>
      <c s="37">
        <v>14</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25.5">
      <c r="A193" t="s">
        <v>58</v>
      </c>
      <c r="E193" s="39" t="s">
        <v>10056</v>
      </c>
    </row>
    <row r="194" spans="1:16" ht="12.75">
      <c r="A194" t="s">
        <v>49</v>
      </c>
      <c s="34" t="s">
        <v>237</v>
      </c>
      <c s="34" t="s">
        <v>9909</v>
      </c>
      <c s="35" t="s">
        <v>5</v>
      </c>
      <c s="6" t="s">
        <v>9910</v>
      </c>
      <c s="36" t="s">
        <v>90</v>
      </c>
      <c s="37">
        <v>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63.75">
      <c r="A197" t="s">
        <v>58</v>
      </c>
      <c r="E197" s="39" t="s">
        <v>2009</v>
      </c>
    </row>
    <row r="198" spans="1:16" ht="12.75">
      <c r="A198" t="s">
        <v>49</v>
      </c>
      <c s="34" t="s">
        <v>241</v>
      </c>
      <c s="34" t="s">
        <v>9911</v>
      </c>
      <c s="35" t="s">
        <v>5</v>
      </c>
      <c s="6" t="s">
        <v>9912</v>
      </c>
      <c s="36" t="s">
        <v>90</v>
      </c>
      <c s="37">
        <v>6</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63.75">
      <c r="A201" t="s">
        <v>58</v>
      </c>
      <c r="E201" s="39" t="s">
        <v>2009</v>
      </c>
    </row>
    <row r="202" spans="1:16" ht="12.75">
      <c r="A202" t="s">
        <v>49</v>
      </c>
      <c s="34" t="s">
        <v>245</v>
      </c>
      <c s="34" t="s">
        <v>9915</v>
      </c>
      <c s="35" t="s">
        <v>5</v>
      </c>
      <c s="6" t="s">
        <v>9916</v>
      </c>
      <c s="36" t="s">
        <v>90</v>
      </c>
      <c s="37">
        <v>6</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63.75">
      <c r="A205" t="s">
        <v>58</v>
      </c>
      <c r="E205" s="39" t="s">
        <v>2009</v>
      </c>
    </row>
    <row r="206" spans="1:16" ht="12.75">
      <c r="A206" t="s">
        <v>49</v>
      </c>
      <c s="34" t="s">
        <v>249</v>
      </c>
      <c s="34" t="s">
        <v>9921</v>
      </c>
      <c s="35" t="s">
        <v>5</v>
      </c>
      <c s="6" t="s">
        <v>1573</v>
      </c>
      <c s="36" t="s">
        <v>1574</v>
      </c>
      <c s="37">
        <v>84</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76.5">
      <c r="A209" t="s">
        <v>58</v>
      </c>
      <c r="E209" s="39" t="s">
        <v>2004</v>
      </c>
    </row>
    <row r="210" spans="1:13" ht="12.75">
      <c r="A210" t="s">
        <v>46</v>
      </c>
      <c r="C210" s="31" t="s">
        <v>1395</v>
      </c>
      <c r="E210" s="33" t="s">
        <v>1577</v>
      </c>
      <c r="J210" s="32">
        <f>0</f>
      </c>
      <c s="32">
        <f>0</f>
      </c>
      <c s="32">
        <f>0+L211+L215+L219+L223+L227+L231+L235+L239+L243+L247+L251</f>
      </c>
      <c s="32">
        <f>0+M211+M215+M219+M223+M227+M231+M235+M239+M243+M247+M251</f>
      </c>
    </row>
    <row r="211" spans="1:16" ht="25.5">
      <c r="A211" t="s">
        <v>49</v>
      </c>
      <c s="34" t="s">
        <v>253</v>
      </c>
      <c s="34" t="s">
        <v>1578</v>
      </c>
      <c s="35" t="s">
        <v>5</v>
      </c>
      <c s="6" t="s">
        <v>1579</v>
      </c>
      <c s="36" t="s">
        <v>90</v>
      </c>
      <c s="37">
        <v>1</v>
      </c>
      <c s="36">
        <v>0</v>
      </c>
      <c s="36">
        <f>ROUND(G211*H211,6)</f>
      </c>
      <c r="L211" s="38">
        <v>0</v>
      </c>
      <c s="32">
        <f>ROUND(ROUND(L211,2)*ROUND(G211,3),2)</f>
      </c>
      <c s="36" t="s">
        <v>429</v>
      </c>
      <c>
        <f>(M211*21)/100</f>
      </c>
      <c t="s">
        <v>27</v>
      </c>
    </row>
    <row r="212" spans="1:5" ht="12.75">
      <c r="A212" s="35" t="s">
        <v>55</v>
      </c>
      <c r="E212" s="39" t="s">
        <v>5</v>
      </c>
    </row>
    <row r="213" spans="1:5" ht="12.75">
      <c r="A213" s="35" t="s">
        <v>56</v>
      </c>
      <c r="E213" s="40" t="s">
        <v>1857</v>
      </c>
    </row>
    <row r="214" spans="1:5" ht="63.75">
      <c r="A214" t="s">
        <v>58</v>
      </c>
      <c r="E214" s="39" t="s">
        <v>2130</v>
      </c>
    </row>
    <row r="215" spans="1:16" ht="38.25">
      <c r="A215" t="s">
        <v>49</v>
      </c>
      <c s="34" t="s">
        <v>257</v>
      </c>
      <c s="34" t="s">
        <v>1748</v>
      </c>
      <c s="35" t="s">
        <v>5</v>
      </c>
      <c s="6" t="s">
        <v>1749</v>
      </c>
      <c s="36" t="s">
        <v>90</v>
      </c>
      <c s="37">
        <v>1</v>
      </c>
      <c s="36">
        <v>0</v>
      </c>
      <c s="36">
        <f>ROUND(G215*H215,6)</f>
      </c>
      <c r="L215" s="38">
        <v>0</v>
      </c>
      <c s="32">
        <f>ROUND(ROUND(L215,2)*ROUND(G215,3),2)</f>
      </c>
      <c s="36" t="s">
        <v>429</v>
      </c>
      <c>
        <f>(M215*21)/100</f>
      </c>
      <c t="s">
        <v>27</v>
      </c>
    </row>
    <row r="216" spans="1:5" ht="12.75">
      <c r="A216" s="35" t="s">
        <v>55</v>
      </c>
      <c r="E216" s="39" t="s">
        <v>5</v>
      </c>
    </row>
    <row r="217" spans="1:5" ht="12.75">
      <c r="A217" s="35" t="s">
        <v>56</v>
      </c>
      <c r="E217" s="40" t="s">
        <v>1857</v>
      </c>
    </row>
    <row r="218" spans="1:5" ht="63.75">
      <c r="A218" t="s">
        <v>58</v>
      </c>
      <c r="E218" s="39" t="s">
        <v>2130</v>
      </c>
    </row>
    <row r="219" spans="1:16" ht="25.5">
      <c r="A219" t="s">
        <v>49</v>
      </c>
      <c s="34" t="s">
        <v>261</v>
      </c>
      <c s="34" t="s">
        <v>1582</v>
      </c>
      <c s="35" t="s">
        <v>5</v>
      </c>
      <c s="6" t="s">
        <v>1583</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1857</v>
      </c>
    </row>
    <row r="222" spans="1:5" ht="38.25">
      <c r="A222" t="s">
        <v>58</v>
      </c>
      <c r="E222" s="39" t="s">
        <v>2133</v>
      </c>
    </row>
    <row r="223" spans="1:16" ht="12.75">
      <c r="A223" t="s">
        <v>49</v>
      </c>
      <c s="34" t="s">
        <v>265</v>
      </c>
      <c s="34" t="s">
        <v>2356</v>
      </c>
      <c s="35" t="s">
        <v>5</v>
      </c>
      <c s="6" t="s">
        <v>2357</v>
      </c>
      <c s="36" t="s">
        <v>90</v>
      </c>
      <c s="37">
        <v>30</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38.25">
      <c r="A226" t="s">
        <v>58</v>
      </c>
      <c r="E226" s="39" t="s">
        <v>2146</v>
      </c>
    </row>
    <row r="227" spans="1:16" ht="12.75">
      <c r="A227" t="s">
        <v>49</v>
      </c>
      <c s="34" t="s">
        <v>269</v>
      </c>
      <c s="34" t="s">
        <v>1751</v>
      </c>
      <c s="35" t="s">
        <v>5</v>
      </c>
      <c s="6" t="s">
        <v>1752</v>
      </c>
      <c s="36" t="s">
        <v>90</v>
      </c>
      <c s="37">
        <v>6</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2146</v>
      </c>
    </row>
    <row r="231" spans="1:16" ht="12.75">
      <c r="A231" t="s">
        <v>49</v>
      </c>
      <c s="34" t="s">
        <v>273</v>
      </c>
      <c s="34" t="s">
        <v>9935</v>
      </c>
      <c s="35" t="s">
        <v>5</v>
      </c>
      <c s="6" t="s">
        <v>9936</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2144</v>
      </c>
    </row>
    <row r="235" spans="1:16" ht="12.75">
      <c r="A235" t="s">
        <v>49</v>
      </c>
      <c s="34" t="s">
        <v>278</v>
      </c>
      <c s="34" t="s">
        <v>1397</v>
      </c>
      <c s="35" t="s">
        <v>5</v>
      </c>
      <c s="6" t="s">
        <v>1586</v>
      </c>
      <c s="36" t="s">
        <v>276</v>
      </c>
      <c s="37">
        <v>24</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2152</v>
      </c>
    </row>
    <row r="239" spans="1:16" ht="12.75">
      <c r="A239" t="s">
        <v>49</v>
      </c>
      <c s="34" t="s">
        <v>282</v>
      </c>
      <c s="34" t="s">
        <v>9969</v>
      </c>
      <c s="35" t="s">
        <v>5</v>
      </c>
      <c s="6" t="s">
        <v>9970</v>
      </c>
      <c s="36" t="s">
        <v>276</v>
      </c>
      <c s="37">
        <v>12</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51">
      <c r="A242" t="s">
        <v>58</v>
      </c>
      <c r="E242" s="39" t="s">
        <v>10057</v>
      </c>
    </row>
    <row r="243" spans="1:16" ht="12.75">
      <c r="A243" t="s">
        <v>49</v>
      </c>
      <c s="34" t="s">
        <v>286</v>
      </c>
      <c s="34" t="s">
        <v>1589</v>
      </c>
      <c s="35" t="s">
        <v>5</v>
      </c>
      <c s="6" t="s">
        <v>1590</v>
      </c>
      <c s="36" t="s">
        <v>276</v>
      </c>
      <c s="37">
        <v>10</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2154</v>
      </c>
    </row>
    <row r="247" spans="1:16" ht="12.75">
      <c r="A247" t="s">
        <v>49</v>
      </c>
      <c s="34" t="s">
        <v>290</v>
      </c>
      <c s="34" t="s">
        <v>2158</v>
      </c>
      <c s="35" t="s">
        <v>5</v>
      </c>
      <c s="6" t="s">
        <v>2159</v>
      </c>
      <c s="36" t="s">
        <v>276</v>
      </c>
      <c s="37">
        <v>12</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2160</v>
      </c>
    </row>
    <row r="251" spans="1:16" ht="12.75">
      <c r="A251" t="s">
        <v>49</v>
      </c>
      <c s="34" t="s">
        <v>294</v>
      </c>
      <c s="34" t="s">
        <v>2362</v>
      </c>
      <c s="35" t="s">
        <v>5</v>
      </c>
      <c s="6" t="s">
        <v>2363</v>
      </c>
      <c s="36" t="s">
        <v>276</v>
      </c>
      <c s="37">
        <v>6</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2364</v>
      </c>
    </row>
    <row r="255" spans="1:13" ht="12.75">
      <c r="A255" t="s">
        <v>46</v>
      </c>
      <c r="C255" s="31" t="s">
        <v>9843</v>
      </c>
      <c r="E255" s="33" t="s">
        <v>9844</v>
      </c>
      <c r="J255" s="32">
        <f>0</f>
      </c>
      <c s="32">
        <f>0</f>
      </c>
      <c s="32">
        <f>0+L256+L260+L264+L268+L272+L276+L280</f>
      </c>
      <c s="32">
        <f>0+M256+M260+M264+M268+M272+M276+M280</f>
      </c>
    </row>
    <row r="256" spans="1:16" ht="25.5">
      <c r="A256" t="s">
        <v>49</v>
      </c>
      <c s="34" t="s">
        <v>50</v>
      </c>
      <c s="34" t="s">
        <v>10058</v>
      </c>
      <c s="35" t="s">
        <v>5</v>
      </c>
      <c s="6" t="s">
        <v>10059</v>
      </c>
      <c s="36" t="s">
        <v>90</v>
      </c>
      <c s="37">
        <v>14</v>
      </c>
      <c s="36">
        <v>0</v>
      </c>
      <c s="36">
        <f>ROUND(G256*H256,6)</f>
      </c>
      <c r="L256" s="38">
        <v>0</v>
      </c>
      <c s="32">
        <f>ROUND(ROUND(L256,2)*ROUND(G256,3),2)</f>
      </c>
      <c s="36" t="s">
        <v>429</v>
      </c>
      <c>
        <f>(M256*21)/100</f>
      </c>
      <c t="s">
        <v>27</v>
      </c>
    </row>
    <row r="257" spans="1:5" ht="12.75">
      <c r="A257" s="35" t="s">
        <v>55</v>
      </c>
      <c r="E257" s="39" t="s">
        <v>5</v>
      </c>
    </row>
    <row r="258" spans="1:5" ht="12.75">
      <c r="A258" s="35" t="s">
        <v>56</v>
      </c>
      <c r="E258" s="40" t="s">
        <v>1857</v>
      </c>
    </row>
    <row r="259" spans="1:5" ht="63.75">
      <c r="A259" t="s">
        <v>58</v>
      </c>
      <c r="E259" s="39" t="s">
        <v>9847</v>
      </c>
    </row>
    <row r="260" spans="1:16" ht="25.5">
      <c r="A260" t="s">
        <v>49</v>
      </c>
      <c s="34" t="s">
        <v>60</v>
      </c>
      <c s="34" t="s">
        <v>10060</v>
      </c>
      <c s="35" t="s">
        <v>5</v>
      </c>
      <c s="6" t="s">
        <v>10061</v>
      </c>
      <c s="36" t="s">
        <v>90</v>
      </c>
      <c s="37">
        <v>14</v>
      </c>
      <c s="36">
        <v>0</v>
      </c>
      <c s="36">
        <f>ROUND(G260*H260,6)</f>
      </c>
      <c r="L260" s="38">
        <v>0</v>
      </c>
      <c s="32">
        <f>ROUND(ROUND(L260,2)*ROUND(G260,3),2)</f>
      </c>
      <c s="36" t="s">
        <v>429</v>
      </c>
      <c>
        <f>(M260*21)/100</f>
      </c>
      <c t="s">
        <v>27</v>
      </c>
    </row>
    <row r="261" spans="1:5" ht="12.75">
      <c r="A261" s="35" t="s">
        <v>55</v>
      </c>
      <c r="E261" s="39" t="s">
        <v>5</v>
      </c>
    </row>
    <row r="262" spans="1:5" ht="12.75">
      <c r="A262" s="35" t="s">
        <v>56</v>
      </c>
      <c r="E262" s="40" t="s">
        <v>1857</v>
      </c>
    </row>
    <row r="263" spans="1:5" ht="63.75">
      <c r="A263" t="s">
        <v>58</v>
      </c>
      <c r="E263" s="39" t="s">
        <v>9847</v>
      </c>
    </row>
    <row r="264" spans="1:16" ht="12.75">
      <c r="A264" t="s">
        <v>49</v>
      </c>
      <c s="34" t="s">
        <v>64</v>
      </c>
      <c s="34" t="s">
        <v>10062</v>
      </c>
      <c s="35" t="s">
        <v>5</v>
      </c>
      <c s="6" t="s">
        <v>10063</v>
      </c>
      <c s="36" t="s">
        <v>90</v>
      </c>
      <c s="37">
        <v>7</v>
      </c>
      <c s="36">
        <v>0</v>
      </c>
      <c s="36">
        <f>ROUND(G264*H264,6)</f>
      </c>
      <c r="L264" s="38">
        <v>0</v>
      </c>
      <c s="32">
        <f>ROUND(ROUND(L264,2)*ROUND(G264,3),2)</f>
      </c>
      <c s="36" t="s">
        <v>429</v>
      </c>
      <c>
        <f>(M264*21)/100</f>
      </c>
      <c t="s">
        <v>27</v>
      </c>
    </row>
    <row r="265" spans="1:5" ht="12.75">
      <c r="A265" s="35" t="s">
        <v>55</v>
      </c>
      <c r="E265" s="39" t="s">
        <v>5</v>
      </c>
    </row>
    <row r="266" spans="1:5" ht="12.75">
      <c r="A266" s="35" t="s">
        <v>56</v>
      </c>
      <c r="E266" s="40" t="s">
        <v>1857</v>
      </c>
    </row>
    <row r="267" spans="1:5" ht="63.75">
      <c r="A267" t="s">
        <v>58</v>
      </c>
      <c r="E267" s="39" t="s">
        <v>9847</v>
      </c>
    </row>
    <row r="268" spans="1:16" ht="25.5">
      <c r="A268" t="s">
        <v>49</v>
      </c>
      <c s="34" t="s">
        <v>67</v>
      </c>
      <c s="34" t="s">
        <v>10064</v>
      </c>
      <c s="35" t="s">
        <v>5</v>
      </c>
      <c s="6" t="s">
        <v>10065</v>
      </c>
      <c s="36" t="s">
        <v>90</v>
      </c>
      <c s="37">
        <v>14</v>
      </c>
      <c s="36">
        <v>0</v>
      </c>
      <c s="36">
        <f>ROUND(G268*H268,6)</f>
      </c>
      <c r="L268" s="38">
        <v>0</v>
      </c>
      <c s="32">
        <f>ROUND(ROUND(L268,2)*ROUND(G268,3),2)</f>
      </c>
      <c s="36" t="s">
        <v>429</v>
      </c>
      <c>
        <f>(M268*21)/100</f>
      </c>
      <c t="s">
        <v>27</v>
      </c>
    </row>
    <row r="269" spans="1:5" ht="12.75">
      <c r="A269" s="35" t="s">
        <v>55</v>
      </c>
      <c r="E269" s="39" t="s">
        <v>5</v>
      </c>
    </row>
    <row r="270" spans="1:5" ht="12.75">
      <c r="A270" s="35" t="s">
        <v>56</v>
      </c>
      <c r="E270" s="40" t="s">
        <v>1857</v>
      </c>
    </row>
    <row r="271" spans="1:5" ht="63.75">
      <c r="A271" t="s">
        <v>58</v>
      </c>
      <c r="E271" s="39" t="s">
        <v>9847</v>
      </c>
    </row>
    <row r="272" spans="1:16" ht="12.75">
      <c r="A272" t="s">
        <v>49</v>
      </c>
      <c s="34" t="s">
        <v>764</v>
      </c>
      <c s="34" t="s">
        <v>9845</v>
      </c>
      <c s="35" t="s">
        <v>5</v>
      </c>
      <c s="6" t="s">
        <v>9846</v>
      </c>
      <c s="36" t="s">
        <v>90</v>
      </c>
      <c s="37">
        <v>17</v>
      </c>
      <c s="36">
        <v>0</v>
      </c>
      <c s="36">
        <f>ROUND(G272*H272,6)</f>
      </c>
      <c r="L272" s="38">
        <v>0</v>
      </c>
      <c s="32">
        <f>ROUND(ROUND(L272,2)*ROUND(G272,3),2)</f>
      </c>
      <c s="36" t="s">
        <v>429</v>
      </c>
      <c>
        <f>(M272*21)/100</f>
      </c>
      <c t="s">
        <v>27</v>
      </c>
    </row>
    <row r="273" spans="1:5" ht="12.75">
      <c r="A273" s="35" t="s">
        <v>55</v>
      </c>
      <c r="E273" s="39" t="s">
        <v>5</v>
      </c>
    </row>
    <row r="274" spans="1:5" ht="12.75">
      <c r="A274" s="35" t="s">
        <v>56</v>
      </c>
      <c r="E274" s="40" t="s">
        <v>1857</v>
      </c>
    </row>
    <row r="275" spans="1:5" ht="63.75">
      <c r="A275" t="s">
        <v>58</v>
      </c>
      <c r="E275" s="39" t="s">
        <v>9847</v>
      </c>
    </row>
    <row r="276" spans="1:16" ht="12.75">
      <c r="A276" t="s">
        <v>49</v>
      </c>
      <c s="34" t="s">
        <v>767</v>
      </c>
      <c s="34" t="s">
        <v>10066</v>
      </c>
      <c s="35" t="s">
        <v>5</v>
      </c>
      <c s="6" t="s">
        <v>10067</v>
      </c>
      <c s="36" t="s">
        <v>90</v>
      </c>
      <c s="37">
        <v>28</v>
      </c>
      <c s="36">
        <v>0</v>
      </c>
      <c s="36">
        <f>ROUND(G276*H276,6)</f>
      </c>
      <c r="L276" s="38">
        <v>0</v>
      </c>
      <c s="32">
        <f>ROUND(ROUND(L276,2)*ROUND(G276,3),2)</f>
      </c>
      <c s="36" t="s">
        <v>429</v>
      </c>
      <c>
        <f>(M276*21)/100</f>
      </c>
      <c t="s">
        <v>27</v>
      </c>
    </row>
    <row r="277" spans="1:5" ht="12.75">
      <c r="A277" s="35" t="s">
        <v>55</v>
      </c>
      <c r="E277" s="39" t="s">
        <v>5</v>
      </c>
    </row>
    <row r="278" spans="1:5" ht="12.75">
      <c r="A278" s="35" t="s">
        <v>56</v>
      </c>
      <c r="E278" s="40" t="s">
        <v>1857</v>
      </c>
    </row>
    <row r="279" spans="1:5" ht="63.75">
      <c r="A279" t="s">
        <v>58</v>
      </c>
      <c r="E279" s="39" t="s">
        <v>9847</v>
      </c>
    </row>
    <row r="280" spans="1:16" ht="12.75">
      <c r="A280" t="s">
        <v>49</v>
      </c>
      <c s="34" t="s">
        <v>770</v>
      </c>
      <c s="34" t="s">
        <v>10068</v>
      </c>
      <c s="35" t="s">
        <v>5</v>
      </c>
      <c s="6" t="s">
        <v>10069</v>
      </c>
      <c s="36" t="s">
        <v>90</v>
      </c>
      <c s="37">
        <v>21</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63.75">
      <c r="A283" t="s">
        <v>58</v>
      </c>
      <c r="E283" s="39" t="s">
        <v>9847</v>
      </c>
    </row>
    <row r="284" spans="1:13" ht="12.75">
      <c r="A284" t="s">
        <v>46</v>
      </c>
      <c r="C284" s="31" t="s">
        <v>10021</v>
      </c>
      <c r="E284" s="33" t="s">
        <v>10022</v>
      </c>
      <c r="J284" s="32">
        <f>0</f>
      </c>
      <c s="32">
        <f>0</f>
      </c>
      <c s="32">
        <f>0+L285</f>
      </c>
      <c s="32">
        <f>0+M285</f>
      </c>
    </row>
    <row r="285" spans="1:16" ht="12.75">
      <c r="A285" t="s">
        <v>49</v>
      </c>
      <c s="34" t="s">
        <v>773</v>
      </c>
      <c s="34" t="s">
        <v>10070</v>
      </c>
      <c s="35" t="s">
        <v>5</v>
      </c>
      <c s="6" t="s">
        <v>10042</v>
      </c>
      <c s="36" t="s">
        <v>276</v>
      </c>
      <c s="37">
        <v>56</v>
      </c>
      <c s="36">
        <v>0</v>
      </c>
      <c s="36">
        <f>ROUND(G285*H285,6)</f>
      </c>
      <c r="L285" s="38">
        <v>0</v>
      </c>
      <c s="32">
        <f>ROUND(ROUND(L285,2)*ROUND(G285,3),2)</f>
      </c>
      <c s="36" t="s">
        <v>429</v>
      </c>
      <c>
        <f>(M285*21)/100</f>
      </c>
      <c t="s">
        <v>27</v>
      </c>
    </row>
    <row r="286" spans="1:5" ht="12.75">
      <c r="A286" s="35" t="s">
        <v>55</v>
      </c>
      <c r="E286" s="39" t="s">
        <v>5</v>
      </c>
    </row>
    <row r="287" spans="1:5" ht="12.75">
      <c r="A287" s="35" t="s">
        <v>56</v>
      </c>
      <c r="E287" s="40" t="s">
        <v>1857</v>
      </c>
    </row>
    <row r="288" spans="1:5" ht="89.25">
      <c r="A288" t="s">
        <v>58</v>
      </c>
      <c r="E288" s="39" t="s">
        <v>10043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9809</v>
      </c>
      <c s="41">
        <f>Rekapitulace!C145</f>
      </c>
      <c s="20" t="s">
        <v>0</v>
      </c>
      <c t="s">
        <v>23</v>
      </c>
      <c t="s">
        <v>27</v>
      </c>
    </row>
    <row r="4" spans="1:16" ht="32" customHeight="1">
      <c r="A4" s="24" t="s">
        <v>20</v>
      </c>
      <c s="25" t="s">
        <v>28</v>
      </c>
      <c s="27" t="s">
        <v>9809</v>
      </c>
      <c r="E4" s="26" t="s">
        <v>9810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COUNTIFS(L8:L255,"=0",A8:A255,"P")+COUNTIFS(L8:L255,"",A8:A255,"P")+SUM(Q8:Q255)</f>
      </c>
    </row>
    <row r="8" spans="1:13" ht="12.75">
      <c r="A8" t="s">
        <v>44</v>
      </c>
      <c r="C8" s="28" t="s">
        <v>10073</v>
      </c>
      <c r="E8" s="30" t="s">
        <v>10072</v>
      </c>
      <c r="J8" s="29">
        <f>0+J9+J14+J23+J28+J109+J146+J175+J212+J225+J254</f>
      </c>
      <c s="29">
        <f>0+K9+K14+K23+K28+K109+K146+K175+K212+K225+K254</f>
      </c>
      <c s="29">
        <f>0+L9+L14+L23+L28+L109+L146+L175+L212+L225+L254</f>
      </c>
      <c s="29">
        <f>0+M9+M14+M23+M28+M109+M146+M175+M212+M225+M254</f>
      </c>
    </row>
    <row r="9" spans="1:13" ht="12.75">
      <c r="A9" t="s">
        <v>46</v>
      </c>
      <c r="C9" s="31" t="s">
        <v>47</v>
      </c>
      <c r="E9" s="33" t="s">
        <v>48</v>
      </c>
      <c r="J9" s="32">
        <f>0</f>
      </c>
      <c s="32">
        <f>0</f>
      </c>
      <c s="32">
        <f>0+L10</f>
      </c>
      <c s="32">
        <f>0+M10</f>
      </c>
    </row>
    <row r="10" spans="1:16" ht="25.5">
      <c r="A10" t="s">
        <v>49</v>
      </c>
      <c s="34" t="s">
        <v>27</v>
      </c>
      <c s="34" t="s">
        <v>923</v>
      </c>
      <c s="35" t="s">
        <v>5</v>
      </c>
      <c s="6" t="s">
        <v>924</v>
      </c>
      <c s="36" t="s">
        <v>53</v>
      </c>
      <c s="37">
        <v>5.2</v>
      </c>
      <c s="36">
        <v>0</v>
      </c>
      <c s="36">
        <f>ROUND(G10*H10,6)</f>
      </c>
      <c r="L10" s="38">
        <v>0</v>
      </c>
      <c s="32">
        <f>ROUND(ROUND(L10,2)*ROUND(G10,3),2)</f>
      </c>
      <c s="36" t="s">
        <v>429</v>
      </c>
      <c>
        <f>(M10*21)/100</f>
      </c>
      <c t="s">
        <v>27</v>
      </c>
    </row>
    <row r="11" spans="1:5" ht="12.75">
      <c r="A11" s="35" t="s">
        <v>55</v>
      </c>
      <c r="E11" s="39" t="s">
        <v>5</v>
      </c>
    </row>
    <row r="12" spans="1:5" ht="12.75">
      <c r="A12" s="35" t="s">
        <v>56</v>
      </c>
      <c r="E12" s="40" t="s">
        <v>9943</v>
      </c>
    </row>
    <row r="13" spans="1:5" ht="140.25">
      <c r="A13" t="s">
        <v>58</v>
      </c>
      <c r="E13" s="39" t="s">
        <v>59</v>
      </c>
    </row>
    <row r="14" spans="1:13" ht="12.75">
      <c r="A14" t="s">
        <v>46</v>
      </c>
      <c r="C14" s="31" t="s">
        <v>134</v>
      </c>
      <c r="E14" s="33" t="s">
        <v>1872</v>
      </c>
      <c r="J14" s="32">
        <f>0</f>
      </c>
      <c s="32">
        <f>0</f>
      </c>
      <c s="32">
        <f>0+L15+L19</f>
      </c>
      <c s="32">
        <f>0+M15+M19</f>
      </c>
    </row>
    <row r="15" spans="1:16" ht="25.5">
      <c r="A15" t="s">
        <v>49</v>
      </c>
      <c s="34" t="s">
        <v>71</v>
      </c>
      <c s="34" t="s">
        <v>427</v>
      </c>
      <c s="35" t="s">
        <v>5</v>
      </c>
      <c s="6" t="s">
        <v>9942</v>
      </c>
      <c s="36" t="s">
        <v>53</v>
      </c>
      <c s="37">
        <v>46</v>
      </c>
      <c s="36">
        <v>0</v>
      </c>
      <c s="36">
        <f>ROUND(G15*H15,6)</f>
      </c>
      <c r="L15" s="38">
        <v>0</v>
      </c>
      <c s="32">
        <f>ROUND(ROUND(L15,2)*ROUND(G15,3),2)</f>
      </c>
      <c s="36" t="s">
        <v>429</v>
      </c>
      <c>
        <f>(M15*21)/100</f>
      </c>
      <c t="s">
        <v>27</v>
      </c>
    </row>
    <row r="16" spans="1:5" ht="12.75">
      <c r="A16" s="35" t="s">
        <v>55</v>
      </c>
      <c r="E16" s="39" t="s">
        <v>5</v>
      </c>
    </row>
    <row r="17" spans="1:5" ht="12.75">
      <c r="A17" s="35" t="s">
        <v>56</v>
      </c>
      <c r="E17" s="40" t="s">
        <v>9943</v>
      </c>
    </row>
    <row r="18" spans="1:5" ht="140.25">
      <c r="A18" t="s">
        <v>58</v>
      </c>
      <c r="E18" s="39" t="s">
        <v>59</v>
      </c>
    </row>
    <row r="19" spans="1:16" ht="25.5">
      <c r="A19" t="s">
        <v>49</v>
      </c>
      <c s="34" t="s">
        <v>26</v>
      </c>
      <c s="34" t="s">
        <v>2377</v>
      </c>
      <c s="35" t="s">
        <v>5</v>
      </c>
      <c s="6" t="s">
        <v>9945</v>
      </c>
      <c s="36" t="s">
        <v>53</v>
      </c>
      <c s="37">
        <v>26</v>
      </c>
      <c s="36">
        <v>0</v>
      </c>
      <c s="36">
        <f>ROUND(G19*H19,6)</f>
      </c>
      <c r="L19" s="38">
        <v>0</v>
      </c>
      <c s="32">
        <f>ROUND(ROUND(L19,2)*ROUND(G19,3),2)</f>
      </c>
      <c s="36" t="s">
        <v>429</v>
      </c>
      <c>
        <f>(M19*21)/100</f>
      </c>
      <c t="s">
        <v>27</v>
      </c>
    </row>
    <row r="20" spans="1:5" ht="12.75">
      <c r="A20" s="35" t="s">
        <v>55</v>
      </c>
      <c r="E20" s="39" t="s">
        <v>5</v>
      </c>
    </row>
    <row r="21" spans="1:5" ht="12.75">
      <c r="A21" s="35" t="s">
        <v>56</v>
      </c>
      <c r="E21" s="40" t="s">
        <v>9943</v>
      </c>
    </row>
    <row r="22" spans="1:5" ht="140.25">
      <c r="A22" t="s">
        <v>58</v>
      </c>
      <c r="E22" s="39" t="s">
        <v>59</v>
      </c>
    </row>
    <row r="23" spans="1:13" ht="12.75">
      <c r="A23" t="s">
        <v>46</v>
      </c>
      <c r="C23" s="31" t="s">
        <v>92</v>
      </c>
      <c r="E23" s="33" t="s">
        <v>2628</v>
      </c>
      <c r="J23" s="32">
        <f>0</f>
      </c>
      <c s="32">
        <f>0</f>
      </c>
      <c s="32">
        <f>0+L24</f>
      </c>
      <c s="32">
        <f>0+M24</f>
      </c>
    </row>
    <row r="24" spans="1:16" ht="12.75">
      <c r="A24" t="s">
        <v>49</v>
      </c>
      <c s="34" t="s">
        <v>112</v>
      </c>
      <c s="34" t="s">
        <v>2425</v>
      </c>
      <c s="35" t="s">
        <v>5</v>
      </c>
      <c s="6" t="s">
        <v>2426</v>
      </c>
      <c s="36" t="s">
        <v>75</v>
      </c>
      <c s="37">
        <v>10</v>
      </c>
      <c s="36">
        <v>0</v>
      </c>
      <c s="36">
        <f>ROUND(G24*H24,6)</f>
      </c>
      <c r="L24" s="38">
        <v>0</v>
      </c>
      <c s="32">
        <f>ROUND(ROUND(L24,2)*ROUND(G24,3),2)</f>
      </c>
      <c s="36" t="s">
        <v>429</v>
      </c>
      <c>
        <f>(M24*21)/100</f>
      </c>
      <c t="s">
        <v>27</v>
      </c>
    </row>
    <row r="25" spans="1:5" ht="12.75">
      <c r="A25" s="35" t="s">
        <v>55</v>
      </c>
      <c r="E25" s="39" t="s">
        <v>5</v>
      </c>
    </row>
    <row r="26" spans="1:5" ht="12.75">
      <c r="A26" s="35" t="s">
        <v>56</v>
      </c>
      <c r="E26" s="40" t="s">
        <v>9943</v>
      </c>
    </row>
    <row r="27" spans="1:5" ht="89.25">
      <c r="A27" t="s">
        <v>58</v>
      </c>
      <c r="E27" s="39" t="s">
        <v>7803</v>
      </c>
    </row>
    <row r="28" spans="1:13" ht="12.75">
      <c r="A28" t="s">
        <v>46</v>
      </c>
      <c r="C28" s="31" t="s">
        <v>85</v>
      </c>
      <c r="E28" s="33" t="s">
        <v>86</v>
      </c>
      <c r="J28" s="32">
        <f>0</f>
      </c>
      <c s="32">
        <f>0</f>
      </c>
      <c s="32">
        <f>0+L29+L33+L37+L41+L45+L49+L53+L57+L61+L65+L69+L73+L77+L81+L85+L89+L93+L97+L101+L105</f>
      </c>
      <c s="32">
        <f>0+M29+M33+M37+M41+M45+M49+M53+M57+M61+M65+M69+M73+M77+M81+M85+M89+M93+M97+M101+M105</f>
      </c>
    </row>
    <row r="29" spans="1:16" ht="12.75">
      <c r="A29" t="s">
        <v>49</v>
      </c>
      <c s="34" t="s">
        <v>134</v>
      </c>
      <c s="34" t="s">
        <v>105</v>
      </c>
      <c s="35" t="s">
        <v>5</v>
      </c>
      <c s="6" t="s">
        <v>106</v>
      </c>
      <c s="36" t="s">
        <v>95</v>
      </c>
      <c s="37">
        <v>320</v>
      </c>
      <c s="36">
        <v>0</v>
      </c>
      <c s="36">
        <f>ROUND(G29*H29,6)</f>
      </c>
      <c r="L29" s="38">
        <v>0</v>
      </c>
      <c s="32">
        <f>ROUND(ROUND(L29,2)*ROUND(G29,3),2)</f>
      </c>
      <c s="36" t="s">
        <v>429</v>
      </c>
      <c>
        <f>(M29*21)/100</f>
      </c>
      <c t="s">
        <v>27</v>
      </c>
    </row>
    <row r="30" spans="1:5" ht="12.75">
      <c r="A30" s="35" t="s">
        <v>55</v>
      </c>
      <c r="E30" s="39" t="s">
        <v>5</v>
      </c>
    </row>
    <row r="31" spans="1:5" ht="12.75">
      <c r="A31" s="35" t="s">
        <v>56</v>
      </c>
      <c r="E31" s="40" t="s">
        <v>9943</v>
      </c>
    </row>
    <row r="32" spans="1:5" ht="76.5">
      <c r="A32" t="s">
        <v>58</v>
      </c>
      <c r="E32" s="39" t="s">
        <v>941</v>
      </c>
    </row>
    <row r="33" spans="1:16" ht="25.5">
      <c r="A33" t="s">
        <v>49</v>
      </c>
      <c s="34" t="s">
        <v>138</v>
      </c>
      <c s="34" t="s">
        <v>1890</v>
      </c>
      <c s="35" t="s">
        <v>5</v>
      </c>
      <c s="6" t="s">
        <v>1891</v>
      </c>
      <c s="36" t="s">
        <v>90</v>
      </c>
      <c s="37">
        <v>4</v>
      </c>
      <c s="36">
        <v>0</v>
      </c>
      <c s="36">
        <f>ROUND(G33*H33,6)</f>
      </c>
      <c r="L33" s="38">
        <v>0</v>
      </c>
      <c s="32">
        <f>ROUND(ROUND(L33,2)*ROUND(G33,3),2)</f>
      </c>
      <c s="36" t="s">
        <v>429</v>
      </c>
      <c>
        <f>(M33*21)/100</f>
      </c>
      <c t="s">
        <v>27</v>
      </c>
    </row>
    <row r="34" spans="1:5" ht="12.75">
      <c r="A34" s="35" t="s">
        <v>55</v>
      </c>
      <c r="E34" s="39" t="s">
        <v>5</v>
      </c>
    </row>
    <row r="35" spans="1:5" ht="12.75">
      <c r="A35" s="35" t="s">
        <v>56</v>
      </c>
      <c r="E35" s="40" t="s">
        <v>9943</v>
      </c>
    </row>
    <row r="36" spans="1:5" ht="127.5">
      <c r="A36" t="s">
        <v>58</v>
      </c>
      <c r="E36" s="39" t="s">
        <v>1198</v>
      </c>
    </row>
    <row r="37" spans="1:16" ht="12.75">
      <c r="A37" t="s">
        <v>49</v>
      </c>
      <c s="34" t="s">
        <v>142</v>
      </c>
      <c s="34" t="s">
        <v>10074</v>
      </c>
      <c s="35" t="s">
        <v>5</v>
      </c>
      <c s="6" t="s">
        <v>10075</v>
      </c>
      <c s="36" t="s">
        <v>90</v>
      </c>
      <c s="37">
        <v>4</v>
      </c>
      <c s="36">
        <v>0</v>
      </c>
      <c s="36">
        <f>ROUND(G37*H37,6)</f>
      </c>
      <c r="L37" s="38">
        <v>0</v>
      </c>
      <c s="32">
        <f>ROUND(ROUND(L37,2)*ROUND(G37,3),2)</f>
      </c>
      <c s="36" t="s">
        <v>429</v>
      </c>
      <c>
        <f>(M37*21)/100</f>
      </c>
      <c t="s">
        <v>27</v>
      </c>
    </row>
    <row r="38" spans="1:5" ht="12.75">
      <c r="A38" s="35" t="s">
        <v>55</v>
      </c>
      <c r="E38" s="39" t="s">
        <v>5</v>
      </c>
    </row>
    <row r="39" spans="1:5" ht="12.75">
      <c r="A39" s="35" t="s">
        <v>56</v>
      </c>
      <c r="E39" s="40" t="s">
        <v>9943</v>
      </c>
    </row>
    <row r="40" spans="1:5" ht="102">
      <c r="A40" t="s">
        <v>58</v>
      </c>
      <c r="E40" s="39" t="s">
        <v>1623</v>
      </c>
    </row>
    <row r="41" spans="1:16" ht="12.75">
      <c r="A41" t="s">
        <v>49</v>
      </c>
      <c s="34" t="s">
        <v>165</v>
      </c>
      <c s="34" t="s">
        <v>2237</v>
      </c>
      <c s="35" t="s">
        <v>5</v>
      </c>
      <c s="6" t="s">
        <v>2238</v>
      </c>
      <c s="36" t="s">
        <v>95</v>
      </c>
      <c s="37">
        <v>50</v>
      </c>
      <c s="36">
        <v>0</v>
      </c>
      <c s="36">
        <f>ROUND(G41*H41,6)</f>
      </c>
      <c r="L41" s="38">
        <v>0</v>
      </c>
      <c s="32">
        <f>ROUND(ROUND(L41,2)*ROUND(G41,3),2)</f>
      </c>
      <c s="36" t="s">
        <v>429</v>
      </c>
      <c>
        <f>(M41*21)/100</f>
      </c>
      <c t="s">
        <v>27</v>
      </c>
    </row>
    <row r="42" spans="1:5" ht="12.75">
      <c r="A42" s="35" t="s">
        <v>55</v>
      </c>
      <c r="E42" s="39" t="s">
        <v>5</v>
      </c>
    </row>
    <row r="43" spans="1:5" ht="12.75">
      <c r="A43" s="35" t="s">
        <v>56</v>
      </c>
      <c r="E43" s="40" t="s">
        <v>9943</v>
      </c>
    </row>
    <row r="44" spans="1:5" ht="76.5">
      <c r="A44" t="s">
        <v>58</v>
      </c>
      <c r="E44" s="39" t="s">
        <v>941</v>
      </c>
    </row>
    <row r="45" spans="1:16" ht="12.75">
      <c r="A45" t="s">
        <v>49</v>
      </c>
      <c s="34" t="s">
        <v>169</v>
      </c>
      <c s="34" t="s">
        <v>2239</v>
      </c>
      <c s="35" t="s">
        <v>5</v>
      </c>
      <c s="6" t="s">
        <v>2240</v>
      </c>
      <c s="36" t="s">
        <v>95</v>
      </c>
      <c s="37">
        <v>50</v>
      </c>
      <c s="36">
        <v>0</v>
      </c>
      <c s="36">
        <f>ROUND(G45*H45,6)</f>
      </c>
      <c r="L45" s="38">
        <v>0</v>
      </c>
      <c s="32">
        <f>ROUND(ROUND(L45,2)*ROUND(G45,3),2)</f>
      </c>
      <c s="36" t="s">
        <v>429</v>
      </c>
      <c>
        <f>(M45*21)/100</f>
      </c>
      <c t="s">
        <v>27</v>
      </c>
    </row>
    <row r="46" spans="1:5" ht="12.75">
      <c r="A46" s="35" t="s">
        <v>55</v>
      </c>
      <c r="E46" s="39" t="s">
        <v>5</v>
      </c>
    </row>
    <row r="47" spans="1:5" ht="12.75">
      <c r="A47" s="35" t="s">
        <v>56</v>
      </c>
      <c r="E47" s="40" t="s">
        <v>9943</v>
      </c>
    </row>
    <row r="48" spans="1:5" ht="76.5">
      <c r="A48" t="s">
        <v>58</v>
      </c>
      <c r="E48" s="39" t="s">
        <v>938</v>
      </c>
    </row>
    <row r="49" spans="1:16" ht="12.75">
      <c r="A49" t="s">
        <v>49</v>
      </c>
      <c s="34" t="s">
        <v>173</v>
      </c>
      <c s="34" t="s">
        <v>1456</v>
      </c>
      <c s="35" t="s">
        <v>5</v>
      </c>
      <c s="6" t="s">
        <v>1457</v>
      </c>
      <c s="36" t="s">
        <v>90</v>
      </c>
      <c s="37">
        <v>3</v>
      </c>
      <c s="36">
        <v>0</v>
      </c>
      <c s="36">
        <f>ROUND(G49*H49,6)</f>
      </c>
      <c r="L49" s="38">
        <v>0</v>
      </c>
      <c s="32">
        <f>ROUND(ROUND(L49,2)*ROUND(G49,3),2)</f>
      </c>
      <c s="36" t="s">
        <v>429</v>
      </c>
      <c>
        <f>(M49*21)/100</f>
      </c>
      <c t="s">
        <v>27</v>
      </c>
    </row>
    <row r="50" spans="1:5" ht="12.75">
      <c r="A50" s="35" t="s">
        <v>55</v>
      </c>
      <c r="E50" s="39" t="s">
        <v>5</v>
      </c>
    </row>
    <row r="51" spans="1:5" ht="12.75">
      <c r="A51" s="35" t="s">
        <v>56</v>
      </c>
      <c r="E51" s="40" t="s">
        <v>9943</v>
      </c>
    </row>
    <row r="52" spans="1:5" ht="89.25">
      <c r="A52" t="s">
        <v>58</v>
      </c>
      <c r="E52" s="39" t="s">
        <v>1459</v>
      </c>
    </row>
    <row r="53" spans="1:16" ht="12.75">
      <c r="A53" t="s">
        <v>49</v>
      </c>
      <c s="34" t="s">
        <v>177</v>
      </c>
      <c s="34" t="s">
        <v>1941</v>
      </c>
      <c s="35" t="s">
        <v>5</v>
      </c>
      <c s="6" t="s">
        <v>10076</v>
      </c>
      <c s="36" t="s">
        <v>90</v>
      </c>
      <c s="37">
        <v>20</v>
      </c>
      <c s="36">
        <v>0</v>
      </c>
      <c s="36">
        <f>ROUND(G53*H53,6)</f>
      </c>
      <c r="L53" s="38">
        <v>0</v>
      </c>
      <c s="32">
        <f>ROUND(ROUND(L53,2)*ROUND(G53,3),2)</f>
      </c>
      <c s="36" t="s">
        <v>429</v>
      </c>
      <c>
        <f>(M53*21)/100</f>
      </c>
      <c t="s">
        <v>27</v>
      </c>
    </row>
    <row r="54" spans="1:5" ht="12.75">
      <c r="A54" s="35" t="s">
        <v>55</v>
      </c>
      <c r="E54" s="39" t="s">
        <v>5</v>
      </c>
    </row>
    <row r="55" spans="1:5" ht="12.75">
      <c r="A55" s="35" t="s">
        <v>56</v>
      </c>
      <c r="E55" s="40" t="s">
        <v>9943</v>
      </c>
    </row>
    <row r="56" spans="1:5" ht="114.75">
      <c r="A56" t="s">
        <v>58</v>
      </c>
      <c r="E56" s="39" t="s">
        <v>10077</v>
      </c>
    </row>
    <row r="57" spans="1:16" ht="12.75">
      <c r="A57" t="s">
        <v>49</v>
      </c>
      <c s="34" t="s">
        <v>185</v>
      </c>
      <c s="34" t="s">
        <v>10078</v>
      </c>
      <c s="35" t="s">
        <v>5</v>
      </c>
      <c s="6" t="s">
        <v>10079</v>
      </c>
      <c s="36" t="s">
        <v>95</v>
      </c>
      <c s="37">
        <v>2635</v>
      </c>
      <c s="36">
        <v>0</v>
      </c>
      <c s="36">
        <f>ROUND(G57*H57,6)</f>
      </c>
      <c r="L57" s="38">
        <v>0</v>
      </c>
      <c s="32">
        <f>ROUND(ROUND(L57,2)*ROUND(G57,3),2)</f>
      </c>
      <c s="36" t="s">
        <v>429</v>
      </c>
      <c>
        <f>(M57*21)/100</f>
      </c>
      <c t="s">
        <v>27</v>
      </c>
    </row>
    <row r="58" spans="1:5" ht="12.75">
      <c r="A58" s="35" t="s">
        <v>55</v>
      </c>
      <c r="E58" s="39" t="s">
        <v>5</v>
      </c>
    </row>
    <row r="59" spans="1:5" ht="12.75">
      <c r="A59" s="35" t="s">
        <v>56</v>
      </c>
      <c r="E59" s="40" t="s">
        <v>9943</v>
      </c>
    </row>
    <row r="60" spans="1:5" ht="89.25">
      <c r="A60" t="s">
        <v>58</v>
      </c>
      <c r="E60" s="39" t="s">
        <v>648</v>
      </c>
    </row>
    <row r="61" spans="1:16" ht="25.5">
      <c r="A61" t="s">
        <v>49</v>
      </c>
      <c s="34" t="s">
        <v>221</v>
      </c>
      <c s="34" t="s">
        <v>10080</v>
      </c>
      <c s="35" t="s">
        <v>5</v>
      </c>
      <c s="6" t="s">
        <v>10081</v>
      </c>
      <c s="36" t="s">
        <v>90</v>
      </c>
      <c s="37">
        <v>1</v>
      </c>
      <c s="36">
        <v>0</v>
      </c>
      <c s="36">
        <f>ROUND(G61*H61,6)</f>
      </c>
      <c r="L61" s="38">
        <v>0</v>
      </c>
      <c s="32">
        <f>ROUND(ROUND(L61,2)*ROUND(G61,3),2)</f>
      </c>
      <c s="36" t="s">
        <v>429</v>
      </c>
      <c>
        <f>(M61*21)/100</f>
      </c>
      <c t="s">
        <v>27</v>
      </c>
    </row>
    <row r="62" spans="1:5" ht="12.75">
      <c r="A62" s="35" t="s">
        <v>55</v>
      </c>
      <c r="E62" s="39" t="s">
        <v>5</v>
      </c>
    </row>
    <row r="63" spans="1:5" ht="12.75">
      <c r="A63" s="35" t="s">
        <v>56</v>
      </c>
      <c r="E63" s="40" t="s">
        <v>9943</v>
      </c>
    </row>
    <row r="64" spans="1:5" ht="89.25">
      <c r="A64" t="s">
        <v>58</v>
      </c>
      <c r="E64" s="39" t="s">
        <v>10082</v>
      </c>
    </row>
    <row r="65" spans="1:16" ht="38.25">
      <c r="A65" t="s">
        <v>49</v>
      </c>
      <c s="34" t="s">
        <v>225</v>
      </c>
      <c s="34" t="s">
        <v>10083</v>
      </c>
      <c s="35" t="s">
        <v>5</v>
      </c>
      <c s="6" t="s">
        <v>10084</v>
      </c>
      <c s="36" t="s">
        <v>90</v>
      </c>
      <c s="37">
        <v>1</v>
      </c>
      <c s="36">
        <v>0</v>
      </c>
      <c s="36">
        <f>ROUND(G65*H65,6)</f>
      </c>
      <c r="L65" s="38">
        <v>0</v>
      </c>
      <c s="32">
        <f>ROUND(ROUND(L65,2)*ROUND(G65,3),2)</f>
      </c>
      <c s="36" t="s">
        <v>429</v>
      </c>
      <c>
        <f>(M65*21)/100</f>
      </c>
      <c t="s">
        <v>27</v>
      </c>
    </row>
    <row r="66" spans="1:5" ht="12.75">
      <c r="A66" s="35" t="s">
        <v>55</v>
      </c>
      <c r="E66" s="39" t="s">
        <v>5</v>
      </c>
    </row>
    <row r="67" spans="1:5" ht="12.75">
      <c r="A67" s="35" t="s">
        <v>56</v>
      </c>
      <c r="E67" s="40" t="s">
        <v>9943</v>
      </c>
    </row>
    <row r="68" spans="1:5" ht="153">
      <c r="A68" t="s">
        <v>58</v>
      </c>
      <c r="E68" s="39" t="s">
        <v>10085</v>
      </c>
    </row>
    <row r="69" spans="1:16" ht="25.5">
      <c r="A69" t="s">
        <v>49</v>
      </c>
      <c s="34" t="s">
        <v>229</v>
      </c>
      <c s="34" t="s">
        <v>1663</v>
      </c>
      <c s="35" t="s">
        <v>5</v>
      </c>
      <c s="6" t="s">
        <v>1664</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9943</v>
      </c>
    </row>
    <row r="72" spans="1:5" ht="102">
      <c r="A72" t="s">
        <v>58</v>
      </c>
      <c r="E72" s="39" t="s">
        <v>1666</v>
      </c>
    </row>
    <row r="73" spans="1:16" ht="38.25">
      <c r="A73" t="s">
        <v>49</v>
      </c>
      <c s="34" t="s">
        <v>233</v>
      </c>
      <c s="34" t="s">
        <v>10086</v>
      </c>
      <c s="35" t="s">
        <v>5</v>
      </c>
      <c s="6" t="s">
        <v>10087</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9943</v>
      </c>
    </row>
    <row r="76" spans="1:5" ht="89.25">
      <c r="A76" t="s">
        <v>58</v>
      </c>
      <c r="E76" s="39" t="s">
        <v>10088</v>
      </c>
    </row>
    <row r="77" spans="1:16" ht="38.25">
      <c r="A77" t="s">
        <v>49</v>
      </c>
      <c s="34" t="s">
        <v>237</v>
      </c>
      <c s="34" t="s">
        <v>10089</v>
      </c>
      <c s="35" t="s">
        <v>5</v>
      </c>
      <c s="6" t="s">
        <v>10090</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9943</v>
      </c>
    </row>
    <row r="80" spans="1:5" ht="89.25">
      <c r="A80" t="s">
        <v>58</v>
      </c>
      <c r="E80" s="39" t="s">
        <v>10091</v>
      </c>
    </row>
    <row r="81" spans="1:16" ht="25.5">
      <c r="A81" t="s">
        <v>49</v>
      </c>
      <c s="34" t="s">
        <v>241</v>
      </c>
      <c s="34" t="s">
        <v>10092</v>
      </c>
      <c s="35" t="s">
        <v>5</v>
      </c>
      <c s="6" t="s">
        <v>10093</v>
      </c>
      <c s="36" t="s">
        <v>90</v>
      </c>
      <c s="37">
        <v>1</v>
      </c>
      <c s="36">
        <v>0</v>
      </c>
      <c s="36">
        <f>ROUND(G81*H81,6)</f>
      </c>
      <c r="L81" s="38">
        <v>0</v>
      </c>
      <c s="32">
        <f>ROUND(ROUND(L81,2)*ROUND(G81,3),2)</f>
      </c>
      <c s="36" t="s">
        <v>429</v>
      </c>
      <c>
        <f>(M81*21)/100</f>
      </c>
      <c t="s">
        <v>27</v>
      </c>
    </row>
    <row r="82" spans="1:5" ht="12.75">
      <c r="A82" s="35" t="s">
        <v>55</v>
      </c>
      <c r="E82" s="39" t="s">
        <v>5</v>
      </c>
    </row>
    <row r="83" spans="1:5" ht="12.75">
      <c r="A83" s="35" t="s">
        <v>56</v>
      </c>
      <c r="E83" s="40" t="s">
        <v>9943</v>
      </c>
    </row>
    <row r="84" spans="1:5" ht="89.25">
      <c r="A84" t="s">
        <v>58</v>
      </c>
      <c r="E84" s="39" t="s">
        <v>10094</v>
      </c>
    </row>
    <row r="85" spans="1:16" ht="38.25">
      <c r="A85" t="s">
        <v>49</v>
      </c>
      <c s="34" t="s">
        <v>265</v>
      </c>
      <c s="34" t="s">
        <v>1748</v>
      </c>
      <c s="35" t="s">
        <v>5</v>
      </c>
      <c s="6" t="s">
        <v>1749</v>
      </c>
      <c s="36" t="s">
        <v>90</v>
      </c>
      <c s="37">
        <v>2</v>
      </c>
      <c s="36">
        <v>0</v>
      </c>
      <c s="36">
        <f>ROUND(G85*H85,6)</f>
      </c>
      <c r="L85" s="38">
        <v>0</v>
      </c>
      <c s="32">
        <f>ROUND(ROUND(L85,2)*ROUND(G85,3),2)</f>
      </c>
      <c s="36" t="s">
        <v>429</v>
      </c>
      <c>
        <f>(M85*21)/100</f>
      </c>
      <c t="s">
        <v>27</v>
      </c>
    </row>
    <row r="86" spans="1:5" ht="12.75">
      <c r="A86" s="35" t="s">
        <v>55</v>
      </c>
      <c r="E86" s="39" t="s">
        <v>5</v>
      </c>
    </row>
    <row r="87" spans="1:5" ht="12.75">
      <c r="A87" s="35" t="s">
        <v>56</v>
      </c>
      <c r="E87" s="40" t="s">
        <v>9943</v>
      </c>
    </row>
    <row r="88" spans="1:5" ht="114.75">
      <c r="A88" t="s">
        <v>58</v>
      </c>
      <c r="E88" s="39" t="s">
        <v>1747</v>
      </c>
    </row>
    <row r="89" spans="1:16" ht="12.75">
      <c r="A89" t="s">
        <v>49</v>
      </c>
      <c s="34" t="s">
        <v>290</v>
      </c>
      <c s="34" t="s">
        <v>10095</v>
      </c>
      <c s="35" t="s">
        <v>5</v>
      </c>
      <c s="6" t="s">
        <v>10096</v>
      </c>
      <c s="36" t="s">
        <v>90</v>
      </c>
      <c s="37">
        <v>2</v>
      </c>
      <c s="36">
        <v>0</v>
      </c>
      <c s="36">
        <f>ROUND(G89*H89,6)</f>
      </c>
      <c r="L89" s="38">
        <v>0</v>
      </c>
      <c s="32">
        <f>ROUND(ROUND(L89,2)*ROUND(G89,3),2)</f>
      </c>
      <c s="36" t="s">
        <v>429</v>
      </c>
      <c>
        <f>(M89*21)/100</f>
      </c>
      <c t="s">
        <v>27</v>
      </c>
    </row>
    <row r="90" spans="1:5" ht="12.75">
      <c r="A90" s="35" t="s">
        <v>55</v>
      </c>
      <c r="E90" s="39" t="s">
        <v>5</v>
      </c>
    </row>
    <row r="91" spans="1:5" ht="12.75">
      <c r="A91" s="35" t="s">
        <v>56</v>
      </c>
      <c r="E91" s="40" t="s">
        <v>9943</v>
      </c>
    </row>
    <row r="92" spans="1:5" ht="114.75">
      <c r="A92" t="s">
        <v>58</v>
      </c>
      <c r="E92" s="39" t="s">
        <v>6299</v>
      </c>
    </row>
    <row r="93" spans="1:16" ht="12.75">
      <c r="A93" t="s">
        <v>49</v>
      </c>
      <c s="34" t="s">
        <v>294</v>
      </c>
      <c s="34" t="s">
        <v>9845</v>
      </c>
      <c s="35" t="s">
        <v>5</v>
      </c>
      <c s="6" t="s">
        <v>9846</v>
      </c>
      <c s="36" t="s">
        <v>90</v>
      </c>
      <c s="37">
        <v>2</v>
      </c>
      <c s="36">
        <v>0</v>
      </c>
      <c s="36">
        <f>ROUND(G93*H93,6)</f>
      </c>
      <c r="L93" s="38">
        <v>0</v>
      </c>
      <c s="32">
        <f>ROUND(ROUND(L93,2)*ROUND(G93,3),2)</f>
      </c>
      <c s="36" t="s">
        <v>429</v>
      </c>
      <c>
        <f>(M93*21)/100</f>
      </c>
      <c t="s">
        <v>27</v>
      </c>
    </row>
    <row r="94" spans="1:5" ht="12.75">
      <c r="A94" s="35" t="s">
        <v>55</v>
      </c>
      <c r="E94" s="39" t="s">
        <v>5</v>
      </c>
    </row>
    <row r="95" spans="1:5" ht="12.75">
      <c r="A95" s="35" t="s">
        <v>56</v>
      </c>
      <c r="E95" s="40" t="s">
        <v>9943</v>
      </c>
    </row>
    <row r="96" spans="1:5" ht="114.75">
      <c r="A96" t="s">
        <v>58</v>
      </c>
      <c r="E96" s="39" t="s">
        <v>6299</v>
      </c>
    </row>
    <row r="97" spans="1:16" ht="12.75">
      <c r="A97" t="s">
        <v>49</v>
      </c>
      <c s="34" t="s">
        <v>50</v>
      </c>
      <c s="34" t="s">
        <v>10066</v>
      </c>
      <c s="35" t="s">
        <v>5</v>
      </c>
      <c s="6" t="s">
        <v>10067</v>
      </c>
      <c s="36" t="s">
        <v>90</v>
      </c>
      <c s="37">
        <v>15</v>
      </c>
      <c s="36">
        <v>0</v>
      </c>
      <c s="36">
        <f>ROUND(G97*H97,6)</f>
      </c>
      <c r="L97" s="38">
        <v>0</v>
      </c>
      <c s="32">
        <f>ROUND(ROUND(L97,2)*ROUND(G97,3),2)</f>
      </c>
      <c s="36" t="s">
        <v>429</v>
      </c>
      <c>
        <f>(M97*21)/100</f>
      </c>
      <c t="s">
        <v>27</v>
      </c>
    </row>
    <row r="98" spans="1:5" ht="12.75">
      <c r="A98" s="35" t="s">
        <v>55</v>
      </c>
      <c r="E98" s="39" t="s">
        <v>5</v>
      </c>
    </row>
    <row r="99" spans="1:5" ht="12.75">
      <c r="A99" s="35" t="s">
        <v>56</v>
      </c>
      <c r="E99" s="40" t="s">
        <v>9943</v>
      </c>
    </row>
    <row r="100" spans="1:5" ht="114.75">
      <c r="A100" t="s">
        <v>58</v>
      </c>
      <c r="E100" s="39" t="s">
        <v>6299</v>
      </c>
    </row>
    <row r="101" spans="1:16" ht="25.5">
      <c r="A101" t="s">
        <v>49</v>
      </c>
      <c s="34" t="s">
        <v>60</v>
      </c>
      <c s="34" t="s">
        <v>10097</v>
      </c>
      <c s="35" t="s">
        <v>5</v>
      </c>
      <c s="6" t="s">
        <v>10098</v>
      </c>
      <c s="36" t="s">
        <v>90</v>
      </c>
      <c s="37">
        <v>3</v>
      </c>
      <c s="36">
        <v>0</v>
      </c>
      <c s="36">
        <f>ROUND(G101*H101,6)</f>
      </c>
      <c r="L101" s="38">
        <v>0</v>
      </c>
      <c s="32">
        <f>ROUND(ROUND(L101,2)*ROUND(G101,3),2)</f>
      </c>
      <c s="36" t="s">
        <v>429</v>
      </c>
      <c>
        <f>(M101*21)/100</f>
      </c>
      <c t="s">
        <v>27</v>
      </c>
    </row>
    <row r="102" spans="1:5" ht="12.75">
      <c r="A102" s="35" t="s">
        <v>55</v>
      </c>
      <c r="E102" s="39" t="s">
        <v>5</v>
      </c>
    </row>
    <row r="103" spans="1:5" ht="12.75">
      <c r="A103" s="35" t="s">
        <v>56</v>
      </c>
      <c r="E103" s="40" t="s">
        <v>9943</v>
      </c>
    </row>
    <row r="104" spans="1:5" ht="102">
      <c r="A104" t="s">
        <v>58</v>
      </c>
      <c r="E104" s="39" t="s">
        <v>10099</v>
      </c>
    </row>
    <row r="105" spans="1:16" ht="25.5">
      <c r="A105" t="s">
        <v>49</v>
      </c>
      <c s="34" t="s">
        <v>64</v>
      </c>
      <c s="34" t="s">
        <v>10100</v>
      </c>
      <c s="35" t="s">
        <v>5</v>
      </c>
      <c s="6" t="s">
        <v>10101</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9943</v>
      </c>
    </row>
    <row r="108" spans="1:5" ht="102">
      <c r="A108" t="s">
        <v>58</v>
      </c>
      <c r="E108" s="39" t="s">
        <v>10099</v>
      </c>
    </row>
    <row r="109" spans="1:13" ht="12.75">
      <c r="A109" t="s">
        <v>46</v>
      </c>
      <c r="C109" s="31" t="s">
        <v>795</v>
      </c>
      <c r="E109" s="33" t="s">
        <v>1432</v>
      </c>
      <c r="J109" s="32">
        <f>0</f>
      </c>
      <c s="32">
        <f>0</f>
      </c>
      <c s="32">
        <f>0+L110+L114+L118+L122+L126+L130+L134+L138+L142</f>
      </c>
      <c s="32">
        <f>0+M110+M114+M118+M122+M126+M130+M134+M138+M142</f>
      </c>
    </row>
    <row r="110" spans="1:16" ht="25.5">
      <c r="A110" t="s">
        <v>49</v>
      </c>
      <c s="34" t="s">
        <v>116</v>
      </c>
      <c s="34" t="s">
        <v>9814</v>
      </c>
      <c s="35" t="s">
        <v>5</v>
      </c>
      <c s="6" t="s">
        <v>9815</v>
      </c>
      <c s="36" t="s">
        <v>90</v>
      </c>
      <c s="37">
        <v>32</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9943</v>
      </c>
    </row>
    <row r="113" spans="1:5" ht="76.5">
      <c r="A113" t="s">
        <v>58</v>
      </c>
      <c r="E113" s="39" t="s">
        <v>9950</v>
      </c>
    </row>
    <row r="114" spans="1:16" ht="12.75">
      <c r="A114" t="s">
        <v>49</v>
      </c>
      <c s="34" t="s">
        <v>120</v>
      </c>
      <c s="34" t="s">
        <v>9817</v>
      </c>
      <c s="35" t="s">
        <v>5</v>
      </c>
      <c s="6" t="s">
        <v>9818</v>
      </c>
      <c s="36" t="s">
        <v>90</v>
      </c>
      <c s="37">
        <v>25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9943</v>
      </c>
    </row>
    <row r="117" spans="1:5" ht="114.75">
      <c r="A117" t="s">
        <v>58</v>
      </c>
      <c r="E117" s="39" t="s">
        <v>9951</v>
      </c>
    </row>
    <row r="118" spans="1:16" ht="12.75">
      <c r="A118" t="s">
        <v>49</v>
      </c>
      <c s="34" t="s">
        <v>126</v>
      </c>
      <c s="34" t="s">
        <v>93</v>
      </c>
      <c s="35" t="s">
        <v>5</v>
      </c>
      <c s="6" t="s">
        <v>94</v>
      </c>
      <c s="36" t="s">
        <v>95</v>
      </c>
      <c s="37">
        <v>320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9943</v>
      </c>
    </row>
    <row r="121" spans="1:5" ht="102">
      <c r="A121" t="s">
        <v>58</v>
      </c>
      <c r="E121" s="39" t="s">
        <v>96</v>
      </c>
    </row>
    <row r="122" spans="1:16" ht="12.75">
      <c r="A122" t="s">
        <v>49</v>
      </c>
      <c s="34" t="s">
        <v>130</v>
      </c>
      <c s="34" t="s">
        <v>513</v>
      </c>
      <c s="35" t="s">
        <v>5</v>
      </c>
      <c s="6" t="s">
        <v>514</v>
      </c>
      <c s="36" t="s">
        <v>95</v>
      </c>
      <c s="37">
        <v>20</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9943</v>
      </c>
    </row>
    <row r="125" spans="1:5" ht="102">
      <c r="A125" t="s">
        <v>58</v>
      </c>
      <c r="E125" s="39" t="s">
        <v>103</v>
      </c>
    </row>
    <row r="126" spans="1:16" ht="25.5">
      <c r="A126" t="s">
        <v>49</v>
      </c>
      <c s="34" t="s">
        <v>146</v>
      </c>
      <c s="34" t="s">
        <v>2191</v>
      </c>
      <c s="35" t="s">
        <v>5</v>
      </c>
      <c s="6" t="s">
        <v>2192</v>
      </c>
      <c s="36" t="s">
        <v>95</v>
      </c>
      <c s="37">
        <v>50</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9943</v>
      </c>
    </row>
    <row r="129" spans="1:5" ht="76.5">
      <c r="A129" t="s">
        <v>58</v>
      </c>
      <c r="E129" s="39" t="s">
        <v>941</v>
      </c>
    </row>
    <row r="130" spans="1:16" ht="12.75">
      <c r="A130" t="s">
        <v>49</v>
      </c>
      <c s="34" t="s">
        <v>150</v>
      </c>
      <c s="34" t="s">
        <v>1220</v>
      </c>
      <c s="35" t="s">
        <v>5</v>
      </c>
      <c s="6" t="s">
        <v>1221</v>
      </c>
      <c s="36" t="s">
        <v>95</v>
      </c>
      <c s="37">
        <v>20</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9943</v>
      </c>
    </row>
    <row r="133" spans="1:5" ht="76.5">
      <c r="A133" t="s">
        <v>58</v>
      </c>
      <c r="E133" s="39" t="s">
        <v>941</v>
      </c>
    </row>
    <row r="134" spans="1:16" ht="12.75">
      <c r="A134" t="s">
        <v>49</v>
      </c>
      <c s="34" t="s">
        <v>153</v>
      </c>
      <c s="34" t="s">
        <v>10102</v>
      </c>
      <c s="35" t="s">
        <v>5</v>
      </c>
      <c s="6" t="s">
        <v>10103</v>
      </c>
      <c s="36" t="s">
        <v>90</v>
      </c>
      <c s="37">
        <v>20</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9943</v>
      </c>
    </row>
    <row r="137" spans="1:5" ht="102">
      <c r="A137" t="s">
        <v>58</v>
      </c>
      <c r="E137" s="39" t="s">
        <v>10104</v>
      </c>
    </row>
    <row r="138" spans="1:16" ht="25.5">
      <c r="A138" t="s">
        <v>49</v>
      </c>
      <c s="34" t="s">
        <v>157</v>
      </c>
      <c s="34" t="s">
        <v>942</v>
      </c>
      <c s="35" t="s">
        <v>5</v>
      </c>
      <c s="6" t="s">
        <v>943</v>
      </c>
      <c s="36" t="s">
        <v>90</v>
      </c>
      <c s="37">
        <v>5</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9943</v>
      </c>
    </row>
    <row r="141" spans="1:5" ht="102">
      <c r="A141" t="s">
        <v>58</v>
      </c>
      <c r="E141" s="39" t="s">
        <v>96</v>
      </c>
    </row>
    <row r="142" spans="1:16" ht="12.75">
      <c r="A142" t="s">
        <v>49</v>
      </c>
      <c s="34" t="s">
        <v>161</v>
      </c>
      <c s="34" t="s">
        <v>2386</v>
      </c>
      <c s="35" t="s">
        <v>5</v>
      </c>
      <c s="6" t="s">
        <v>2387</v>
      </c>
      <c s="36" t="s">
        <v>469</v>
      </c>
      <c s="37">
        <v>95</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9943</v>
      </c>
    </row>
    <row r="145" spans="1:5" ht="102">
      <c r="A145" t="s">
        <v>58</v>
      </c>
      <c r="E145" s="39" t="s">
        <v>2388</v>
      </c>
    </row>
    <row r="146" spans="1:13" ht="12.75">
      <c r="A146" t="s">
        <v>46</v>
      </c>
      <c r="C146" s="31" t="s">
        <v>1915</v>
      </c>
      <c r="E146" s="33" t="s">
        <v>72</v>
      </c>
      <c r="J146" s="32">
        <f>0</f>
      </c>
      <c s="32">
        <f>0</f>
      </c>
      <c s="32">
        <f>0+L147+L151+L155+L159+L163+L167+L171</f>
      </c>
      <c s="32">
        <f>0+M147+M151+M155+M159+M163+M167+M171</f>
      </c>
    </row>
    <row r="147" spans="1:16" ht="12.75">
      <c r="A147" t="s">
        <v>49</v>
      </c>
      <c s="34" t="s">
        <v>87</v>
      </c>
      <c s="34" t="s">
        <v>1916</v>
      </c>
      <c s="35" t="s">
        <v>5</v>
      </c>
      <c s="6" t="s">
        <v>1917</v>
      </c>
      <c s="36" t="s">
        <v>469</v>
      </c>
      <c s="37">
        <v>328</v>
      </c>
      <c s="36">
        <v>0</v>
      </c>
      <c s="36">
        <f>ROUND(G147*H147,6)</f>
      </c>
      <c r="L147" s="38">
        <v>0</v>
      </c>
      <c s="32">
        <f>ROUND(ROUND(L147,2)*ROUND(G147,3),2)</f>
      </c>
      <c s="36" t="s">
        <v>429</v>
      </c>
      <c>
        <f>(M147*21)/100</f>
      </c>
      <c t="s">
        <v>27</v>
      </c>
    </row>
    <row r="148" spans="1:5" ht="12.75">
      <c r="A148" s="35" t="s">
        <v>55</v>
      </c>
      <c r="E148" s="39" t="s">
        <v>5</v>
      </c>
    </row>
    <row r="149" spans="1:5" ht="12.75">
      <c r="A149" s="35" t="s">
        <v>56</v>
      </c>
      <c r="E149" s="40" t="s">
        <v>9943</v>
      </c>
    </row>
    <row r="150" spans="1:5" ht="12.75">
      <c r="A150" t="s">
        <v>58</v>
      </c>
      <c r="E150" s="39" t="s">
        <v>1918</v>
      </c>
    </row>
    <row r="151" spans="1:16" ht="12.75">
      <c r="A151" t="s">
        <v>49</v>
      </c>
      <c s="34" t="s">
        <v>92</v>
      </c>
      <c s="34" t="s">
        <v>4252</v>
      </c>
      <c s="35" t="s">
        <v>5</v>
      </c>
      <c s="6" t="s">
        <v>4253</v>
      </c>
      <c s="36" t="s">
        <v>75</v>
      </c>
      <c s="37">
        <v>98</v>
      </c>
      <c s="36">
        <v>0</v>
      </c>
      <c s="36">
        <f>ROUND(G151*H151,6)</f>
      </c>
      <c r="L151" s="38">
        <v>0</v>
      </c>
      <c s="32">
        <f>ROUND(ROUND(L151,2)*ROUND(G151,3),2)</f>
      </c>
      <c s="36" t="s">
        <v>429</v>
      </c>
      <c>
        <f>(M151*21)/100</f>
      </c>
      <c t="s">
        <v>27</v>
      </c>
    </row>
    <row r="152" spans="1:5" ht="12.75">
      <c r="A152" s="35" t="s">
        <v>55</v>
      </c>
      <c r="E152" s="39" t="s">
        <v>5</v>
      </c>
    </row>
    <row r="153" spans="1:5" ht="12.75">
      <c r="A153" s="35" t="s">
        <v>56</v>
      </c>
      <c r="E153" s="40" t="s">
        <v>9943</v>
      </c>
    </row>
    <row r="154" spans="1:5" ht="318.75">
      <c r="A154" t="s">
        <v>58</v>
      </c>
      <c r="E154" s="39" t="s">
        <v>3442</v>
      </c>
    </row>
    <row r="155" spans="1:16" ht="12.75">
      <c r="A155" t="s">
        <v>49</v>
      </c>
      <c s="34" t="s">
        <v>97</v>
      </c>
      <c s="34" t="s">
        <v>4255</v>
      </c>
      <c s="35" t="s">
        <v>5</v>
      </c>
      <c s="6" t="s">
        <v>4256</v>
      </c>
      <c s="36" t="s">
        <v>439</v>
      </c>
      <c s="37">
        <v>870</v>
      </c>
      <c s="36">
        <v>0</v>
      </c>
      <c s="36">
        <f>ROUND(G155*H155,6)</f>
      </c>
      <c r="L155" s="38">
        <v>0</v>
      </c>
      <c s="32">
        <f>ROUND(ROUND(L155,2)*ROUND(G155,3),2)</f>
      </c>
      <c s="36" t="s">
        <v>429</v>
      </c>
      <c>
        <f>(M155*21)/100</f>
      </c>
      <c t="s">
        <v>27</v>
      </c>
    </row>
    <row r="156" spans="1:5" ht="12.75">
      <c r="A156" s="35" t="s">
        <v>55</v>
      </c>
      <c r="E156" s="39" t="s">
        <v>5</v>
      </c>
    </row>
    <row r="157" spans="1:5" ht="12.75">
      <c r="A157" s="35" t="s">
        <v>56</v>
      </c>
      <c r="E157" s="40" t="s">
        <v>9943</v>
      </c>
    </row>
    <row r="158" spans="1:5" ht="25.5">
      <c r="A158" t="s">
        <v>58</v>
      </c>
      <c r="E158" s="39" t="s">
        <v>441</v>
      </c>
    </row>
    <row r="159" spans="1:16" ht="12.75">
      <c r="A159" t="s">
        <v>49</v>
      </c>
      <c s="34" t="s">
        <v>85</v>
      </c>
      <c s="34" t="s">
        <v>81</v>
      </c>
      <c s="35" t="s">
        <v>5</v>
      </c>
      <c s="6" t="s">
        <v>82</v>
      </c>
      <c s="36" t="s">
        <v>75</v>
      </c>
      <c s="37">
        <v>88</v>
      </c>
      <c s="36">
        <v>0</v>
      </c>
      <c s="36">
        <f>ROUND(G159*H159,6)</f>
      </c>
      <c r="L159" s="38">
        <v>0</v>
      </c>
      <c s="32">
        <f>ROUND(ROUND(L159,2)*ROUND(G159,3),2)</f>
      </c>
      <c s="36" t="s">
        <v>429</v>
      </c>
      <c>
        <f>(M159*21)/100</f>
      </c>
      <c t="s">
        <v>27</v>
      </c>
    </row>
    <row r="160" spans="1:5" ht="12.75">
      <c r="A160" s="35" t="s">
        <v>55</v>
      </c>
      <c r="E160" s="39" t="s">
        <v>5</v>
      </c>
    </row>
    <row r="161" spans="1:5" ht="12.75">
      <c r="A161" s="35" t="s">
        <v>56</v>
      </c>
      <c r="E161" s="40" t="s">
        <v>9943</v>
      </c>
    </row>
    <row r="162" spans="1:5" ht="229.5">
      <c r="A162" t="s">
        <v>58</v>
      </c>
      <c r="E162" s="39" t="s">
        <v>84</v>
      </c>
    </row>
    <row r="163" spans="1:16" ht="12.75">
      <c r="A163" t="s">
        <v>49</v>
      </c>
      <c s="34" t="s">
        <v>104</v>
      </c>
      <c s="34" t="s">
        <v>2410</v>
      </c>
      <c s="35" t="s">
        <v>5</v>
      </c>
      <c s="6" t="s">
        <v>2411</v>
      </c>
      <c s="36" t="s">
        <v>469</v>
      </c>
      <c s="37">
        <v>328</v>
      </c>
      <c s="36">
        <v>0</v>
      </c>
      <c s="36">
        <f>ROUND(G163*H163,6)</f>
      </c>
      <c r="L163" s="38">
        <v>0</v>
      </c>
      <c s="32">
        <f>ROUND(ROUND(L163,2)*ROUND(G163,3),2)</f>
      </c>
      <c s="36" t="s">
        <v>429</v>
      </c>
      <c>
        <f>(M163*21)/100</f>
      </c>
      <c t="s">
        <v>27</v>
      </c>
    </row>
    <row r="164" spans="1:5" ht="12.75">
      <c r="A164" s="35" t="s">
        <v>55</v>
      </c>
      <c r="E164" s="39" t="s">
        <v>5</v>
      </c>
    </row>
    <row r="165" spans="1:5" ht="12.75">
      <c r="A165" s="35" t="s">
        <v>56</v>
      </c>
      <c r="E165" s="40" t="s">
        <v>9943</v>
      </c>
    </row>
    <row r="166" spans="1:5" ht="38.25">
      <c r="A166" t="s">
        <v>58</v>
      </c>
      <c r="E166" s="39" t="s">
        <v>2412</v>
      </c>
    </row>
    <row r="167" spans="1:16" ht="12.75">
      <c r="A167" t="s">
        <v>49</v>
      </c>
      <c s="34" t="s">
        <v>108</v>
      </c>
      <c s="34" t="s">
        <v>6226</v>
      </c>
      <c s="35" t="s">
        <v>5</v>
      </c>
      <c s="6" t="s">
        <v>6227</v>
      </c>
      <c s="36" t="s">
        <v>75</v>
      </c>
      <c s="37">
        <v>6</v>
      </c>
      <c s="36">
        <v>0</v>
      </c>
      <c s="36">
        <f>ROUND(G167*H167,6)</f>
      </c>
      <c r="L167" s="38">
        <v>0</v>
      </c>
      <c s="32">
        <f>ROUND(ROUND(L167,2)*ROUND(G167,3),2)</f>
      </c>
      <c s="36" t="s">
        <v>429</v>
      </c>
      <c>
        <f>(M167*21)/100</f>
      </c>
      <c t="s">
        <v>27</v>
      </c>
    </row>
    <row r="168" spans="1:5" ht="12.75">
      <c r="A168" s="35" t="s">
        <v>55</v>
      </c>
      <c r="E168" s="39" t="s">
        <v>5</v>
      </c>
    </row>
    <row r="169" spans="1:5" ht="12.75">
      <c r="A169" s="35" t="s">
        <v>56</v>
      </c>
      <c r="E169" s="40" t="s">
        <v>9943</v>
      </c>
    </row>
    <row r="170" spans="1:5" ht="38.25">
      <c r="A170" t="s">
        <v>58</v>
      </c>
      <c r="E170" s="39" t="s">
        <v>461</v>
      </c>
    </row>
    <row r="171" spans="1:16" ht="12.75">
      <c r="A171" t="s">
        <v>49</v>
      </c>
      <c s="34" t="s">
        <v>764</v>
      </c>
      <c s="34" t="s">
        <v>9976</v>
      </c>
      <c s="35" t="s">
        <v>5</v>
      </c>
      <c s="6" t="s">
        <v>9977</v>
      </c>
      <c s="36" t="s">
        <v>469</v>
      </c>
      <c s="37">
        <v>50</v>
      </c>
      <c s="36">
        <v>0</v>
      </c>
      <c s="36">
        <f>ROUND(G171*H171,6)</f>
      </c>
      <c r="L171" s="38">
        <v>0</v>
      </c>
      <c s="32">
        <f>ROUND(ROUND(L171,2)*ROUND(G171,3),2)</f>
      </c>
      <c s="36" t="s">
        <v>429</v>
      </c>
      <c>
        <f>(M171*21)/100</f>
      </c>
      <c t="s">
        <v>27</v>
      </c>
    </row>
    <row r="172" spans="1:5" ht="12.75">
      <c r="A172" s="35" t="s">
        <v>55</v>
      </c>
      <c r="E172" s="39" t="s">
        <v>5</v>
      </c>
    </row>
    <row r="173" spans="1:5" ht="12.75">
      <c r="A173" s="35" t="s">
        <v>56</v>
      </c>
      <c r="E173" s="40" t="s">
        <v>9943</v>
      </c>
    </row>
    <row r="174" spans="1:5" ht="153">
      <c r="A174" t="s">
        <v>58</v>
      </c>
      <c r="E174" s="39" t="s">
        <v>9978</v>
      </c>
    </row>
    <row r="175" spans="1:13" ht="12.75">
      <c r="A175" t="s">
        <v>46</v>
      </c>
      <c r="C175" s="31" t="s">
        <v>1381</v>
      </c>
      <c r="E175" s="33" t="s">
        <v>1944</v>
      </c>
      <c r="J175" s="32">
        <f>0</f>
      </c>
      <c s="32">
        <f>0</f>
      </c>
      <c s="32">
        <f>0+L176+L180+L184+L188+L192+L196+L200+L204+L208</f>
      </c>
      <c s="32">
        <f>0+M176+M180+M184+M188+M192+M196+M200+M204+M208</f>
      </c>
    </row>
    <row r="176" spans="1:16" ht="12.75">
      <c r="A176" t="s">
        <v>49</v>
      </c>
      <c s="34" t="s">
        <v>181</v>
      </c>
      <c s="34" t="s">
        <v>519</v>
      </c>
      <c s="35" t="s">
        <v>5</v>
      </c>
      <c s="6" t="s">
        <v>520</v>
      </c>
      <c s="36" t="s">
        <v>95</v>
      </c>
      <c s="37">
        <v>25</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9943</v>
      </c>
    </row>
    <row r="179" spans="1:5" ht="89.25">
      <c r="A179" t="s">
        <v>58</v>
      </c>
      <c r="E179" s="39" t="s">
        <v>648</v>
      </c>
    </row>
    <row r="180" spans="1:16" ht="12.75">
      <c r="A180" t="s">
        <v>49</v>
      </c>
      <c s="34" t="s">
        <v>189</v>
      </c>
      <c s="34" t="s">
        <v>2273</v>
      </c>
      <c s="35" t="s">
        <v>5</v>
      </c>
      <c s="6" t="s">
        <v>2274</v>
      </c>
      <c s="36" t="s">
        <v>95</v>
      </c>
      <c s="37">
        <v>40</v>
      </c>
      <c s="36">
        <v>0</v>
      </c>
      <c s="36">
        <f>ROUND(G180*H180,6)</f>
      </c>
      <c r="L180" s="38">
        <v>0</v>
      </c>
      <c s="32">
        <f>ROUND(ROUND(L180,2)*ROUND(G180,3),2)</f>
      </c>
      <c s="36" t="s">
        <v>429</v>
      </c>
      <c>
        <f>(M180*21)/100</f>
      </c>
      <c t="s">
        <v>27</v>
      </c>
    </row>
    <row r="181" spans="1:5" ht="12.75">
      <c r="A181" s="35" t="s">
        <v>55</v>
      </c>
      <c r="E181" s="39" t="s">
        <v>5</v>
      </c>
    </row>
    <row r="182" spans="1:5" ht="12.75">
      <c r="A182" s="35" t="s">
        <v>56</v>
      </c>
      <c r="E182" s="40" t="s">
        <v>9943</v>
      </c>
    </row>
    <row r="183" spans="1:5" ht="89.25">
      <c r="A183" t="s">
        <v>58</v>
      </c>
      <c r="E183" s="39" t="s">
        <v>648</v>
      </c>
    </row>
    <row r="184" spans="1:16" ht="25.5">
      <c r="A184" t="s">
        <v>49</v>
      </c>
      <c s="34" t="s">
        <v>193</v>
      </c>
      <c s="34" t="s">
        <v>523</v>
      </c>
      <c s="35" t="s">
        <v>5</v>
      </c>
      <c s="6" t="s">
        <v>524</v>
      </c>
      <c s="36" t="s">
        <v>90</v>
      </c>
      <c s="37">
        <v>4</v>
      </c>
      <c s="36">
        <v>0</v>
      </c>
      <c s="36">
        <f>ROUND(G184*H184,6)</f>
      </c>
      <c r="L184" s="38">
        <v>0</v>
      </c>
      <c s="32">
        <f>ROUND(ROUND(L184,2)*ROUND(G184,3),2)</f>
      </c>
      <c s="36" t="s">
        <v>429</v>
      </c>
      <c>
        <f>(M184*21)/100</f>
      </c>
      <c t="s">
        <v>27</v>
      </c>
    </row>
    <row r="185" spans="1:5" ht="12.75">
      <c r="A185" s="35" t="s">
        <v>55</v>
      </c>
      <c r="E185" s="39" t="s">
        <v>5</v>
      </c>
    </row>
    <row r="186" spans="1:5" ht="12.75">
      <c r="A186" s="35" t="s">
        <v>56</v>
      </c>
      <c r="E186" s="40" t="s">
        <v>9943</v>
      </c>
    </row>
    <row r="187" spans="1:5" ht="102">
      <c r="A187" t="s">
        <v>58</v>
      </c>
      <c r="E187" s="39" t="s">
        <v>649</v>
      </c>
    </row>
    <row r="188" spans="1:16" ht="25.5">
      <c r="A188" t="s">
        <v>49</v>
      </c>
      <c s="34" t="s">
        <v>197</v>
      </c>
      <c s="34" t="s">
        <v>9831</v>
      </c>
      <c s="35" t="s">
        <v>5</v>
      </c>
      <c s="6" t="s">
        <v>9832</v>
      </c>
      <c s="36" t="s">
        <v>90</v>
      </c>
      <c s="37">
        <v>20</v>
      </c>
      <c s="36">
        <v>0</v>
      </c>
      <c s="36">
        <f>ROUND(G188*H188,6)</f>
      </c>
      <c r="L188" s="38">
        <v>0</v>
      </c>
      <c s="32">
        <f>ROUND(ROUND(L188,2)*ROUND(G188,3),2)</f>
      </c>
      <c s="36" t="s">
        <v>429</v>
      </c>
      <c>
        <f>(M188*21)/100</f>
      </c>
      <c t="s">
        <v>27</v>
      </c>
    </row>
    <row r="189" spans="1:5" ht="12.75">
      <c r="A189" s="35" t="s">
        <v>55</v>
      </c>
      <c r="E189" s="39" t="s">
        <v>5</v>
      </c>
    </row>
    <row r="190" spans="1:5" ht="12.75">
      <c r="A190" s="35" t="s">
        <v>56</v>
      </c>
      <c r="E190" s="40" t="s">
        <v>9943</v>
      </c>
    </row>
    <row r="191" spans="1:5" ht="102">
      <c r="A191" t="s">
        <v>58</v>
      </c>
      <c r="E191" s="39" t="s">
        <v>649</v>
      </c>
    </row>
    <row r="192" spans="1:16" ht="12.75">
      <c r="A192" t="s">
        <v>49</v>
      </c>
      <c s="34" t="s">
        <v>201</v>
      </c>
      <c s="34" t="s">
        <v>9833</v>
      </c>
      <c s="35" t="s">
        <v>5</v>
      </c>
      <c s="6" t="s">
        <v>9834</v>
      </c>
      <c s="36" t="s">
        <v>90</v>
      </c>
      <c s="37">
        <v>10</v>
      </c>
      <c s="36">
        <v>0</v>
      </c>
      <c s="36">
        <f>ROUND(G192*H192,6)</f>
      </c>
      <c r="L192" s="38">
        <v>0</v>
      </c>
      <c s="32">
        <f>ROUND(ROUND(L192,2)*ROUND(G192,3),2)</f>
      </c>
      <c s="36" t="s">
        <v>429</v>
      </c>
      <c>
        <f>(M192*21)/100</f>
      </c>
      <c t="s">
        <v>27</v>
      </c>
    </row>
    <row r="193" spans="1:5" ht="12.75">
      <c r="A193" s="35" t="s">
        <v>55</v>
      </c>
      <c r="E193" s="39" t="s">
        <v>5</v>
      </c>
    </row>
    <row r="194" spans="1:5" ht="12.75">
      <c r="A194" s="35" t="s">
        <v>56</v>
      </c>
      <c r="E194" s="40" t="s">
        <v>9943</v>
      </c>
    </row>
    <row r="195" spans="1:5" ht="102">
      <c r="A195" t="s">
        <v>58</v>
      </c>
      <c r="E195" s="39" t="s">
        <v>649</v>
      </c>
    </row>
    <row r="196" spans="1:16" ht="25.5">
      <c r="A196" t="s">
        <v>49</v>
      </c>
      <c s="34" t="s">
        <v>205</v>
      </c>
      <c s="34" t="s">
        <v>1657</v>
      </c>
      <c s="35" t="s">
        <v>5</v>
      </c>
      <c s="6" t="s">
        <v>1658</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9943</v>
      </c>
    </row>
    <row r="199" spans="1:5" ht="102">
      <c r="A199" t="s">
        <v>58</v>
      </c>
      <c r="E199" s="39" t="s">
        <v>649</v>
      </c>
    </row>
    <row r="200" spans="1:16" ht="12.75">
      <c r="A200" t="s">
        <v>49</v>
      </c>
      <c s="34" t="s">
        <v>209</v>
      </c>
      <c s="34" t="s">
        <v>1660</v>
      </c>
      <c s="35" t="s">
        <v>5</v>
      </c>
      <c s="6" t="s">
        <v>1661</v>
      </c>
      <c s="36" t="s">
        <v>95</v>
      </c>
      <c s="37">
        <v>2635</v>
      </c>
      <c s="36">
        <v>0</v>
      </c>
      <c s="36">
        <f>ROUND(G200*H200,6)</f>
      </c>
      <c r="L200" s="38">
        <v>0</v>
      </c>
      <c s="32">
        <f>ROUND(ROUND(L200,2)*ROUND(G200,3),2)</f>
      </c>
      <c s="36" t="s">
        <v>429</v>
      </c>
      <c>
        <f>(M200*21)/100</f>
      </c>
      <c t="s">
        <v>27</v>
      </c>
    </row>
    <row r="201" spans="1:5" ht="12.75">
      <c r="A201" s="35" t="s">
        <v>55</v>
      </c>
      <c r="E201" s="39" t="s">
        <v>5</v>
      </c>
    </row>
    <row r="202" spans="1:5" ht="12.75">
      <c r="A202" s="35" t="s">
        <v>56</v>
      </c>
      <c r="E202" s="40" t="s">
        <v>9943</v>
      </c>
    </row>
    <row r="203" spans="1:5" ht="76.5">
      <c r="A203" t="s">
        <v>58</v>
      </c>
      <c r="E203" s="39" t="s">
        <v>9960</v>
      </c>
    </row>
    <row r="204" spans="1:16" ht="12.75">
      <c r="A204" t="s">
        <v>49</v>
      </c>
      <c s="34" t="s">
        <v>213</v>
      </c>
      <c s="34" t="s">
        <v>2200</v>
      </c>
      <c s="35" t="s">
        <v>5</v>
      </c>
      <c s="6" t="s">
        <v>2201</v>
      </c>
      <c s="36" t="s">
        <v>95</v>
      </c>
      <c s="37">
        <v>2700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9943</v>
      </c>
    </row>
    <row r="207" spans="1:5" ht="114.75">
      <c r="A207" t="s">
        <v>58</v>
      </c>
      <c r="E207" s="39" t="s">
        <v>9961</v>
      </c>
    </row>
    <row r="208" spans="1:16" ht="12.75">
      <c r="A208" t="s">
        <v>49</v>
      </c>
      <c s="34" t="s">
        <v>217</v>
      </c>
      <c s="34" t="s">
        <v>2003</v>
      </c>
      <c s="35" t="s">
        <v>5</v>
      </c>
      <c s="6" t="s">
        <v>1573</v>
      </c>
      <c s="36" t="s">
        <v>1574</v>
      </c>
      <c s="37">
        <v>300</v>
      </c>
      <c s="36">
        <v>0</v>
      </c>
      <c s="36">
        <f>ROUND(G208*H208,6)</f>
      </c>
      <c r="L208" s="38">
        <v>0</v>
      </c>
      <c s="32">
        <f>ROUND(ROUND(L208,2)*ROUND(G208,3),2)</f>
      </c>
      <c s="36" t="s">
        <v>429</v>
      </c>
      <c>
        <f>(M208*21)/100</f>
      </c>
      <c t="s">
        <v>27</v>
      </c>
    </row>
    <row r="209" spans="1:5" ht="12.75">
      <c r="A209" s="35" t="s">
        <v>55</v>
      </c>
      <c r="E209" s="39" t="s">
        <v>5</v>
      </c>
    </row>
    <row r="210" spans="1:5" ht="12.75">
      <c r="A210" s="35" t="s">
        <v>56</v>
      </c>
      <c r="E210" s="40" t="s">
        <v>9943</v>
      </c>
    </row>
    <row r="211" spans="1:5" ht="127.5">
      <c r="A211" t="s">
        <v>58</v>
      </c>
      <c r="E211" s="39" t="s">
        <v>1576</v>
      </c>
    </row>
    <row r="212" spans="1:13" ht="12.75">
      <c r="A212" t="s">
        <v>46</v>
      </c>
      <c r="C212" s="31" t="s">
        <v>2291</v>
      </c>
      <c r="E212" s="33" t="s">
        <v>2292</v>
      </c>
      <c r="J212" s="32">
        <f>0</f>
      </c>
      <c s="32">
        <f>0</f>
      </c>
      <c s="32">
        <f>0+L213+L217+L221</f>
      </c>
      <c s="32">
        <f>0+M213+M217+M221</f>
      </c>
    </row>
    <row r="213" spans="1:16" ht="12.75">
      <c r="A213" t="s">
        <v>49</v>
      </c>
      <c s="34" t="s">
        <v>245</v>
      </c>
      <c s="34" t="s">
        <v>10105</v>
      </c>
      <c s="35" t="s">
        <v>5</v>
      </c>
      <c s="6" t="s">
        <v>10106</v>
      </c>
      <c s="36" t="s">
        <v>90</v>
      </c>
      <c s="37">
        <v>6</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9943</v>
      </c>
    </row>
    <row r="216" spans="1:5" ht="114.75">
      <c r="A216" t="s">
        <v>58</v>
      </c>
      <c r="E216" s="39" t="s">
        <v>1571</v>
      </c>
    </row>
    <row r="217" spans="1:16" ht="12.75">
      <c r="A217" t="s">
        <v>49</v>
      </c>
      <c s="34" t="s">
        <v>249</v>
      </c>
      <c s="34" t="s">
        <v>9919</v>
      </c>
      <c s="35" t="s">
        <v>5</v>
      </c>
      <c s="6" t="s">
        <v>9920</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9943</v>
      </c>
    </row>
    <row r="220" spans="1:5" ht="114.75">
      <c r="A220" t="s">
        <v>58</v>
      </c>
      <c r="E220" s="39" t="s">
        <v>1571</v>
      </c>
    </row>
    <row r="221" spans="1:16" ht="12.75">
      <c r="A221" t="s">
        <v>49</v>
      </c>
      <c s="34" t="s">
        <v>253</v>
      </c>
      <c s="34" t="s">
        <v>10107</v>
      </c>
      <c s="35" t="s">
        <v>5</v>
      </c>
      <c s="6" t="s">
        <v>10108</v>
      </c>
      <c s="36" t="s">
        <v>90</v>
      </c>
      <c s="37">
        <v>1</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9943</v>
      </c>
    </row>
    <row r="224" spans="1:5" ht="114.75">
      <c r="A224" t="s">
        <v>58</v>
      </c>
      <c r="E224" s="39" t="s">
        <v>1571</v>
      </c>
    </row>
    <row r="225" spans="1:13" ht="12.75">
      <c r="A225" t="s">
        <v>46</v>
      </c>
      <c r="C225" s="31" t="s">
        <v>1395</v>
      </c>
      <c r="E225" s="33" t="s">
        <v>1577</v>
      </c>
      <c r="J225" s="32">
        <f>0</f>
      </c>
      <c s="32">
        <f>0</f>
      </c>
      <c s="32">
        <f>0+L226+L230+L234+L238+L242+L246+L250</f>
      </c>
      <c s="32">
        <f>0+M226+M230+M234+M238+M242+M246+M250</f>
      </c>
    </row>
    <row r="226" spans="1:16" ht="25.5">
      <c r="A226" t="s">
        <v>49</v>
      </c>
      <c s="34" t="s">
        <v>257</v>
      </c>
      <c s="34" t="s">
        <v>2343</v>
      </c>
      <c s="35" t="s">
        <v>5</v>
      </c>
      <c s="6" t="s">
        <v>2344</v>
      </c>
      <c s="36" t="s">
        <v>90</v>
      </c>
      <c s="37">
        <v>1</v>
      </c>
      <c s="36">
        <v>0</v>
      </c>
      <c s="36">
        <f>ROUND(G226*H226,6)</f>
      </c>
      <c r="L226" s="38">
        <v>0</v>
      </c>
      <c s="32">
        <f>ROUND(ROUND(L226,2)*ROUND(G226,3),2)</f>
      </c>
      <c s="36" t="s">
        <v>429</v>
      </c>
      <c>
        <f>(M226*21)/100</f>
      </c>
      <c t="s">
        <v>27</v>
      </c>
    </row>
    <row r="227" spans="1:5" ht="12.75">
      <c r="A227" s="35" t="s">
        <v>55</v>
      </c>
      <c r="E227" s="39" t="s">
        <v>5</v>
      </c>
    </row>
    <row r="228" spans="1:5" ht="12.75">
      <c r="A228" s="35" t="s">
        <v>56</v>
      </c>
      <c r="E228" s="40" t="s">
        <v>9943</v>
      </c>
    </row>
    <row r="229" spans="1:5" ht="89.25">
      <c r="A229" t="s">
        <v>58</v>
      </c>
      <c r="E229" s="39" t="s">
        <v>10109</v>
      </c>
    </row>
    <row r="230" spans="1:16" ht="25.5">
      <c r="A230" t="s">
        <v>49</v>
      </c>
      <c s="34" t="s">
        <v>261</v>
      </c>
      <c s="34" t="s">
        <v>1578</v>
      </c>
      <c s="35" t="s">
        <v>5</v>
      </c>
      <c s="6" t="s">
        <v>1579</v>
      </c>
      <c s="36" t="s">
        <v>90</v>
      </c>
      <c s="37">
        <v>1</v>
      </c>
      <c s="36">
        <v>0</v>
      </c>
      <c s="36">
        <f>ROUND(G230*H230,6)</f>
      </c>
      <c r="L230" s="38">
        <v>0</v>
      </c>
      <c s="32">
        <f>ROUND(ROUND(L230,2)*ROUND(G230,3),2)</f>
      </c>
      <c s="36" t="s">
        <v>429</v>
      </c>
      <c>
        <f>(M230*21)/100</f>
      </c>
      <c t="s">
        <v>27</v>
      </c>
    </row>
    <row r="231" spans="1:5" ht="12.75">
      <c r="A231" s="35" t="s">
        <v>55</v>
      </c>
      <c r="E231" s="39" t="s">
        <v>5</v>
      </c>
    </row>
    <row r="232" spans="1:5" ht="12.75">
      <c r="A232" s="35" t="s">
        <v>56</v>
      </c>
      <c r="E232" s="40" t="s">
        <v>9943</v>
      </c>
    </row>
    <row r="233" spans="1:5" ht="114.75">
      <c r="A233" t="s">
        <v>58</v>
      </c>
      <c r="E233" s="39" t="s">
        <v>1747</v>
      </c>
    </row>
    <row r="234" spans="1:16" ht="25.5">
      <c r="A234" t="s">
        <v>49</v>
      </c>
      <c s="34" t="s">
        <v>269</v>
      </c>
      <c s="34" t="s">
        <v>1582</v>
      </c>
      <c s="35" t="s">
        <v>5</v>
      </c>
      <c s="6" t="s">
        <v>1583</v>
      </c>
      <c s="36" t="s">
        <v>90</v>
      </c>
      <c s="37">
        <v>1</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9943</v>
      </c>
    </row>
    <row r="237" spans="1:5" ht="89.25">
      <c r="A237" t="s">
        <v>58</v>
      </c>
      <c r="E237" s="39" t="s">
        <v>1585</v>
      </c>
    </row>
    <row r="238" spans="1:16" ht="12.75">
      <c r="A238" t="s">
        <v>49</v>
      </c>
      <c s="34" t="s">
        <v>273</v>
      </c>
      <c s="34" t="s">
        <v>1751</v>
      </c>
      <c s="35" t="s">
        <v>5</v>
      </c>
      <c s="6" t="s">
        <v>1752</v>
      </c>
      <c s="36" t="s">
        <v>90</v>
      </c>
      <c s="37">
        <v>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9943</v>
      </c>
    </row>
    <row r="241" spans="1:5" ht="76.5">
      <c r="A241" t="s">
        <v>58</v>
      </c>
      <c r="E241" s="39" t="s">
        <v>1754</v>
      </c>
    </row>
    <row r="242" spans="1:16" ht="12.75">
      <c r="A242" t="s">
        <v>49</v>
      </c>
      <c s="34" t="s">
        <v>278</v>
      </c>
      <c s="34" t="s">
        <v>1755</v>
      </c>
      <c s="35" t="s">
        <v>5</v>
      </c>
      <c s="6" t="s">
        <v>1756</v>
      </c>
      <c s="36" t="s">
        <v>90</v>
      </c>
      <c s="37">
        <v>4</v>
      </c>
      <c s="36">
        <v>0</v>
      </c>
      <c s="36">
        <f>ROUND(G242*H242,6)</f>
      </c>
      <c r="L242" s="38">
        <v>0</v>
      </c>
      <c s="32">
        <f>ROUND(ROUND(L242,2)*ROUND(G242,3),2)</f>
      </c>
      <c s="36" t="s">
        <v>429</v>
      </c>
      <c>
        <f>(M242*21)/100</f>
      </c>
      <c t="s">
        <v>27</v>
      </c>
    </row>
    <row r="243" spans="1:5" ht="12.75">
      <c r="A243" s="35" t="s">
        <v>55</v>
      </c>
      <c r="E243" s="39" t="s">
        <v>5</v>
      </c>
    </row>
    <row r="244" spans="1:5" ht="12.75">
      <c r="A244" s="35" t="s">
        <v>56</v>
      </c>
      <c r="E244" s="40" t="s">
        <v>9943</v>
      </c>
    </row>
    <row r="245" spans="1:5" ht="76.5">
      <c r="A245" t="s">
        <v>58</v>
      </c>
      <c r="E245" s="39" t="s">
        <v>1754</v>
      </c>
    </row>
    <row r="246" spans="1:16" ht="12.75">
      <c r="A246" t="s">
        <v>49</v>
      </c>
      <c s="34" t="s">
        <v>282</v>
      </c>
      <c s="34" t="s">
        <v>1397</v>
      </c>
      <c s="35" t="s">
        <v>5</v>
      </c>
      <c s="6" t="s">
        <v>1586</v>
      </c>
      <c s="36" t="s">
        <v>276</v>
      </c>
      <c s="37">
        <v>40</v>
      </c>
      <c s="36">
        <v>0</v>
      </c>
      <c s="36">
        <f>ROUND(G246*H246,6)</f>
      </c>
      <c r="L246" s="38">
        <v>0</v>
      </c>
      <c s="32">
        <f>ROUND(ROUND(L246,2)*ROUND(G246,3),2)</f>
      </c>
      <c s="36" t="s">
        <v>429</v>
      </c>
      <c>
        <f>(M246*21)/100</f>
      </c>
      <c t="s">
        <v>27</v>
      </c>
    </row>
    <row r="247" spans="1:5" ht="12.75">
      <c r="A247" s="35" t="s">
        <v>55</v>
      </c>
      <c r="E247" s="39" t="s">
        <v>5</v>
      </c>
    </row>
    <row r="248" spans="1:5" ht="12.75">
      <c r="A248" s="35" t="s">
        <v>56</v>
      </c>
      <c r="E248" s="40" t="s">
        <v>9943</v>
      </c>
    </row>
    <row r="249" spans="1:5" ht="89.25">
      <c r="A249" t="s">
        <v>58</v>
      </c>
      <c r="E249" s="39" t="s">
        <v>1588</v>
      </c>
    </row>
    <row r="250" spans="1:16" ht="12.75">
      <c r="A250" t="s">
        <v>49</v>
      </c>
      <c s="34" t="s">
        <v>286</v>
      </c>
      <c s="34" t="s">
        <v>2158</v>
      </c>
      <c s="35" t="s">
        <v>5</v>
      </c>
      <c s="6" t="s">
        <v>2159</v>
      </c>
      <c s="36" t="s">
        <v>276</v>
      </c>
      <c s="37">
        <v>200</v>
      </c>
      <c s="36">
        <v>0</v>
      </c>
      <c s="36">
        <f>ROUND(G250*H250,6)</f>
      </c>
      <c r="L250" s="38">
        <v>0</v>
      </c>
      <c s="32">
        <f>ROUND(ROUND(L250,2)*ROUND(G250,3),2)</f>
      </c>
      <c s="36" t="s">
        <v>429</v>
      </c>
      <c>
        <f>(M250*21)/100</f>
      </c>
      <c t="s">
        <v>27</v>
      </c>
    </row>
    <row r="251" spans="1:5" ht="12.75">
      <c r="A251" s="35" t="s">
        <v>55</v>
      </c>
      <c r="E251" s="39" t="s">
        <v>5</v>
      </c>
    </row>
    <row r="252" spans="1:5" ht="12.75">
      <c r="A252" s="35" t="s">
        <v>56</v>
      </c>
      <c r="E252" s="40" t="s">
        <v>9943</v>
      </c>
    </row>
    <row r="253" spans="1:5" ht="89.25">
      <c r="A253" t="s">
        <v>58</v>
      </c>
      <c r="E253" s="39" t="s">
        <v>9972</v>
      </c>
    </row>
    <row r="254" spans="1:13" ht="12.75">
      <c r="A254" t="s">
        <v>46</v>
      </c>
      <c r="C254" s="31" t="s">
        <v>104</v>
      </c>
      <c r="E254" s="33" t="s">
        <v>3563</v>
      </c>
      <c r="J254" s="32">
        <f>0</f>
      </c>
      <c s="32">
        <f>0</f>
      </c>
      <c s="32">
        <f>0+L255</f>
      </c>
      <c s="32">
        <f>0+M255</f>
      </c>
    </row>
    <row r="255" spans="1:16" ht="12.75">
      <c r="A255" t="s">
        <v>49</v>
      </c>
      <c s="34" t="s">
        <v>67</v>
      </c>
      <c s="34" t="s">
        <v>7047</v>
      </c>
      <c s="35" t="s">
        <v>5</v>
      </c>
      <c s="6" t="s">
        <v>7048</v>
      </c>
      <c s="36" t="s">
        <v>75</v>
      </c>
      <c s="37">
        <v>2</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9943</v>
      </c>
    </row>
    <row r="258" spans="1:5" ht="369.75">
      <c r="A258" t="s">
        <v>58</v>
      </c>
      <c r="E258" s="39" t="s">
        <v>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10110</v>
      </c>
      <c s="41">
        <f>Rekapitulace!C152</f>
      </c>
      <c s="20" t="s">
        <v>0</v>
      </c>
      <c t="s">
        <v>23</v>
      </c>
      <c t="s">
        <v>27</v>
      </c>
    </row>
    <row r="4" spans="1:16" ht="32" customHeight="1">
      <c r="A4" s="24" t="s">
        <v>20</v>
      </c>
      <c s="25" t="s">
        <v>28</v>
      </c>
      <c s="27" t="s">
        <v>10110</v>
      </c>
      <c r="E4" s="26" t="s">
        <v>10111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10114</v>
      </c>
      <c r="E8" s="30" t="s">
        <v>10113</v>
      </c>
      <c r="J8" s="29">
        <f>0+J9+J38+J91+J100</f>
      </c>
      <c s="29">
        <f>0+K9+K38+K91+K100</f>
      </c>
      <c s="29">
        <f>0+L9+L38+L91+L100</f>
      </c>
      <c s="29">
        <f>0+M9+M38+M91+M100</f>
      </c>
    </row>
    <row r="9" spans="1:13" ht="12.75">
      <c r="A9" t="s">
        <v>46</v>
      </c>
      <c r="C9" s="31" t="s">
        <v>10115</v>
      </c>
      <c r="E9" s="33" t="s">
        <v>10116</v>
      </c>
      <c r="J9" s="32">
        <f>0</f>
      </c>
      <c s="32">
        <f>0</f>
      </c>
      <c s="32">
        <f>0+L10+L14+L18+L22+L26+L30+L34</f>
      </c>
      <c s="32">
        <f>0+M10+M14+M18+M22+M26+M30+M34</f>
      </c>
    </row>
    <row r="10" spans="1:16" ht="12.75">
      <c r="A10" t="s">
        <v>49</v>
      </c>
      <c s="34" t="s">
        <v>126</v>
      </c>
      <c s="34" t="s">
        <v>10117</v>
      </c>
      <c s="35" t="s">
        <v>5</v>
      </c>
      <c s="6" t="s">
        <v>10118</v>
      </c>
      <c s="36" t="s">
        <v>90</v>
      </c>
      <c s="37">
        <v>185</v>
      </c>
      <c s="36">
        <v>0</v>
      </c>
      <c s="36">
        <f>ROUND(G10*H10,6)</f>
      </c>
      <c r="L10" s="38">
        <v>0</v>
      </c>
      <c s="32">
        <f>ROUND(ROUND(L10,2)*ROUND(G10,3),2)</f>
      </c>
      <c s="36" t="s">
        <v>9313</v>
      </c>
      <c>
        <f>(M10*21)/100</f>
      </c>
      <c t="s">
        <v>27</v>
      </c>
    </row>
    <row r="11" spans="1:5" ht="12.75">
      <c r="A11" s="35" t="s">
        <v>55</v>
      </c>
      <c r="E11" s="39" t="s">
        <v>5</v>
      </c>
    </row>
    <row r="12" spans="1:5" ht="12.75">
      <c r="A12" s="35" t="s">
        <v>56</v>
      </c>
      <c r="E12" s="40" t="s">
        <v>10119</v>
      </c>
    </row>
    <row r="13" spans="1:5" ht="89.25">
      <c r="A13" t="s">
        <v>58</v>
      </c>
      <c r="E13" s="39" t="s">
        <v>9674</v>
      </c>
    </row>
    <row r="14" spans="1:16" ht="12.75">
      <c r="A14" t="s">
        <v>49</v>
      </c>
      <c s="34" t="s">
        <v>130</v>
      </c>
      <c s="34" t="s">
        <v>9678</v>
      </c>
      <c s="35" t="s">
        <v>5</v>
      </c>
      <c s="6" t="s">
        <v>9679</v>
      </c>
      <c s="36" t="s">
        <v>90</v>
      </c>
      <c s="37">
        <v>1</v>
      </c>
      <c s="36">
        <v>0</v>
      </c>
      <c s="36">
        <f>ROUND(G14*H14,6)</f>
      </c>
      <c r="L14" s="38">
        <v>0</v>
      </c>
      <c s="32">
        <f>ROUND(ROUND(L14,2)*ROUND(G14,3),2)</f>
      </c>
      <c s="36" t="s">
        <v>9313</v>
      </c>
      <c>
        <f>(M14*21)/100</f>
      </c>
      <c t="s">
        <v>27</v>
      </c>
    </row>
    <row r="15" spans="1:5" ht="12.75">
      <c r="A15" s="35" t="s">
        <v>55</v>
      </c>
      <c r="E15" s="39" t="s">
        <v>5</v>
      </c>
    </row>
    <row r="16" spans="1:5" ht="12.75">
      <c r="A16" s="35" t="s">
        <v>56</v>
      </c>
      <c r="E16" s="40" t="s">
        <v>10120</v>
      </c>
    </row>
    <row r="17" spans="1:5" ht="89.25">
      <c r="A17" t="s">
        <v>58</v>
      </c>
      <c r="E17" s="39" t="s">
        <v>9680</v>
      </c>
    </row>
    <row r="18" spans="1:16" ht="12.75">
      <c r="A18" t="s">
        <v>49</v>
      </c>
      <c s="34" t="s">
        <v>134</v>
      </c>
      <c s="34" t="s">
        <v>9681</v>
      </c>
      <c s="35" t="s">
        <v>5</v>
      </c>
      <c s="6" t="s">
        <v>9682</v>
      </c>
      <c s="36" t="s">
        <v>90</v>
      </c>
      <c s="37">
        <v>1</v>
      </c>
      <c s="36">
        <v>0</v>
      </c>
      <c s="36">
        <f>ROUND(G18*H18,6)</f>
      </c>
      <c r="L18" s="38">
        <v>0</v>
      </c>
      <c s="32">
        <f>ROUND(ROUND(L18,2)*ROUND(G18,3),2)</f>
      </c>
      <c s="36" t="s">
        <v>9313</v>
      </c>
      <c>
        <f>(M18*21)/100</f>
      </c>
      <c t="s">
        <v>27</v>
      </c>
    </row>
    <row r="19" spans="1:5" ht="12.75">
      <c r="A19" s="35" t="s">
        <v>55</v>
      </c>
      <c r="E19" s="39" t="s">
        <v>5</v>
      </c>
    </row>
    <row r="20" spans="1:5" ht="12.75">
      <c r="A20" s="35" t="s">
        <v>56</v>
      </c>
      <c r="E20" s="40" t="s">
        <v>10120</v>
      </c>
    </row>
    <row r="21" spans="1:5" ht="89.25">
      <c r="A21" t="s">
        <v>58</v>
      </c>
      <c r="E21" s="39" t="s">
        <v>9683</v>
      </c>
    </row>
    <row r="22" spans="1:16" ht="12.75">
      <c r="A22" t="s">
        <v>49</v>
      </c>
      <c s="34" t="s">
        <v>138</v>
      </c>
      <c s="34" t="s">
        <v>2493</v>
      </c>
      <c s="35" t="s">
        <v>5</v>
      </c>
      <c s="6" t="s">
        <v>2494</v>
      </c>
      <c s="36" t="s">
        <v>90</v>
      </c>
      <c s="37">
        <v>1</v>
      </c>
      <c s="36">
        <v>0</v>
      </c>
      <c s="36">
        <f>ROUND(G22*H22,6)</f>
      </c>
      <c r="L22" s="38">
        <v>0</v>
      </c>
      <c s="32">
        <f>ROUND(ROUND(L22,2)*ROUND(G22,3),2)</f>
      </c>
      <c s="36" t="s">
        <v>9313</v>
      </c>
      <c>
        <f>(M22*21)/100</f>
      </c>
      <c t="s">
        <v>27</v>
      </c>
    </row>
    <row r="23" spans="1:5" ht="12.75">
      <c r="A23" s="35" t="s">
        <v>55</v>
      </c>
      <c r="E23" s="39" t="s">
        <v>5</v>
      </c>
    </row>
    <row r="24" spans="1:5" ht="12.75">
      <c r="A24" s="35" t="s">
        <v>56</v>
      </c>
      <c r="E24" s="40" t="s">
        <v>10120</v>
      </c>
    </row>
    <row r="25" spans="1:5" ht="89.25">
      <c r="A25" t="s">
        <v>58</v>
      </c>
      <c r="E25" s="39" t="s">
        <v>9684</v>
      </c>
    </row>
    <row r="26" spans="1:16" ht="12.75">
      <c r="A26" t="s">
        <v>49</v>
      </c>
      <c s="34" t="s">
        <v>142</v>
      </c>
      <c s="34" t="s">
        <v>9685</v>
      </c>
      <c s="35" t="s">
        <v>5</v>
      </c>
      <c s="6" t="s">
        <v>9686</v>
      </c>
      <c s="36" t="s">
        <v>276</v>
      </c>
      <c s="37">
        <v>24</v>
      </c>
      <c s="36">
        <v>0</v>
      </c>
      <c s="36">
        <f>ROUND(G26*H26,6)</f>
      </c>
      <c r="L26" s="38">
        <v>0</v>
      </c>
      <c s="32">
        <f>ROUND(ROUND(L26,2)*ROUND(G26,3),2)</f>
      </c>
      <c s="36" t="s">
        <v>9313</v>
      </c>
      <c>
        <f>(M26*21)/100</f>
      </c>
      <c t="s">
        <v>27</v>
      </c>
    </row>
    <row r="27" spans="1:5" ht="12.75">
      <c r="A27" s="35" t="s">
        <v>55</v>
      </c>
      <c r="E27" s="39" t="s">
        <v>5</v>
      </c>
    </row>
    <row r="28" spans="1:5" ht="12.75">
      <c r="A28" s="35" t="s">
        <v>56</v>
      </c>
      <c r="E28" s="40" t="s">
        <v>10119</v>
      </c>
    </row>
    <row r="29" spans="1:5" ht="89.25">
      <c r="A29" t="s">
        <v>58</v>
      </c>
      <c r="E29" s="39" t="s">
        <v>739</v>
      </c>
    </row>
    <row r="30" spans="1:16" ht="12.75">
      <c r="A30" t="s">
        <v>49</v>
      </c>
      <c s="34" t="s">
        <v>146</v>
      </c>
      <c s="34" t="s">
        <v>9688</v>
      </c>
      <c s="35" t="s">
        <v>5</v>
      </c>
      <c s="6" t="s">
        <v>9689</v>
      </c>
      <c s="36" t="s">
        <v>276</v>
      </c>
      <c s="37">
        <v>24</v>
      </c>
      <c s="36">
        <v>0</v>
      </c>
      <c s="36">
        <f>ROUND(G30*H30,6)</f>
      </c>
      <c r="L30" s="38">
        <v>0</v>
      </c>
      <c s="32">
        <f>ROUND(ROUND(L30,2)*ROUND(G30,3),2)</f>
      </c>
      <c s="36" t="s">
        <v>9313</v>
      </c>
      <c>
        <f>(M30*21)/100</f>
      </c>
      <c t="s">
        <v>27</v>
      </c>
    </row>
    <row r="31" spans="1:5" ht="12.75">
      <c r="A31" s="35" t="s">
        <v>55</v>
      </c>
      <c r="E31" s="39" t="s">
        <v>5</v>
      </c>
    </row>
    <row r="32" spans="1:5" ht="12.75">
      <c r="A32" s="35" t="s">
        <v>56</v>
      </c>
      <c r="E32" s="40" t="s">
        <v>10120</v>
      </c>
    </row>
    <row r="33" spans="1:5" ht="89.25">
      <c r="A33" t="s">
        <v>58</v>
      </c>
      <c r="E33" s="39" t="s">
        <v>9690</v>
      </c>
    </row>
    <row r="34" spans="1:16" ht="12.75">
      <c r="A34" t="s">
        <v>49</v>
      </c>
      <c s="34" t="s">
        <v>161</v>
      </c>
      <c s="34" t="s">
        <v>10121</v>
      </c>
      <c s="35" t="s">
        <v>5</v>
      </c>
      <c s="6" t="s">
        <v>10122</v>
      </c>
      <c s="36" t="s">
        <v>90</v>
      </c>
      <c s="37">
        <v>1</v>
      </c>
      <c s="36">
        <v>0</v>
      </c>
      <c s="36">
        <f>ROUND(G34*H34,6)</f>
      </c>
      <c r="L34" s="38">
        <v>0</v>
      </c>
      <c s="32">
        <f>ROUND(ROUND(L34,2)*ROUND(G34,3),2)</f>
      </c>
      <c s="36" t="s">
        <v>529</v>
      </c>
      <c>
        <f>(M34*21)/100</f>
      </c>
      <c t="s">
        <v>27</v>
      </c>
    </row>
    <row r="35" spans="1:5" ht="12.75">
      <c r="A35" s="35" t="s">
        <v>55</v>
      </c>
      <c r="E35" s="39" t="s">
        <v>5</v>
      </c>
    </row>
    <row r="36" spans="1:5" ht="12.75">
      <c r="A36" s="35" t="s">
        <v>56</v>
      </c>
      <c r="E36" s="40" t="s">
        <v>10119</v>
      </c>
    </row>
    <row r="37" spans="1:5" ht="114.75">
      <c r="A37" t="s">
        <v>58</v>
      </c>
      <c r="E37" s="39" t="s">
        <v>10123</v>
      </c>
    </row>
    <row r="38" spans="1:13" ht="12.75">
      <c r="A38" t="s">
        <v>46</v>
      </c>
      <c r="C38" s="31" t="s">
        <v>10124</v>
      </c>
      <c r="E38" s="33" t="s">
        <v>10125</v>
      </c>
      <c r="J38" s="32">
        <f>0</f>
      </c>
      <c s="32">
        <f>0</f>
      </c>
      <c s="32">
        <f>0+L39+L43+L47+L51+L55+L59+L63+L67+L71+L75+L79+L83+L87</f>
      </c>
      <c s="32">
        <f>0+M39+M43+M47+M51+M55+M59+M63+M67+M71+M75+M79+M83+M87</f>
      </c>
    </row>
    <row r="39" spans="1:16" ht="25.5">
      <c r="A39" t="s">
        <v>49</v>
      </c>
      <c s="34" t="s">
        <v>71</v>
      </c>
      <c s="34" t="s">
        <v>9617</v>
      </c>
      <c s="35" t="s">
        <v>5</v>
      </c>
      <c s="6" t="s">
        <v>9618</v>
      </c>
      <c s="36" t="s">
        <v>90</v>
      </c>
      <c s="37">
        <v>5</v>
      </c>
      <c s="36">
        <v>0</v>
      </c>
      <c s="36">
        <f>ROUND(G39*H39,6)</f>
      </c>
      <c r="L39" s="38">
        <v>0</v>
      </c>
      <c s="32">
        <f>ROUND(ROUND(L39,2)*ROUND(G39,3),2)</f>
      </c>
      <c s="36" t="s">
        <v>9313</v>
      </c>
      <c>
        <f>(M39*21)/100</f>
      </c>
      <c t="s">
        <v>27</v>
      </c>
    </row>
    <row r="40" spans="1:5" ht="12.75">
      <c r="A40" s="35" t="s">
        <v>55</v>
      </c>
      <c r="E40" s="39" t="s">
        <v>5</v>
      </c>
    </row>
    <row r="41" spans="1:5" ht="12.75">
      <c r="A41" s="35" t="s">
        <v>56</v>
      </c>
      <c r="E41" s="40" t="s">
        <v>10126</v>
      </c>
    </row>
    <row r="42" spans="1:5" ht="102">
      <c r="A42" t="s">
        <v>58</v>
      </c>
      <c r="E42" s="39" t="s">
        <v>9620</v>
      </c>
    </row>
    <row r="43" spans="1:16" ht="25.5">
      <c r="A43" t="s">
        <v>49</v>
      </c>
      <c s="34" t="s">
        <v>27</v>
      </c>
      <c s="34" t="s">
        <v>10127</v>
      </c>
      <c s="35" t="s">
        <v>5</v>
      </c>
      <c s="6" t="s">
        <v>10128</v>
      </c>
      <c s="36" t="s">
        <v>90</v>
      </c>
      <c s="37">
        <v>5</v>
      </c>
      <c s="36">
        <v>0</v>
      </c>
      <c s="36">
        <f>ROUND(G43*H43,6)</f>
      </c>
      <c r="L43" s="38">
        <v>0</v>
      </c>
      <c s="32">
        <f>ROUND(ROUND(L43,2)*ROUND(G43,3),2)</f>
      </c>
      <c s="36" t="s">
        <v>9313</v>
      </c>
      <c>
        <f>(M43*21)/100</f>
      </c>
      <c t="s">
        <v>27</v>
      </c>
    </row>
    <row r="44" spans="1:5" ht="12.75">
      <c r="A44" s="35" t="s">
        <v>55</v>
      </c>
      <c r="E44" s="39" t="s">
        <v>5</v>
      </c>
    </row>
    <row r="45" spans="1:5" ht="12.75">
      <c r="A45" s="35" t="s">
        <v>56</v>
      </c>
      <c r="E45" s="40" t="s">
        <v>5</v>
      </c>
    </row>
    <row r="46" spans="1:5" ht="114.75">
      <c r="A46" t="s">
        <v>58</v>
      </c>
      <c r="E46" s="39" t="s">
        <v>6299</v>
      </c>
    </row>
    <row r="47" spans="1:16" ht="25.5">
      <c r="A47" t="s">
        <v>49</v>
      </c>
      <c s="34" t="s">
        <v>26</v>
      </c>
      <c s="34" t="s">
        <v>10129</v>
      </c>
      <c s="35" t="s">
        <v>5</v>
      </c>
      <c s="6" t="s">
        <v>10130</v>
      </c>
      <c s="36" t="s">
        <v>90</v>
      </c>
      <c s="37">
        <v>165</v>
      </c>
      <c s="36">
        <v>0</v>
      </c>
      <c s="36">
        <f>ROUND(G47*H47,6)</f>
      </c>
      <c r="L47" s="38">
        <v>0</v>
      </c>
      <c s="32">
        <f>ROUND(ROUND(L47,2)*ROUND(G47,3),2)</f>
      </c>
      <c s="36" t="s">
        <v>9313</v>
      </c>
      <c>
        <f>(M47*21)/100</f>
      </c>
      <c t="s">
        <v>27</v>
      </c>
    </row>
    <row r="48" spans="1:5" ht="12.75">
      <c r="A48" s="35" t="s">
        <v>55</v>
      </c>
      <c r="E48" s="39" t="s">
        <v>5</v>
      </c>
    </row>
    <row r="49" spans="1:5" ht="12.75">
      <c r="A49" s="35" t="s">
        <v>56</v>
      </c>
      <c r="E49" s="40" t="s">
        <v>5</v>
      </c>
    </row>
    <row r="50" spans="1:5" ht="114.75">
      <c r="A50" t="s">
        <v>58</v>
      </c>
      <c r="E50" s="39" t="s">
        <v>6299</v>
      </c>
    </row>
    <row r="51" spans="1:16" ht="25.5">
      <c r="A51" t="s">
        <v>49</v>
      </c>
      <c s="34" t="s">
        <v>87</v>
      </c>
      <c s="34" t="s">
        <v>10131</v>
      </c>
      <c s="35" t="s">
        <v>5</v>
      </c>
      <c s="6" t="s">
        <v>10132</v>
      </c>
      <c s="36" t="s">
        <v>90</v>
      </c>
      <c s="37">
        <v>15</v>
      </c>
      <c s="36">
        <v>0</v>
      </c>
      <c s="36">
        <f>ROUND(G51*H51,6)</f>
      </c>
      <c r="L51" s="38">
        <v>0</v>
      </c>
      <c s="32">
        <f>ROUND(ROUND(L51,2)*ROUND(G51,3),2)</f>
      </c>
      <c s="36" t="s">
        <v>9313</v>
      </c>
      <c>
        <f>(M51*21)/100</f>
      </c>
      <c t="s">
        <v>27</v>
      </c>
    </row>
    <row r="52" spans="1:5" ht="12.75">
      <c r="A52" s="35" t="s">
        <v>55</v>
      </c>
      <c r="E52" s="39" t="s">
        <v>5</v>
      </c>
    </row>
    <row r="53" spans="1:5" ht="12.75">
      <c r="A53" s="35" t="s">
        <v>56</v>
      </c>
      <c r="E53" s="40" t="s">
        <v>5</v>
      </c>
    </row>
    <row r="54" spans="1:5" ht="114.75">
      <c r="A54" t="s">
        <v>58</v>
      </c>
      <c r="E54" s="39" t="s">
        <v>6299</v>
      </c>
    </row>
    <row r="55" spans="1:16" ht="25.5">
      <c r="A55" t="s">
        <v>49</v>
      </c>
      <c s="34" t="s">
        <v>92</v>
      </c>
      <c s="34" t="s">
        <v>10133</v>
      </c>
      <c s="35" t="s">
        <v>5</v>
      </c>
      <c s="6" t="s">
        <v>10134</v>
      </c>
      <c s="36" t="s">
        <v>90</v>
      </c>
      <c s="37">
        <v>50</v>
      </c>
      <c s="36">
        <v>0</v>
      </c>
      <c s="36">
        <f>ROUND(G55*H55,6)</f>
      </c>
      <c r="L55" s="38">
        <v>0</v>
      </c>
      <c s="32">
        <f>ROUND(ROUND(L55,2)*ROUND(G55,3),2)</f>
      </c>
      <c s="36" t="s">
        <v>9313</v>
      </c>
      <c>
        <f>(M55*21)/100</f>
      </c>
      <c t="s">
        <v>27</v>
      </c>
    </row>
    <row r="56" spans="1:5" ht="12.75">
      <c r="A56" s="35" t="s">
        <v>55</v>
      </c>
      <c r="E56" s="39" t="s">
        <v>5</v>
      </c>
    </row>
    <row r="57" spans="1:5" ht="12.75">
      <c r="A57" s="35" t="s">
        <v>56</v>
      </c>
      <c r="E57" s="40" t="s">
        <v>5</v>
      </c>
    </row>
    <row r="58" spans="1:5" ht="114.75">
      <c r="A58" t="s">
        <v>58</v>
      </c>
      <c r="E58" s="39" t="s">
        <v>6299</v>
      </c>
    </row>
    <row r="59" spans="1:16" ht="12.75">
      <c r="A59" t="s">
        <v>49</v>
      </c>
      <c s="34" t="s">
        <v>97</v>
      </c>
      <c s="34" t="s">
        <v>10135</v>
      </c>
      <c s="35" t="s">
        <v>5</v>
      </c>
      <c s="6" t="s">
        <v>10136</v>
      </c>
      <c s="36" t="s">
        <v>90</v>
      </c>
      <c s="37">
        <v>21</v>
      </c>
      <c s="36">
        <v>0</v>
      </c>
      <c s="36">
        <f>ROUND(G59*H59,6)</f>
      </c>
      <c r="L59" s="38">
        <v>0</v>
      </c>
      <c s="32">
        <f>ROUND(ROUND(L59,2)*ROUND(G59,3),2)</f>
      </c>
      <c s="36" t="s">
        <v>9313</v>
      </c>
      <c>
        <f>(M59*21)/100</f>
      </c>
      <c t="s">
        <v>27</v>
      </c>
    </row>
    <row r="60" spans="1:5" ht="12.75">
      <c r="A60" s="35" t="s">
        <v>55</v>
      </c>
      <c r="E60" s="39" t="s">
        <v>5</v>
      </c>
    </row>
    <row r="61" spans="1:5" ht="12.75">
      <c r="A61" s="35" t="s">
        <v>56</v>
      </c>
      <c r="E61" s="40" t="s">
        <v>5</v>
      </c>
    </row>
    <row r="62" spans="1:5" ht="114.75">
      <c r="A62" t="s">
        <v>58</v>
      </c>
      <c r="E62" s="39" t="s">
        <v>6299</v>
      </c>
    </row>
    <row r="63" spans="1:16" ht="12.75">
      <c r="A63" t="s">
        <v>49</v>
      </c>
      <c s="34" t="s">
        <v>85</v>
      </c>
      <c s="34" t="s">
        <v>10137</v>
      </c>
      <c s="35" t="s">
        <v>5</v>
      </c>
      <c s="6" t="s">
        <v>10138</v>
      </c>
      <c s="36" t="s">
        <v>90</v>
      </c>
      <c s="37">
        <v>8</v>
      </c>
      <c s="36">
        <v>0</v>
      </c>
      <c s="36">
        <f>ROUND(G63*H63,6)</f>
      </c>
      <c r="L63" s="38">
        <v>0</v>
      </c>
      <c s="32">
        <f>ROUND(ROUND(L63,2)*ROUND(G63,3),2)</f>
      </c>
      <c s="36" t="s">
        <v>9313</v>
      </c>
      <c>
        <f>(M63*21)/100</f>
      </c>
      <c t="s">
        <v>27</v>
      </c>
    </row>
    <row r="64" spans="1:5" ht="12.75">
      <c r="A64" s="35" t="s">
        <v>55</v>
      </c>
      <c r="E64" s="39" t="s">
        <v>5</v>
      </c>
    </row>
    <row r="65" spans="1:5" ht="12.75">
      <c r="A65" s="35" t="s">
        <v>56</v>
      </c>
      <c r="E65" s="40" t="s">
        <v>5</v>
      </c>
    </row>
    <row r="66" spans="1:5" ht="114.75">
      <c r="A66" t="s">
        <v>58</v>
      </c>
      <c r="E66" s="39" t="s">
        <v>6299</v>
      </c>
    </row>
    <row r="67" spans="1:16" ht="12.75">
      <c r="A67" t="s">
        <v>49</v>
      </c>
      <c s="34" t="s">
        <v>104</v>
      </c>
      <c s="34" t="s">
        <v>10139</v>
      </c>
      <c s="35" t="s">
        <v>5</v>
      </c>
      <c s="6" t="s">
        <v>10140</v>
      </c>
      <c s="36" t="s">
        <v>95</v>
      </c>
      <c s="37">
        <v>650</v>
      </c>
      <c s="36">
        <v>0</v>
      </c>
      <c s="36">
        <f>ROUND(G67*H67,6)</f>
      </c>
      <c r="L67" s="38">
        <v>0</v>
      </c>
      <c s="32">
        <f>ROUND(ROUND(L67,2)*ROUND(G67,3),2)</f>
      </c>
      <c s="36" t="s">
        <v>9313</v>
      </c>
      <c>
        <f>(M67*21)/100</f>
      </c>
      <c t="s">
        <v>27</v>
      </c>
    </row>
    <row r="68" spans="1:5" ht="12.75">
      <c r="A68" s="35" t="s">
        <v>55</v>
      </c>
      <c r="E68" s="39" t="s">
        <v>5</v>
      </c>
    </row>
    <row r="69" spans="1:5" ht="12.75">
      <c r="A69" s="35" t="s">
        <v>56</v>
      </c>
      <c r="E69" s="40" t="s">
        <v>5</v>
      </c>
    </row>
    <row r="70" spans="1:5" ht="114.75">
      <c r="A70" t="s">
        <v>58</v>
      </c>
      <c r="E70" s="39" t="s">
        <v>9598</v>
      </c>
    </row>
    <row r="71" spans="1:16" ht="12.75">
      <c r="A71" t="s">
        <v>49</v>
      </c>
      <c s="34" t="s">
        <v>108</v>
      </c>
      <c s="34" t="s">
        <v>10141</v>
      </c>
      <c s="35" t="s">
        <v>5</v>
      </c>
      <c s="6" t="s">
        <v>10142</v>
      </c>
      <c s="36" t="s">
        <v>95</v>
      </c>
      <c s="37">
        <v>1700</v>
      </c>
      <c s="36">
        <v>0</v>
      </c>
      <c s="36">
        <f>ROUND(G71*H71,6)</f>
      </c>
      <c r="L71" s="38">
        <v>0</v>
      </c>
      <c s="32">
        <f>ROUND(ROUND(L71,2)*ROUND(G71,3),2)</f>
      </c>
      <c s="36" t="s">
        <v>9313</v>
      </c>
      <c>
        <f>(M71*21)/100</f>
      </c>
      <c t="s">
        <v>27</v>
      </c>
    </row>
    <row r="72" spans="1:5" ht="12.75">
      <c r="A72" s="35" t="s">
        <v>55</v>
      </c>
      <c r="E72" s="39" t="s">
        <v>5</v>
      </c>
    </row>
    <row r="73" spans="1:5" ht="12.75">
      <c r="A73" s="35" t="s">
        <v>56</v>
      </c>
      <c r="E73" s="40" t="s">
        <v>5</v>
      </c>
    </row>
    <row r="74" spans="1:5" ht="114.75">
      <c r="A74" t="s">
        <v>58</v>
      </c>
      <c r="E74" s="39" t="s">
        <v>9598</v>
      </c>
    </row>
    <row r="75" spans="1:16" ht="12.75">
      <c r="A75" t="s">
        <v>49</v>
      </c>
      <c s="34" t="s">
        <v>112</v>
      </c>
      <c s="34" t="s">
        <v>10143</v>
      </c>
      <c s="35" t="s">
        <v>5</v>
      </c>
      <c s="6" t="s">
        <v>10144</v>
      </c>
      <c s="36" t="s">
        <v>90</v>
      </c>
      <c s="37">
        <v>560</v>
      </c>
      <c s="36">
        <v>0</v>
      </c>
      <c s="36">
        <f>ROUND(G75*H75,6)</f>
      </c>
      <c r="L75" s="38">
        <v>0</v>
      </c>
      <c s="32">
        <f>ROUND(ROUND(L75,2)*ROUND(G75,3),2)</f>
      </c>
      <c s="36" t="s">
        <v>9313</v>
      </c>
      <c>
        <f>(M75*21)/100</f>
      </c>
      <c t="s">
        <v>27</v>
      </c>
    </row>
    <row r="76" spans="1:5" ht="12.75">
      <c r="A76" s="35" t="s">
        <v>55</v>
      </c>
      <c r="E76" s="39" t="s">
        <v>5</v>
      </c>
    </row>
    <row r="77" spans="1:5" ht="12.75">
      <c r="A77" s="35" t="s">
        <v>56</v>
      </c>
      <c r="E77" s="40" t="s">
        <v>10126</v>
      </c>
    </row>
    <row r="78" spans="1:5" ht="114.75">
      <c r="A78" t="s">
        <v>58</v>
      </c>
      <c r="E78" s="39" t="s">
        <v>6299</v>
      </c>
    </row>
    <row r="79" spans="1:16" ht="25.5">
      <c r="A79" t="s">
        <v>49</v>
      </c>
      <c s="34" t="s">
        <v>116</v>
      </c>
      <c s="34" t="s">
        <v>10145</v>
      </c>
      <c s="35" t="s">
        <v>5</v>
      </c>
      <c s="6" t="s">
        <v>10146</v>
      </c>
      <c s="36" t="s">
        <v>90</v>
      </c>
      <c s="37">
        <v>115</v>
      </c>
      <c s="36">
        <v>0</v>
      </c>
      <c s="36">
        <f>ROUND(G79*H79,6)</f>
      </c>
      <c r="L79" s="38">
        <v>0</v>
      </c>
      <c s="32">
        <f>ROUND(ROUND(L79,2)*ROUND(G79,3),2)</f>
      </c>
      <c s="36" t="s">
        <v>9313</v>
      </c>
      <c>
        <f>(M79*21)/100</f>
      </c>
      <c t="s">
        <v>27</v>
      </c>
    </row>
    <row r="80" spans="1:5" ht="12.75">
      <c r="A80" s="35" t="s">
        <v>55</v>
      </c>
      <c r="E80" s="39" t="s">
        <v>5</v>
      </c>
    </row>
    <row r="81" spans="1:5" ht="12.75">
      <c r="A81" s="35" t="s">
        <v>56</v>
      </c>
      <c r="E81" s="40" t="s">
        <v>10126</v>
      </c>
    </row>
    <row r="82" spans="1:5" ht="76.5">
      <c r="A82" t="s">
        <v>58</v>
      </c>
      <c r="E82" s="39" t="s">
        <v>10147</v>
      </c>
    </row>
    <row r="83" spans="1:16" ht="25.5">
      <c r="A83" t="s">
        <v>49</v>
      </c>
      <c s="34" t="s">
        <v>120</v>
      </c>
      <c s="34" t="s">
        <v>10148</v>
      </c>
      <c s="35" t="s">
        <v>5</v>
      </c>
      <c s="6" t="s">
        <v>10149</v>
      </c>
      <c s="36" t="s">
        <v>90</v>
      </c>
      <c s="37">
        <v>105</v>
      </c>
      <c s="36">
        <v>0</v>
      </c>
      <c s="36">
        <f>ROUND(G83*H83,6)</f>
      </c>
      <c r="L83" s="38">
        <v>0</v>
      </c>
      <c s="32">
        <f>ROUND(ROUND(L83,2)*ROUND(G83,3),2)</f>
      </c>
      <c s="36" t="s">
        <v>9313</v>
      </c>
      <c>
        <f>(M83*21)/100</f>
      </c>
      <c t="s">
        <v>27</v>
      </c>
    </row>
    <row r="84" spans="1:5" ht="12.75">
      <c r="A84" s="35" t="s">
        <v>55</v>
      </c>
      <c r="E84" s="39" t="s">
        <v>5</v>
      </c>
    </row>
    <row r="85" spans="1:5" ht="12.75">
      <c r="A85" s="35" t="s">
        <v>56</v>
      </c>
      <c r="E85" s="40" t="s">
        <v>10126</v>
      </c>
    </row>
    <row r="86" spans="1:5" ht="89.25">
      <c r="A86" t="s">
        <v>58</v>
      </c>
      <c r="E86" s="39" t="s">
        <v>10150</v>
      </c>
    </row>
    <row r="87" spans="1:16" ht="12.75">
      <c r="A87" t="s">
        <v>49</v>
      </c>
      <c s="34" t="s">
        <v>157</v>
      </c>
      <c s="34" t="s">
        <v>10151</v>
      </c>
      <c s="35" t="s">
        <v>5</v>
      </c>
      <c s="6" t="s">
        <v>10152</v>
      </c>
      <c s="36" t="s">
        <v>95</v>
      </c>
      <c s="37">
        <v>1300</v>
      </c>
      <c s="36">
        <v>0</v>
      </c>
      <c s="36">
        <f>ROUND(G87*H87,6)</f>
      </c>
      <c r="L87" s="38">
        <v>0</v>
      </c>
      <c s="32">
        <f>ROUND(ROUND(L87,2)*ROUND(G87,3),2)</f>
      </c>
      <c s="36" t="s">
        <v>529</v>
      </c>
      <c>
        <f>(M87*21)/100</f>
      </c>
      <c t="s">
        <v>27</v>
      </c>
    </row>
    <row r="88" spans="1:5" ht="12.75">
      <c r="A88" s="35" t="s">
        <v>55</v>
      </c>
      <c r="E88" s="39" t="s">
        <v>5</v>
      </c>
    </row>
    <row r="89" spans="1:5" ht="12.75">
      <c r="A89" s="35" t="s">
        <v>56</v>
      </c>
      <c r="E89" s="40" t="s">
        <v>10126</v>
      </c>
    </row>
    <row r="90" spans="1:5" ht="12.75">
      <c r="A90" t="s">
        <v>58</v>
      </c>
      <c r="E90" s="39" t="s">
        <v>5</v>
      </c>
    </row>
    <row r="91" spans="1:13" ht="12.75">
      <c r="A91" t="s">
        <v>46</v>
      </c>
      <c r="C91" s="31" t="s">
        <v>9843</v>
      </c>
      <c r="E91" s="33" t="s">
        <v>10153</v>
      </c>
      <c r="J91" s="32">
        <f>0</f>
      </c>
      <c s="32">
        <f>0</f>
      </c>
      <c s="32">
        <f>0+L92+L96</f>
      </c>
      <c s="32">
        <f>0+M92+M96</f>
      </c>
    </row>
    <row r="92" spans="1:16" ht="25.5">
      <c r="A92" t="s">
        <v>49</v>
      </c>
      <c s="34" t="s">
        <v>150</v>
      </c>
      <c s="34" t="s">
        <v>9779</v>
      </c>
      <c s="35" t="s">
        <v>5</v>
      </c>
      <c s="6" t="s">
        <v>9780</v>
      </c>
      <c s="36" t="s">
        <v>90</v>
      </c>
      <c s="37">
        <v>150</v>
      </c>
      <c s="36">
        <v>0</v>
      </c>
      <c s="36">
        <f>ROUND(G92*H92,6)</f>
      </c>
      <c r="L92" s="38">
        <v>0</v>
      </c>
      <c s="32">
        <f>ROUND(ROUND(L92,2)*ROUND(G92,3),2)</f>
      </c>
      <c s="36" t="s">
        <v>9313</v>
      </c>
      <c>
        <f>(M92*21)/100</f>
      </c>
      <c t="s">
        <v>27</v>
      </c>
    </row>
    <row r="93" spans="1:5" ht="12.75">
      <c r="A93" s="35" t="s">
        <v>55</v>
      </c>
      <c r="E93" s="39" t="s">
        <v>5</v>
      </c>
    </row>
    <row r="94" spans="1:5" ht="12.75">
      <c r="A94" s="35" t="s">
        <v>56</v>
      </c>
      <c r="E94" s="40" t="s">
        <v>5</v>
      </c>
    </row>
    <row r="95" spans="1:5" ht="102">
      <c r="A95" t="s">
        <v>58</v>
      </c>
      <c r="E95" s="39" t="s">
        <v>9721</v>
      </c>
    </row>
    <row r="96" spans="1:16" ht="12.75">
      <c r="A96" t="s">
        <v>49</v>
      </c>
      <c s="34" t="s">
        <v>153</v>
      </c>
      <c s="34" t="s">
        <v>9796</v>
      </c>
      <c s="35" t="s">
        <v>5</v>
      </c>
      <c s="6" t="s">
        <v>9797</v>
      </c>
      <c s="36" t="s">
        <v>95</v>
      </c>
      <c s="37">
        <v>1200</v>
      </c>
      <c s="36">
        <v>0</v>
      </c>
      <c s="36">
        <f>ROUND(G96*H96,6)</f>
      </c>
      <c r="L96" s="38">
        <v>0</v>
      </c>
      <c s="32">
        <f>ROUND(ROUND(L96,2)*ROUND(G96,3),2)</f>
      </c>
      <c s="36" t="s">
        <v>9313</v>
      </c>
      <c>
        <f>(M96*21)/100</f>
      </c>
      <c t="s">
        <v>27</v>
      </c>
    </row>
    <row r="97" spans="1:5" ht="12.75">
      <c r="A97" s="35" t="s">
        <v>55</v>
      </c>
      <c r="E97" s="39" t="s">
        <v>5</v>
      </c>
    </row>
    <row r="98" spans="1:5" ht="12.75">
      <c r="A98" s="35" t="s">
        <v>56</v>
      </c>
      <c r="E98" s="40" t="s">
        <v>5</v>
      </c>
    </row>
    <row r="99" spans="1:5" ht="102">
      <c r="A99" t="s">
        <v>58</v>
      </c>
      <c r="E99" s="39" t="s">
        <v>9790</v>
      </c>
    </row>
    <row r="100" spans="1:13" ht="12.75">
      <c r="A100" t="s">
        <v>46</v>
      </c>
      <c r="C100" s="31" t="s">
        <v>10154</v>
      </c>
      <c r="E100" s="33" t="s">
        <v>10155</v>
      </c>
      <c r="J100" s="32">
        <f>0</f>
      </c>
      <c s="32">
        <f>0</f>
      </c>
      <c s="32">
        <f>0+L101+L105+L109+L113</f>
      </c>
      <c s="32">
        <f>0+M101+M105+M109+M113</f>
      </c>
    </row>
    <row r="101" spans="1:16" ht="12.75">
      <c r="A101" t="s">
        <v>49</v>
      </c>
      <c s="34" t="s">
        <v>165</v>
      </c>
      <c s="34" t="s">
        <v>10156</v>
      </c>
      <c s="35" t="s">
        <v>5</v>
      </c>
      <c s="6" t="s">
        <v>10157</v>
      </c>
      <c s="36" t="s">
        <v>90</v>
      </c>
      <c s="37">
        <v>9</v>
      </c>
      <c s="36">
        <v>0</v>
      </c>
      <c s="36">
        <f>ROUND(G101*H101,6)</f>
      </c>
      <c r="L101" s="38">
        <v>0</v>
      </c>
      <c s="32">
        <f>ROUND(ROUND(L101,2)*ROUND(G101,3),2)</f>
      </c>
      <c s="36" t="s">
        <v>529</v>
      </c>
      <c>
        <f>(M101*21)/100</f>
      </c>
      <c t="s">
        <v>27</v>
      </c>
    </row>
    <row r="102" spans="1:5" ht="12.75">
      <c r="A102" s="35" t="s">
        <v>55</v>
      </c>
      <c r="E102" s="39" t="s">
        <v>5</v>
      </c>
    </row>
    <row r="103" spans="1:5" ht="12.75">
      <c r="A103" s="35" t="s">
        <v>56</v>
      </c>
      <c r="E103" s="40" t="s">
        <v>10158</v>
      </c>
    </row>
    <row r="104" spans="1:5" ht="38.25">
      <c r="A104" t="s">
        <v>58</v>
      </c>
      <c r="E104" s="39" t="s">
        <v>10159</v>
      </c>
    </row>
    <row r="105" spans="1:16" ht="12.75">
      <c r="A105" t="s">
        <v>49</v>
      </c>
      <c s="34" t="s">
        <v>169</v>
      </c>
      <c s="34" t="s">
        <v>10160</v>
      </c>
      <c s="35" t="s">
        <v>5</v>
      </c>
      <c s="6" t="s">
        <v>10161</v>
      </c>
      <c s="36" t="s">
        <v>90</v>
      </c>
      <c s="37">
        <v>18</v>
      </c>
      <c s="36">
        <v>0</v>
      </c>
      <c s="36">
        <f>ROUND(G105*H105,6)</f>
      </c>
      <c r="L105" s="38">
        <v>0</v>
      </c>
      <c s="32">
        <f>ROUND(ROUND(L105,2)*ROUND(G105,3),2)</f>
      </c>
      <c s="36" t="s">
        <v>529</v>
      </c>
      <c>
        <f>(M105*21)/100</f>
      </c>
      <c t="s">
        <v>27</v>
      </c>
    </row>
    <row r="106" spans="1:5" ht="12.75">
      <c r="A106" s="35" t="s">
        <v>55</v>
      </c>
      <c r="E106" s="39" t="s">
        <v>5</v>
      </c>
    </row>
    <row r="107" spans="1:5" ht="12.75">
      <c r="A107" s="35" t="s">
        <v>56</v>
      </c>
      <c r="E107" s="40" t="s">
        <v>10158</v>
      </c>
    </row>
    <row r="108" spans="1:5" ht="38.25">
      <c r="A108" t="s">
        <v>58</v>
      </c>
      <c r="E108" s="39" t="s">
        <v>10162</v>
      </c>
    </row>
    <row r="109" spans="1:16" ht="12.75">
      <c r="A109" t="s">
        <v>49</v>
      </c>
      <c s="34" t="s">
        <v>173</v>
      </c>
      <c s="34" t="s">
        <v>10163</v>
      </c>
      <c s="35" t="s">
        <v>5</v>
      </c>
      <c s="6" t="s">
        <v>10164</v>
      </c>
      <c s="36" t="s">
        <v>90</v>
      </c>
      <c s="37">
        <v>9</v>
      </c>
      <c s="36">
        <v>0</v>
      </c>
      <c s="36">
        <f>ROUND(G109*H109,6)</f>
      </c>
      <c r="L109" s="38">
        <v>0</v>
      </c>
      <c s="32">
        <f>ROUND(ROUND(L109,2)*ROUND(G109,3),2)</f>
      </c>
      <c s="36" t="s">
        <v>529</v>
      </c>
      <c>
        <f>(M109*21)/100</f>
      </c>
      <c t="s">
        <v>27</v>
      </c>
    </row>
    <row r="110" spans="1:5" ht="12.75">
      <c r="A110" s="35" t="s">
        <v>55</v>
      </c>
      <c r="E110" s="39" t="s">
        <v>5</v>
      </c>
    </row>
    <row r="111" spans="1:5" ht="12.75">
      <c r="A111" s="35" t="s">
        <v>56</v>
      </c>
      <c r="E111" s="40" t="s">
        <v>10158</v>
      </c>
    </row>
    <row r="112" spans="1:5" ht="51">
      <c r="A112" t="s">
        <v>58</v>
      </c>
      <c r="E112" s="39" t="s">
        <v>10165</v>
      </c>
    </row>
    <row r="113" spans="1:16" ht="12.75">
      <c r="A113" t="s">
        <v>49</v>
      </c>
      <c s="34" t="s">
        <v>177</v>
      </c>
      <c s="34" t="s">
        <v>10166</v>
      </c>
      <c s="35" t="s">
        <v>5</v>
      </c>
      <c s="6" t="s">
        <v>10167</v>
      </c>
      <c s="36" t="s">
        <v>90</v>
      </c>
      <c s="37">
        <v>18</v>
      </c>
      <c s="36">
        <v>0</v>
      </c>
      <c s="36">
        <f>ROUND(G113*H113,6)</f>
      </c>
      <c r="L113" s="38">
        <v>0</v>
      </c>
      <c s="32">
        <f>ROUND(ROUND(L113,2)*ROUND(G113,3),2)</f>
      </c>
      <c s="36" t="s">
        <v>529</v>
      </c>
      <c>
        <f>(M113*21)/100</f>
      </c>
      <c t="s">
        <v>27</v>
      </c>
    </row>
    <row r="114" spans="1:5" ht="12.75">
      <c r="A114" s="35" t="s">
        <v>55</v>
      </c>
      <c r="E114" s="39" t="s">
        <v>5</v>
      </c>
    </row>
    <row r="115" spans="1:5" ht="12.75">
      <c r="A115" s="35" t="s">
        <v>56</v>
      </c>
      <c r="E115" s="40" t="s">
        <v>10158</v>
      </c>
    </row>
    <row r="116" spans="1:5" ht="76.5">
      <c r="A116" t="s">
        <v>58</v>
      </c>
      <c r="E116" s="39" t="s">
        <v>10168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10169</v>
      </c>
      <c s="41">
        <f>Rekapitulace!C154</f>
      </c>
      <c s="20" t="s">
        <v>0</v>
      </c>
      <c t="s">
        <v>23</v>
      </c>
      <c t="s">
        <v>27</v>
      </c>
    </row>
    <row r="4" spans="1:16" ht="32" customHeight="1">
      <c r="A4" s="24" t="s">
        <v>20</v>
      </c>
      <c s="25" t="s">
        <v>28</v>
      </c>
      <c s="27" t="s">
        <v>10169</v>
      </c>
      <c r="E4" s="26" t="s">
        <v>10170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10173</v>
      </c>
      <c r="E8" s="30" t="s">
        <v>10172</v>
      </c>
      <c r="J8" s="29">
        <f>0+J9+J14+J47+J68</f>
      </c>
      <c s="29">
        <f>0+K9+K14+K47+K68</f>
      </c>
      <c s="29">
        <f>0+L9+L14+L47+L68</f>
      </c>
      <c s="29">
        <f>0+M9+M14+M47+M68</f>
      </c>
    </row>
    <row r="9" spans="1:13" ht="12.75">
      <c r="A9" t="s">
        <v>46</v>
      </c>
      <c r="C9" s="31" t="s">
        <v>134</v>
      </c>
      <c r="E9" s="33" t="s">
        <v>1872</v>
      </c>
      <c r="J9" s="32">
        <f>0</f>
      </c>
      <c s="32">
        <f>0</f>
      </c>
      <c s="32">
        <f>0+L10</f>
      </c>
      <c s="32">
        <f>0+M10</f>
      </c>
    </row>
    <row r="10" spans="1:16" ht="25.5">
      <c r="A10" t="s">
        <v>49</v>
      </c>
      <c s="34" t="s">
        <v>71</v>
      </c>
      <c s="34" t="s">
        <v>923</v>
      </c>
      <c s="35" t="s">
        <v>5</v>
      </c>
      <c s="6" t="s">
        <v>924</v>
      </c>
      <c s="36" t="s">
        <v>53</v>
      </c>
      <c s="37">
        <v>9</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3" ht="12.75">
      <c r="A14" t="s">
        <v>46</v>
      </c>
      <c r="C14" s="31" t="s">
        <v>1915</v>
      </c>
      <c r="E14" s="33" t="s">
        <v>72</v>
      </c>
      <c r="J14" s="32">
        <f>0</f>
      </c>
      <c s="32">
        <f>0</f>
      </c>
      <c s="32">
        <f>0+L15+L19+L23+L27+L31+L35+L39+L43</f>
      </c>
      <c s="32">
        <f>0+M15+M19+M23+M27+M31+M35+M39+M43</f>
      </c>
    </row>
    <row r="15" spans="1:16" ht="12.75">
      <c r="A15" t="s">
        <v>49</v>
      </c>
      <c s="34" t="s">
        <v>27</v>
      </c>
      <c s="34" t="s">
        <v>1916</v>
      </c>
      <c s="35" t="s">
        <v>5</v>
      </c>
      <c s="6" t="s">
        <v>1917</v>
      </c>
      <c s="36" t="s">
        <v>469</v>
      </c>
      <c s="37">
        <v>32</v>
      </c>
      <c s="36">
        <v>0</v>
      </c>
      <c s="36">
        <f>ROUND(G15*H15,6)</f>
      </c>
      <c r="L15" s="38">
        <v>0</v>
      </c>
      <c s="32">
        <f>ROUND(ROUND(L15,2)*ROUND(G15,3),2)</f>
      </c>
      <c s="36" t="s">
        <v>429</v>
      </c>
      <c>
        <f>(M15*21)/100</f>
      </c>
      <c t="s">
        <v>27</v>
      </c>
    </row>
    <row r="16" spans="1:5" ht="12.75">
      <c r="A16" s="35" t="s">
        <v>55</v>
      </c>
      <c r="E16" s="39" t="s">
        <v>5</v>
      </c>
    </row>
    <row r="17" spans="1:5" ht="12.75">
      <c r="A17" s="35" t="s">
        <v>56</v>
      </c>
      <c r="E17" s="40" t="s">
        <v>1857</v>
      </c>
    </row>
    <row r="18" spans="1:5" ht="12.75">
      <c r="A18" t="s">
        <v>58</v>
      </c>
      <c r="E18" s="39" t="s">
        <v>1918</v>
      </c>
    </row>
    <row r="19" spans="1:16" ht="12.75">
      <c r="A19" t="s">
        <v>49</v>
      </c>
      <c s="34" t="s">
        <v>26</v>
      </c>
      <c s="34" t="s">
        <v>4252</v>
      </c>
      <c s="35" t="s">
        <v>5</v>
      </c>
      <c s="6" t="s">
        <v>4253</v>
      </c>
      <c s="36" t="s">
        <v>75</v>
      </c>
      <c s="37">
        <v>12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16.75">
      <c r="A22" t="s">
        <v>58</v>
      </c>
      <c r="E22" s="39" t="s">
        <v>9824</v>
      </c>
    </row>
    <row r="23" spans="1:16" ht="12.75">
      <c r="A23" t="s">
        <v>49</v>
      </c>
      <c s="34" t="s">
        <v>87</v>
      </c>
      <c s="34" t="s">
        <v>81</v>
      </c>
      <c s="35" t="s">
        <v>5</v>
      </c>
      <c s="6" t="s">
        <v>82</v>
      </c>
      <c s="36" t="s">
        <v>75</v>
      </c>
      <c s="37">
        <v>12</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153">
      <c r="A26" t="s">
        <v>58</v>
      </c>
      <c r="E26" s="39" t="s">
        <v>2409</v>
      </c>
    </row>
    <row r="27" spans="1:16" ht="12.75">
      <c r="A27" t="s">
        <v>49</v>
      </c>
      <c s="34" t="s">
        <v>92</v>
      </c>
      <c s="34" t="s">
        <v>6788</v>
      </c>
      <c s="35" t="s">
        <v>5</v>
      </c>
      <c s="6" t="s">
        <v>6789</v>
      </c>
      <c s="36" t="s">
        <v>469</v>
      </c>
      <c s="37">
        <v>32</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6790</v>
      </c>
    </row>
    <row r="31" spans="1:16" ht="25.5">
      <c r="A31" t="s">
        <v>49</v>
      </c>
      <c s="34" t="s">
        <v>134</v>
      </c>
      <c s="34" t="s">
        <v>10174</v>
      </c>
      <c s="35" t="s">
        <v>5</v>
      </c>
      <c s="6" t="s">
        <v>10175</v>
      </c>
      <c s="36" t="s">
        <v>95</v>
      </c>
      <c s="37">
        <v>8</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63.75">
      <c r="A34" t="s">
        <v>58</v>
      </c>
      <c r="E34" s="39" t="s">
        <v>10176</v>
      </c>
    </row>
    <row r="35" spans="1:16" ht="12.75">
      <c r="A35" t="s">
        <v>49</v>
      </c>
      <c s="34" t="s">
        <v>138</v>
      </c>
      <c s="34" t="s">
        <v>9851</v>
      </c>
      <c s="35" t="s">
        <v>5</v>
      </c>
      <c s="6" t="s">
        <v>9852</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89.25">
      <c r="A38" t="s">
        <v>58</v>
      </c>
      <c r="E38" s="39" t="s">
        <v>1923</v>
      </c>
    </row>
    <row r="39" spans="1:16" ht="12.75">
      <c r="A39" t="s">
        <v>49</v>
      </c>
      <c s="34" t="s">
        <v>142</v>
      </c>
      <c s="34" t="s">
        <v>1925</v>
      </c>
      <c s="35" t="s">
        <v>5</v>
      </c>
      <c s="6" t="s">
        <v>1926</v>
      </c>
      <c s="36" t="s">
        <v>1574</v>
      </c>
      <c s="37">
        <v>140</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1927</v>
      </c>
    </row>
    <row r="43" spans="1:16" ht="12.75">
      <c r="A43" t="s">
        <v>49</v>
      </c>
      <c s="34" t="s">
        <v>146</v>
      </c>
      <c s="34" t="s">
        <v>3642</v>
      </c>
      <c s="35" t="s">
        <v>5</v>
      </c>
      <c s="6" t="s">
        <v>3643</v>
      </c>
      <c s="36" t="s">
        <v>95</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63.75">
      <c r="A46" t="s">
        <v>58</v>
      </c>
      <c r="E46" s="39" t="s">
        <v>10177</v>
      </c>
    </row>
    <row r="47" spans="1:13" ht="12.75">
      <c r="A47" t="s">
        <v>46</v>
      </c>
      <c r="C47" s="31" t="s">
        <v>1446</v>
      </c>
      <c r="E47" s="33" t="s">
        <v>1447</v>
      </c>
      <c r="J47" s="32">
        <f>0</f>
      </c>
      <c s="32">
        <f>0</f>
      </c>
      <c s="32">
        <f>0+L48+L52+L56+L60+L64</f>
      </c>
      <c s="32">
        <f>0+M48+M52+M56+M60+M64</f>
      </c>
    </row>
    <row r="48" spans="1:16" ht="12.75">
      <c r="A48" t="s">
        <v>49</v>
      </c>
      <c s="34" t="s">
        <v>97</v>
      </c>
      <c s="34" t="s">
        <v>1224</v>
      </c>
      <c s="35" t="s">
        <v>5</v>
      </c>
      <c s="6" t="s">
        <v>1225</v>
      </c>
      <c s="36" t="s">
        <v>95</v>
      </c>
      <c s="37">
        <v>35</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51">
      <c r="A51" t="s">
        <v>58</v>
      </c>
      <c r="E51" s="39" t="s">
        <v>2445</v>
      </c>
    </row>
    <row r="52" spans="1:16" ht="12.75">
      <c r="A52" t="s">
        <v>49</v>
      </c>
      <c s="34" t="s">
        <v>85</v>
      </c>
      <c s="34" t="s">
        <v>944</v>
      </c>
      <c s="35" t="s">
        <v>5</v>
      </c>
      <c s="6" t="s">
        <v>945</v>
      </c>
      <c s="36" t="s">
        <v>90</v>
      </c>
      <c s="37">
        <v>3</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2446</v>
      </c>
    </row>
    <row r="56" spans="1:16" ht="12.75">
      <c r="A56" t="s">
        <v>49</v>
      </c>
      <c s="34" t="s">
        <v>104</v>
      </c>
      <c s="34" t="s">
        <v>1639</v>
      </c>
      <c s="35" t="s">
        <v>5</v>
      </c>
      <c s="6" t="s">
        <v>1640</v>
      </c>
      <c s="36" t="s">
        <v>90</v>
      </c>
      <c s="37">
        <v>20</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1940</v>
      </c>
    </row>
    <row r="60" spans="1:16" ht="12.75">
      <c r="A60" t="s">
        <v>49</v>
      </c>
      <c s="34" t="s">
        <v>108</v>
      </c>
      <c s="34" t="s">
        <v>2249</v>
      </c>
      <c s="35" t="s">
        <v>5</v>
      </c>
      <c s="6" t="s">
        <v>1231</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51">
      <c r="A63" t="s">
        <v>58</v>
      </c>
      <c r="E63" s="39" t="s">
        <v>2250</v>
      </c>
    </row>
    <row r="64" spans="1:16" ht="12.75">
      <c r="A64" t="s">
        <v>49</v>
      </c>
      <c s="34" t="s">
        <v>112</v>
      </c>
      <c s="34" t="s">
        <v>10178</v>
      </c>
      <c s="35" t="s">
        <v>5</v>
      </c>
      <c s="6" t="s">
        <v>10179</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38.25">
      <c r="A67" t="s">
        <v>58</v>
      </c>
      <c r="E67" s="39" t="s">
        <v>10180</v>
      </c>
    </row>
    <row r="68" spans="1:13" ht="12.75">
      <c r="A68" t="s">
        <v>46</v>
      </c>
      <c r="C68" s="31" t="s">
        <v>1395</v>
      </c>
      <c r="E68" s="33" t="s">
        <v>1577</v>
      </c>
      <c r="J68" s="32">
        <f>0</f>
      </c>
      <c s="32">
        <f>0</f>
      </c>
      <c s="32">
        <f>0+L69+L73+L77+L81</f>
      </c>
      <c s="32">
        <f>0+M69+M73+M77+M81</f>
      </c>
    </row>
    <row r="69" spans="1:16" ht="25.5">
      <c r="A69" t="s">
        <v>49</v>
      </c>
      <c s="34" t="s">
        <v>116</v>
      </c>
      <c s="34" t="s">
        <v>10181</v>
      </c>
      <c s="35" t="s">
        <v>5</v>
      </c>
      <c s="6" t="s">
        <v>10182</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1857</v>
      </c>
    </row>
    <row r="72" spans="1:5" ht="63.75">
      <c r="A72" t="s">
        <v>58</v>
      </c>
      <c r="E72" s="39" t="s">
        <v>2130</v>
      </c>
    </row>
    <row r="73" spans="1:16" ht="25.5">
      <c r="A73" t="s">
        <v>49</v>
      </c>
      <c s="34" t="s">
        <v>120</v>
      </c>
      <c s="34" t="s">
        <v>1582</v>
      </c>
      <c s="35" t="s">
        <v>5</v>
      </c>
      <c s="6" t="s">
        <v>1583</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1857</v>
      </c>
    </row>
    <row r="76" spans="1:5" ht="38.25">
      <c r="A76" t="s">
        <v>58</v>
      </c>
      <c r="E76" s="39" t="s">
        <v>2133</v>
      </c>
    </row>
    <row r="77" spans="1:16" ht="12.75">
      <c r="A77" t="s">
        <v>49</v>
      </c>
      <c s="34" t="s">
        <v>126</v>
      </c>
      <c s="34" t="s">
        <v>9931</v>
      </c>
      <c s="35" t="s">
        <v>5</v>
      </c>
      <c s="6" t="s">
        <v>9932</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38.25">
      <c r="A80" t="s">
        <v>58</v>
      </c>
      <c r="E80" s="39" t="s">
        <v>2144</v>
      </c>
    </row>
    <row r="81" spans="1:16" ht="12.75">
      <c r="A81" t="s">
        <v>49</v>
      </c>
      <c s="34" t="s">
        <v>130</v>
      </c>
      <c s="34" t="s">
        <v>1397</v>
      </c>
      <c s="35" t="s">
        <v>5</v>
      </c>
      <c s="6" t="s">
        <v>1586</v>
      </c>
      <c s="36" t="s">
        <v>276</v>
      </c>
      <c s="37">
        <v>6</v>
      </c>
      <c s="36">
        <v>0</v>
      </c>
      <c s="36">
        <f>ROUND(G81*H81,6)</f>
      </c>
      <c r="L81" s="38">
        <v>0</v>
      </c>
      <c s="32">
        <f>ROUND(ROUND(L81,2)*ROUND(G81,3),2)</f>
      </c>
      <c s="36" t="s">
        <v>429</v>
      </c>
      <c>
        <f>(M81*21)/100</f>
      </c>
      <c t="s">
        <v>27</v>
      </c>
    </row>
    <row r="82" spans="1:5" ht="12.75">
      <c r="A82" s="35" t="s">
        <v>55</v>
      </c>
      <c r="E82" s="39" t="s">
        <v>5</v>
      </c>
    </row>
    <row r="83" spans="1:5" ht="12.75">
      <c r="A83" s="35" t="s">
        <v>56</v>
      </c>
      <c r="E83" s="40" t="s">
        <v>1857</v>
      </c>
    </row>
    <row r="84" spans="1:5" ht="38.25">
      <c r="A84" t="s">
        <v>58</v>
      </c>
      <c r="E84" s="39" t="s">
        <v>2152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10183</v>
      </c>
      <c s="41">
        <f>Rekapitulace!C156</f>
      </c>
      <c s="20" t="s">
        <v>0</v>
      </c>
      <c t="s">
        <v>23</v>
      </c>
      <c t="s">
        <v>27</v>
      </c>
    </row>
    <row r="4" spans="1:16" ht="32" customHeight="1">
      <c r="A4" s="24" t="s">
        <v>20</v>
      </c>
      <c s="25" t="s">
        <v>28</v>
      </c>
      <c s="27" t="s">
        <v>10183</v>
      </c>
      <c r="E4" s="26" t="s">
        <v>10184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10187</v>
      </c>
      <c r="E8" s="30" t="s">
        <v>10186</v>
      </c>
      <c r="J8" s="29">
        <f>0+J9</f>
      </c>
      <c s="29">
        <f>0+K9</f>
      </c>
      <c s="29">
        <f>0+L9</f>
      </c>
      <c s="29">
        <f>0+M9</f>
      </c>
    </row>
    <row r="9" spans="1:13" ht="12.75">
      <c r="A9" t="s">
        <v>46</v>
      </c>
      <c r="C9" s="31" t="s">
        <v>71</v>
      </c>
      <c r="E9" s="33" t="s">
        <v>72</v>
      </c>
      <c r="J9" s="32">
        <f>0</f>
      </c>
      <c s="32">
        <f>0</f>
      </c>
      <c s="32">
        <f>0+L10+L14+L18+L22</f>
      </c>
      <c s="32">
        <f>0+M10+M14+M18+M22</f>
      </c>
    </row>
    <row r="10" spans="1:16" ht="12.75">
      <c r="A10" t="s">
        <v>49</v>
      </c>
      <c s="34" t="s">
        <v>71</v>
      </c>
      <c s="34" t="s">
        <v>10188</v>
      </c>
      <c s="35" t="s">
        <v>5</v>
      </c>
      <c s="6" t="s">
        <v>10189</v>
      </c>
      <c s="36" t="s">
        <v>469</v>
      </c>
      <c s="37">
        <v>32870</v>
      </c>
      <c s="36">
        <v>0</v>
      </c>
      <c s="36">
        <f>ROUND(G10*H10,6)</f>
      </c>
      <c r="L10" s="38">
        <v>0</v>
      </c>
      <c s="32">
        <f>ROUND(ROUND(L10,2)*ROUND(G10,3),2)</f>
      </c>
      <c s="36" t="s">
        <v>529</v>
      </c>
      <c>
        <f>(M10*21)/100</f>
      </c>
      <c t="s">
        <v>27</v>
      </c>
    </row>
    <row r="11" spans="1:5" ht="12.75">
      <c r="A11" s="35" t="s">
        <v>55</v>
      </c>
      <c r="E11" s="39" t="s">
        <v>5</v>
      </c>
    </row>
    <row r="12" spans="1:5" ht="12.75">
      <c r="A12" s="35" t="s">
        <v>56</v>
      </c>
      <c r="E12" s="40" t="s">
        <v>10190</v>
      </c>
    </row>
    <row r="13" spans="1:5" ht="25.5">
      <c r="A13" t="s">
        <v>58</v>
      </c>
      <c r="E13" s="39" t="s">
        <v>10191</v>
      </c>
    </row>
    <row r="14" spans="1:16" ht="25.5">
      <c r="A14" t="s">
        <v>49</v>
      </c>
      <c s="34" t="s">
        <v>27</v>
      </c>
      <c s="34" t="s">
        <v>10192</v>
      </c>
      <c s="35" t="s">
        <v>5</v>
      </c>
      <c s="6" t="s">
        <v>10193</v>
      </c>
      <c s="36" t="s">
        <v>90</v>
      </c>
      <c s="37">
        <v>5</v>
      </c>
      <c s="36">
        <v>0</v>
      </c>
      <c s="36">
        <f>ROUND(G14*H14,6)</f>
      </c>
      <c r="L14" s="38">
        <v>0</v>
      </c>
      <c s="32">
        <f>ROUND(ROUND(L14,2)*ROUND(G14,3),2)</f>
      </c>
      <c s="36" t="s">
        <v>529</v>
      </c>
      <c>
        <f>(M14*21)/100</f>
      </c>
      <c t="s">
        <v>27</v>
      </c>
    </row>
    <row r="15" spans="1:5" ht="12.75">
      <c r="A15" s="35" t="s">
        <v>55</v>
      </c>
      <c r="E15" s="39" t="s">
        <v>5</v>
      </c>
    </row>
    <row r="16" spans="1:5" ht="12.75">
      <c r="A16" s="35" t="s">
        <v>56</v>
      </c>
      <c r="E16" s="40" t="s">
        <v>10190</v>
      </c>
    </row>
    <row r="17" spans="1:5" ht="102">
      <c r="A17" t="s">
        <v>58</v>
      </c>
      <c r="E17" s="39" t="s">
        <v>2394</v>
      </c>
    </row>
    <row r="18" spans="1:16" ht="25.5">
      <c r="A18" t="s">
        <v>49</v>
      </c>
      <c s="34" t="s">
        <v>26</v>
      </c>
      <c s="34" t="s">
        <v>10194</v>
      </c>
      <c s="35" t="s">
        <v>5</v>
      </c>
      <c s="6" t="s">
        <v>10195</v>
      </c>
      <c s="36" t="s">
        <v>90</v>
      </c>
      <c s="37">
        <v>3310</v>
      </c>
      <c s="36">
        <v>0</v>
      </c>
      <c s="36">
        <f>ROUND(G18*H18,6)</f>
      </c>
      <c r="L18" s="38">
        <v>0</v>
      </c>
      <c s="32">
        <f>ROUND(ROUND(L18,2)*ROUND(G18,3),2)</f>
      </c>
      <c s="36" t="s">
        <v>529</v>
      </c>
      <c>
        <f>(M18*21)/100</f>
      </c>
      <c t="s">
        <v>27</v>
      </c>
    </row>
    <row r="19" spans="1:5" ht="12.75">
      <c r="A19" s="35" t="s">
        <v>55</v>
      </c>
      <c r="E19" s="39" t="s">
        <v>5</v>
      </c>
    </row>
    <row r="20" spans="1:5" ht="12.75">
      <c r="A20" s="35" t="s">
        <v>56</v>
      </c>
      <c r="E20" s="40" t="s">
        <v>10190</v>
      </c>
    </row>
    <row r="21" spans="1:5" ht="102">
      <c r="A21" t="s">
        <v>58</v>
      </c>
      <c r="E21" s="39" t="s">
        <v>2394</v>
      </c>
    </row>
    <row r="22" spans="1:16" ht="12.75">
      <c r="A22" t="s">
        <v>49</v>
      </c>
      <c s="34" t="s">
        <v>87</v>
      </c>
      <c s="34" t="s">
        <v>10196</v>
      </c>
      <c s="35" t="s">
        <v>5</v>
      </c>
      <c s="6" t="s">
        <v>10197</v>
      </c>
      <c s="36" t="s">
        <v>10198</v>
      </c>
      <c s="37">
        <v>1</v>
      </c>
      <c s="36">
        <v>0</v>
      </c>
      <c s="36">
        <f>ROUND(G22*H22,6)</f>
      </c>
      <c r="L22" s="38">
        <v>0</v>
      </c>
      <c s="32">
        <f>ROUND(ROUND(L22,2)*ROUND(G22,3),2)</f>
      </c>
      <c s="36" t="s">
        <v>529</v>
      </c>
      <c>
        <f>(M22*21)/100</f>
      </c>
      <c t="s">
        <v>27</v>
      </c>
    </row>
    <row r="23" spans="1:5" ht="12.75">
      <c r="A23" s="35" t="s">
        <v>55</v>
      </c>
      <c r="E23" s="39" t="s">
        <v>5</v>
      </c>
    </row>
    <row r="24" spans="1:5" ht="25.5">
      <c r="A24" s="35" t="s">
        <v>56</v>
      </c>
      <c r="E24" s="40" t="s">
        <v>10199</v>
      </c>
    </row>
    <row r="25" spans="1:5" ht="12.75">
      <c r="A25" t="s">
        <v>58</v>
      </c>
      <c r="E25" s="39" t="s">
        <v>10190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10183</v>
      </c>
      <c s="41">
        <f>Rekapitulace!C156</f>
      </c>
      <c s="20" t="s">
        <v>0</v>
      </c>
      <c t="s">
        <v>23</v>
      </c>
      <c t="s">
        <v>27</v>
      </c>
    </row>
    <row r="4" spans="1:16" ht="32" customHeight="1">
      <c r="A4" s="24" t="s">
        <v>20</v>
      </c>
      <c s="25" t="s">
        <v>28</v>
      </c>
      <c s="27" t="s">
        <v>10183</v>
      </c>
      <c r="E4" s="26" t="s">
        <v>10184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10202</v>
      </c>
      <c r="E8" s="30" t="s">
        <v>10201</v>
      </c>
      <c r="J8" s="29">
        <f>0+J9</f>
      </c>
      <c s="29">
        <f>0+K9</f>
      </c>
      <c s="29">
        <f>0+L9</f>
      </c>
      <c s="29">
        <f>0+M9</f>
      </c>
    </row>
    <row r="9" spans="1:13" ht="12.75">
      <c r="A9" t="s">
        <v>46</v>
      </c>
      <c r="C9" s="31" t="s">
        <v>71</v>
      </c>
      <c r="E9" s="33" t="s">
        <v>72</v>
      </c>
      <c r="J9" s="32">
        <f>0</f>
      </c>
      <c s="32">
        <f>0</f>
      </c>
      <c s="32">
        <f>0+L10+L14+L18+L22+L26+L30</f>
      </c>
      <c s="32">
        <f>0+M10+M14+M18+M22+M26+M30</f>
      </c>
    </row>
    <row r="10" spans="1:16" ht="25.5">
      <c r="A10" t="s">
        <v>49</v>
      </c>
      <c s="34" t="s">
        <v>71</v>
      </c>
      <c s="34" t="s">
        <v>10192</v>
      </c>
      <c s="35" t="s">
        <v>5</v>
      </c>
      <c s="6" t="s">
        <v>10193</v>
      </c>
      <c s="36" t="s">
        <v>90</v>
      </c>
      <c s="37">
        <v>52</v>
      </c>
      <c s="36">
        <v>0</v>
      </c>
      <c s="36">
        <f>ROUND(G10*H10,6)</f>
      </c>
      <c r="L10" s="38">
        <v>0</v>
      </c>
      <c s="32">
        <f>ROUND(ROUND(L10,2)*ROUND(G10,3),2)</f>
      </c>
      <c s="36" t="s">
        <v>529</v>
      </c>
      <c>
        <f>(M10*21)/100</f>
      </c>
      <c t="s">
        <v>27</v>
      </c>
    </row>
    <row r="11" spans="1:5" ht="12.75">
      <c r="A11" s="35" t="s">
        <v>55</v>
      </c>
      <c r="E11" s="39" t="s">
        <v>5</v>
      </c>
    </row>
    <row r="12" spans="1:5" ht="12.75">
      <c r="A12" s="35" t="s">
        <v>56</v>
      </c>
      <c r="E12" s="40" t="s">
        <v>10190</v>
      </c>
    </row>
    <row r="13" spans="1:5" ht="102">
      <c r="A13" t="s">
        <v>58</v>
      </c>
      <c r="E13" s="39" t="s">
        <v>2394</v>
      </c>
    </row>
    <row r="14" spans="1:16" ht="25.5">
      <c r="A14" t="s">
        <v>49</v>
      </c>
      <c s="34" t="s">
        <v>27</v>
      </c>
      <c s="34" t="s">
        <v>10203</v>
      </c>
      <c s="35" t="s">
        <v>5</v>
      </c>
      <c s="6" t="s">
        <v>10204</v>
      </c>
      <c s="36" t="s">
        <v>90</v>
      </c>
      <c s="37">
        <v>7</v>
      </c>
      <c s="36">
        <v>0</v>
      </c>
      <c s="36">
        <f>ROUND(G14*H14,6)</f>
      </c>
      <c r="L14" s="38">
        <v>0</v>
      </c>
      <c s="32">
        <f>ROUND(ROUND(L14,2)*ROUND(G14,3),2)</f>
      </c>
      <c s="36" t="s">
        <v>529</v>
      </c>
      <c>
        <f>(M14*21)/100</f>
      </c>
      <c t="s">
        <v>27</v>
      </c>
    </row>
    <row r="15" spans="1:5" ht="12.75">
      <c r="A15" s="35" t="s">
        <v>55</v>
      </c>
      <c r="E15" s="39" t="s">
        <v>5</v>
      </c>
    </row>
    <row r="16" spans="1:5" ht="12.75">
      <c r="A16" s="35" t="s">
        <v>56</v>
      </c>
      <c r="E16" s="40" t="s">
        <v>10190</v>
      </c>
    </row>
    <row r="17" spans="1:5" ht="102">
      <c r="A17" t="s">
        <v>58</v>
      </c>
      <c r="E17" s="39" t="s">
        <v>2394</v>
      </c>
    </row>
    <row r="18" spans="1:16" ht="25.5">
      <c r="A18" t="s">
        <v>49</v>
      </c>
      <c s="34" t="s">
        <v>26</v>
      </c>
      <c s="34" t="s">
        <v>10194</v>
      </c>
      <c s="35" t="s">
        <v>5</v>
      </c>
      <c s="6" t="s">
        <v>10195</v>
      </c>
      <c s="36" t="s">
        <v>90</v>
      </c>
      <c s="37">
        <v>74</v>
      </c>
      <c s="36">
        <v>0</v>
      </c>
      <c s="36">
        <f>ROUND(G18*H18,6)</f>
      </c>
      <c r="L18" s="38">
        <v>0</v>
      </c>
      <c s="32">
        <f>ROUND(ROUND(L18,2)*ROUND(G18,3),2)</f>
      </c>
      <c s="36" t="s">
        <v>529</v>
      </c>
      <c>
        <f>(M18*21)/100</f>
      </c>
      <c t="s">
        <v>27</v>
      </c>
    </row>
    <row r="19" spans="1:5" ht="12.75">
      <c r="A19" s="35" t="s">
        <v>55</v>
      </c>
      <c r="E19" s="39" t="s">
        <v>5</v>
      </c>
    </row>
    <row r="20" spans="1:5" ht="12.75">
      <c r="A20" s="35" t="s">
        <v>56</v>
      </c>
      <c r="E20" s="40" t="s">
        <v>10190</v>
      </c>
    </row>
    <row r="21" spans="1:5" ht="102">
      <c r="A21" t="s">
        <v>58</v>
      </c>
      <c r="E21" s="39" t="s">
        <v>2394</v>
      </c>
    </row>
    <row r="22" spans="1:16" ht="12.75">
      <c r="A22" t="s">
        <v>49</v>
      </c>
      <c s="34" t="s">
        <v>87</v>
      </c>
      <c s="34" t="s">
        <v>10205</v>
      </c>
      <c s="35" t="s">
        <v>5</v>
      </c>
      <c s="6" t="s">
        <v>10206</v>
      </c>
      <c s="36" t="s">
        <v>90</v>
      </c>
      <c s="37">
        <v>24</v>
      </c>
      <c s="36">
        <v>0</v>
      </c>
      <c s="36">
        <f>ROUND(G22*H22,6)</f>
      </c>
      <c r="L22" s="38">
        <v>0</v>
      </c>
      <c s="32">
        <f>ROUND(ROUND(L22,2)*ROUND(G22,3),2)</f>
      </c>
      <c s="36" t="s">
        <v>529</v>
      </c>
      <c>
        <f>(M22*21)/100</f>
      </c>
      <c t="s">
        <v>27</v>
      </c>
    </row>
    <row r="23" spans="1:5" ht="12.75">
      <c r="A23" s="35" t="s">
        <v>55</v>
      </c>
      <c r="E23" s="39" t="s">
        <v>5</v>
      </c>
    </row>
    <row r="24" spans="1:5" ht="12.75">
      <c r="A24" s="35" t="s">
        <v>56</v>
      </c>
      <c r="E24" s="40" t="s">
        <v>10190</v>
      </c>
    </row>
    <row r="25" spans="1:5" ht="51">
      <c r="A25" t="s">
        <v>58</v>
      </c>
      <c r="E25" s="39" t="s">
        <v>10207</v>
      </c>
    </row>
    <row r="26" spans="1:16" ht="12.75">
      <c r="A26" t="s">
        <v>49</v>
      </c>
      <c s="34" t="s">
        <v>92</v>
      </c>
      <c s="34" t="s">
        <v>10208</v>
      </c>
      <c s="35" t="s">
        <v>5</v>
      </c>
      <c s="6" t="s">
        <v>10209</v>
      </c>
      <c s="36" t="s">
        <v>90</v>
      </c>
      <c s="37">
        <v>6</v>
      </c>
      <c s="36">
        <v>0</v>
      </c>
      <c s="36">
        <f>ROUND(G26*H26,6)</f>
      </c>
      <c r="L26" s="38">
        <v>0</v>
      </c>
      <c s="32">
        <f>ROUND(ROUND(L26,2)*ROUND(G26,3),2)</f>
      </c>
      <c s="36" t="s">
        <v>529</v>
      </c>
      <c>
        <f>(M26*21)/100</f>
      </c>
      <c t="s">
        <v>27</v>
      </c>
    </row>
    <row r="27" spans="1:5" ht="12.75">
      <c r="A27" s="35" t="s">
        <v>55</v>
      </c>
      <c r="E27" s="39" t="s">
        <v>5</v>
      </c>
    </row>
    <row r="28" spans="1:5" ht="12.75">
      <c r="A28" s="35" t="s">
        <v>56</v>
      </c>
      <c r="E28" s="40" t="s">
        <v>10190</v>
      </c>
    </row>
    <row r="29" spans="1:5" ht="51">
      <c r="A29" t="s">
        <v>58</v>
      </c>
      <c r="E29" s="39" t="s">
        <v>10207</v>
      </c>
    </row>
    <row r="30" spans="1:16" ht="12.75">
      <c r="A30" t="s">
        <v>49</v>
      </c>
      <c s="34" t="s">
        <v>97</v>
      </c>
      <c s="34" t="s">
        <v>10210</v>
      </c>
      <c s="35" t="s">
        <v>5</v>
      </c>
      <c s="6" t="s">
        <v>10211</v>
      </c>
      <c s="36" t="s">
        <v>90</v>
      </c>
      <c s="37">
        <v>19</v>
      </c>
      <c s="36">
        <v>0</v>
      </c>
      <c s="36">
        <f>ROUND(G30*H30,6)</f>
      </c>
      <c r="L30" s="38">
        <v>0</v>
      </c>
      <c s="32">
        <f>ROUND(ROUND(L30,2)*ROUND(G30,3),2)</f>
      </c>
      <c s="36" t="s">
        <v>529</v>
      </c>
      <c>
        <f>(M30*21)/100</f>
      </c>
      <c t="s">
        <v>27</v>
      </c>
    </row>
    <row r="31" spans="1:5" ht="12.75">
      <c r="A31" s="35" t="s">
        <v>55</v>
      </c>
      <c r="E31" s="39" t="s">
        <v>5</v>
      </c>
    </row>
    <row r="32" spans="1:5" ht="12.75">
      <c r="A32" s="35" t="s">
        <v>56</v>
      </c>
      <c r="E32" s="40" t="s">
        <v>10190</v>
      </c>
    </row>
    <row r="33" spans="1:5" ht="51">
      <c r="A33" t="s">
        <v>58</v>
      </c>
      <c r="E33" s="39" t="s">
        <v>10207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10212</v>
      </c>
      <c s="41">
        <f>Rekapitulace!C159</f>
      </c>
      <c s="20" t="s">
        <v>0</v>
      </c>
      <c t="s">
        <v>23</v>
      </c>
      <c t="s">
        <v>27</v>
      </c>
    </row>
    <row r="4" spans="1:16" ht="32" customHeight="1">
      <c r="A4" s="24" t="s">
        <v>20</v>
      </c>
      <c s="25" t="s">
        <v>28</v>
      </c>
      <c s="27" t="s">
        <v>10212</v>
      </c>
      <c r="E4" s="26" t="s">
        <v>10213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2118</v>
      </c>
      <c r="E8" s="30" t="s">
        <v>10215</v>
      </c>
      <c r="J8" s="29">
        <f>0+J9</f>
      </c>
      <c s="29">
        <f>0+K9</f>
      </c>
      <c s="29">
        <f>0+L9</f>
      </c>
      <c s="29">
        <f>0+M9</f>
      </c>
    </row>
    <row r="9" spans="1:13" ht="12.75">
      <c r="A9" t="s">
        <v>3159</v>
      </c>
      <c r="C9" s="31" t="s">
        <v>2118</v>
      </c>
      <c r="E9" s="33" t="s">
        <v>10215</v>
      </c>
      <c r="J9" s="32">
        <f>0+J10+J59</f>
      </c>
      <c s="32">
        <f>0+K10+K59</f>
      </c>
      <c s="32">
        <f>0+L10+L59</f>
      </c>
      <c s="32">
        <f>0+M10+M59</f>
      </c>
    </row>
    <row r="10" spans="1:13" ht="12.75">
      <c r="A10" t="s">
        <v>46</v>
      </c>
      <c r="C10" s="31" t="s">
        <v>10216</v>
      </c>
      <c r="E10" s="33" t="s">
        <v>10217</v>
      </c>
      <c r="J10" s="32">
        <f>0</f>
      </c>
      <c s="32">
        <f>0</f>
      </c>
      <c s="32">
        <f>0+L11+L15+L19+L23+L27+L31+L35+L39+L43+L47+L51+L55</f>
      </c>
      <c s="32">
        <f>0+M11+M15+M19+M23+M27+M31+M35+M39+M43+M47+M51+M55</f>
      </c>
    </row>
    <row r="11" spans="1:16" ht="12.75">
      <c r="A11" t="s">
        <v>49</v>
      </c>
      <c s="34" t="s">
        <v>71</v>
      </c>
      <c s="34" t="s">
        <v>10218</v>
      </c>
      <c s="35" t="s">
        <v>5</v>
      </c>
      <c s="6" t="s">
        <v>10219</v>
      </c>
      <c s="36" t="s">
        <v>10198</v>
      </c>
      <c s="37">
        <v>1</v>
      </c>
      <c s="36">
        <v>0</v>
      </c>
      <c s="36">
        <f>ROUND(G11*H11,6)</f>
      </c>
      <c r="L11" s="38">
        <v>0</v>
      </c>
      <c s="32">
        <f>ROUND(ROUND(L11,2)*ROUND(G11,3),2)</f>
      </c>
      <c s="36" t="s">
        <v>10220</v>
      </c>
      <c>
        <f>(M11*21)/100</f>
      </c>
      <c t="s">
        <v>27</v>
      </c>
    </row>
    <row r="12" spans="1:5" ht="12.75">
      <c r="A12" s="35" t="s">
        <v>55</v>
      </c>
      <c r="E12" s="39" t="s">
        <v>5</v>
      </c>
    </row>
    <row r="13" spans="1:5" ht="191.25">
      <c r="A13" s="35" t="s">
        <v>56</v>
      </c>
      <c r="E13" s="40" t="s">
        <v>10221</v>
      </c>
    </row>
    <row r="14" spans="1:5" ht="12.75">
      <c r="A14" t="s">
        <v>58</v>
      </c>
      <c r="E14" s="39" t="s">
        <v>5</v>
      </c>
    </row>
    <row r="15" spans="1:16" ht="12.75">
      <c r="A15" t="s">
        <v>49</v>
      </c>
      <c s="34" t="s">
        <v>104</v>
      </c>
      <c s="34" t="s">
        <v>10222</v>
      </c>
      <c s="35" t="s">
        <v>5</v>
      </c>
      <c s="6" t="s">
        <v>10223</v>
      </c>
      <c s="36" t="s">
        <v>10198</v>
      </c>
      <c s="37">
        <v>1</v>
      </c>
      <c s="36">
        <v>0</v>
      </c>
      <c s="36">
        <f>ROUND(G15*H15,6)</f>
      </c>
      <c r="L15" s="38">
        <v>0</v>
      </c>
      <c s="32">
        <f>ROUND(ROUND(L15,2)*ROUND(G15,3),2)</f>
      </c>
      <c s="36" t="s">
        <v>10220</v>
      </c>
      <c>
        <f>(M15*21)/100</f>
      </c>
      <c t="s">
        <v>27</v>
      </c>
    </row>
    <row r="16" spans="1:5" ht="12.75">
      <c r="A16" s="35" t="s">
        <v>55</v>
      </c>
      <c r="E16" s="39" t="s">
        <v>5</v>
      </c>
    </row>
    <row r="17" spans="1:5" ht="204">
      <c r="A17" s="35" t="s">
        <v>56</v>
      </c>
      <c r="E17" s="40" t="s">
        <v>10224</v>
      </c>
    </row>
    <row r="18" spans="1:5" ht="12.75">
      <c r="A18" t="s">
        <v>58</v>
      </c>
      <c r="E18" s="39" t="s">
        <v>5</v>
      </c>
    </row>
    <row r="19" spans="1:16" ht="12.75">
      <c r="A19" t="s">
        <v>49</v>
      </c>
      <c s="34" t="s">
        <v>108</v>
      </c>
      <c s="34" t="s">
        <v>10225</v>
      </c>
      <c s="35" t="s">
        <v>5</v>
      </c>
      <c s="6" t="s">
        <v>10226</v>
      </c>
      <c s="36" t="s">
        <v>10198</v>
      </c>
      <c s="37">
        <v>1</v>
      </c>
      <c s="36">
        <v>0</v>
      </c>
      <c s="36">
        <f>ROUND(G19*H19,6)</f>
      </c>
      <c r="L19" s="38">
        <v>0</v>
      </c>
      <c s="32">
        <f>ROUND(ROUND(L19,2)*ROUND(G19,3),2)</f>
      </c>
      <c s="36" t="s">
        <v>10220</v>
      </c>
      <c>
        <f>(M19*21)/100</f>
      </c>
      <c t="s">
        <v>27</v>
      </c>
    </row>
    <row r="20" spans="1:5" ht="12.75">
      <c r="A20" s="35" t="s">
        <v>55</v>
      </c>
      <c r="E20" s="39" t="s">
        <v>5</v>
      </c>
    </row>
    <row r="21" spans="1:5" ht="76.5">
      <c r="A21" s="35" t="s">
        <v>56</v>
      </c>
      <c r="E21" s="40" t="s">
        <v>10227</v>
      </c>
    </row>
    <row r="22" spans="1:5" ht="12.75">
      <c r="A22" t="s">
        <v>58</v>
      </c>
      <c r="E22" s="39" t="s">
        <v>5</v>
      </c>
    </row>
    <row r="23" spans="1:16" ht="12.75">
      <c r="A23" t="s">
        <v>49</v>
      </c>
      <c s="34" t="s">
        <v>112</v>
      </c>
      <c s="34" t="s">
        <v>10228</v>
      </c>
      <c s="35" t="s">
        <v>5</v>
      </c>
      <c s="6" t="s">
        <v>10229</v>
      </c>
      <c s="36" t="s">
        <v>10198</v>
      </c>
      <c s="37">
        <v>1</v>
      </c>
      <c s="36">
        <v>0</v>
      </c>
      <c s="36">
        <f>ROUND(G23*H23,6)</f>
      </c>
      <c r="L23" s="38">
        <v>0</v>
      </c>
      <c s="32">
        <f>ROUND(ROUND(L23,2)*ROUND(G23,3),2)</f>
      </c>
      <c s="36" t="s">
        <v>10220</v>
      </c>
      <c>
        <f>(M23*21)/100</f>
      </c>
      <c t="s">
        <v>27</v>
      </c>
    </row>
    <row r="24" spans="1:5" ht="12.75">
      <c r="A24" s="35" t="s">
        <v>55</v>
      </c>
      <c r="E24" s="39" t="s">
        <v>5</v>
      </c>
    </row>
    <row r="25" spans="1:5" ht="114.75">
      <c r="A25" s="35" t="s">
        <v>56</v>
      </c>
      <c r="E25" s="40" t="s">
        <v>10230</v>
      </c>
    </row>
    <row r="26" spans="1:5" ht="12.75">
      <c r="A26" t="s">
        <v>58</v>
      </c>
      <c r="E26" s="39" t="s">
        <v>5</v>
      </c>
    </row>
    <row r="27" spans="1:16" ht="12.75">
      <c r="A27" t="s">
        <v>49</v>
      </c>
      <c s="34" t="s">
        <v>116</v>
      </c>
      <c s="34" t="s">
        <v>10231</v>
      </c>
      <c s="35" t="s">
        <v>5</v>
      </c>
      <c s="6" t="s">
        <v>10232</v>
      </c>
      <c s="36" t="s">
        <v>10198</v>
      </c>
      <c s="37">
        <v>1</v>
      </c>
      <c s="36">
        <v>0</v>
      </c>
      <c s="36">
        <f>ROUND(G27*H27,6)</f>
      </c>
      <c r="L27" s="38">
        <v>0</v>
      </c>
      <c s="32">
        <f>ROUND(ROUND(L27,2)*ROUND(G27,3),2)</f>
      </c>
      <c s="36" t="s">
        <v>10220</v>
      </c>
      <c>
        <f>(M27*21)/100</f>
      </c>
      <c t="s">
        <v>27</v>
      </c>
    </row>
    <row r="28" spans="1:5" ht="12.75">
      <c r="A28" s="35" t="s">
        <v>55</v>
      </c>
      <c r="E28" s="39" t="s">
        <v>5</v>
      </c>
    </row>
    <row r="29" spans="1:5" ht="76.5">
      <c r="A29" s="35" t="s">
        <v>56</v>
      </c>
      <c r="E29" s="40" t="s">
        <v>10233</v>
      </c>
    </row>
    <row r="30" spans="1:5" ht="12.75">
      <c r="A30" t="s">
        <v>58</v>
      </c>
      <c r="E30" s="39" t="s">
        <v>5</v>
      </c>
    </row>
    <row r="31" spans="1:16" ht="12.75">
      <c r="A31" t="s">
        <v>49</v>
      </c>
      <c s="34" t="s">
        <v>120</v>
      </c>
      <c s="34" t="s">
        <v>10234</v>
      </c>
      <c s="35" t="s">
        <v>5</v>
      </c>
      <c s="6" t="s">
        <v>10235</v>
      </c>
      <c s="36" t="s">
        <v>95</v>
      </c>
      <c s="37">
        <v>36</v>
      </c>
      <c s="36">
        <v>0</v>
      </c>
      <c s="36">
        <f>ROUND(G31*H31,6)</f>
      </c>
      <c r="L31" s="38">
        <v>0</v>
      </c>
      <c s="32">
        <f>ROUND(ROUND(L31,2)*ROUND(G31,3),2)</f>
      </c>
      <c s="36" t="s">
        <v>10220</v>
      </c>
      <c>
        <f>(M31*21)/100</f>
      </c>
      <c t="s">
        <v>27</v>
      </c>
    </row>
    <row r="32" spans="1:5" ht="12.75">
      <c r="A32" s="35" t="s">
        <v>55</v>
      </c>
      <c r="E32" s="39" t="s">
        <v>5</v>
      </c>
    </row>
    <row r="33" spans="1:5" ht="280.5">
      <c r="A33" s="35" t="s">
        <v>56</v>
      </c>
      <c r="E33" s="40" t="s">
        <v>10236</v>
      </c>
    </row>
    <row r="34" spans="1:5" ht="12.75">
      <c r="A34" t="s">
        <v>58</v>
      </c>
      <c r="E34" s="39" t="s">
        <v>5</v>
      </c>
    </row>
    <row r="35" spans="1:16" ht="12.75">
      <c r="A35" t="s">
        <v>49</v>
      </c>
      <c s="34" t="s">
        <v>126</v>
      </c>
      <c s="34" t="s">
        <v>10237</v>
      </c>
      <c s="35" t="s">
        <v>5</v>
      </c>
      <c s="6" t="s">
        <v>10116</v>
      </c>
      <c s="36" t="s">
        <v>10198</v>
      </c>
      <c s="37">
        <v>1</v>
      </c>
      <c s="36">
        <v>0</v>
      </c>
      <c s="36">
        <f>ROUND(G35*H35,6)</f>
      </c>
      <c r="L35" s="38">
        <v>0</v>
      </c>
      <c s="32">
        <f>ROUND(ROUND(L35,2)*ROUND(G35,3),2)</f>
      </c>
      <c s="36" t="s">
        <v>10220</v>
      </c>
      <c>
        <f>(M35*21)/100</f>
      </c>
      <c t="s">
        <v>27</v>
      </c>
    </row>
    <row r="36" spans="1:5" ht="12.75">
      <c r="A36" s="35" t="s">
        <v>55</v>
      </c>
      <c r="E36" s="39" t="s">
        <v>5</v>
      </c>
    </row>
    <row r="37" spans="1:5" ht="38.25">
      <c r="A37" s="35" t="s">
        <v>56</v>
      </c>
      <c r="E37" s="40" t="s">
        <v>10238</v>
      </c>
    </row>
    <row r="38" spans="1:5" ht="12.75">
      <c r="A38" t="s">
        <v>58</v>
      </c>
      <c r="E38" s="39" t="s">
        <v>5</v>
      </c>
    </row>
    <row r="39" spans="1:16" ht="12.75">
      <c r="A39" t="s">
        <v>49</v>
      </c>
      <c s="34" t="s">
        <v>130</v>
      </c>
      <c s="34" t="s">
        <v>10239</v>
      </c>
      <c s="35" t="s">
        <v>5</v>
      </c>
      <c s="6" t="s">
        <v>10240</v>
      </c>
      <c s="36" t="s">
        <v>10198</v>
      </c>
      <c s="37">
        <v>1</v>
      </c>
      <c s="36">
        <v>0</v>
      </c>
      <c s="36">
        <f>ROUND(G39*H39,6)</f>
      </c>
      <c r="L39" s="38">
        <v>0</v>
      </c>
      <c s="32">
        <f>ROUND(ROUND(L39,2)*ROUND(G39,3),2)</f>
      </c>
      <c s="36" t="s">
        <v>10220</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134</v>
      </c>
      <c s="34" t="s">
        <v>10241</v>
      </c>
      <c s="35" t="s">
        <v>5</v>
      </c>
      <c s="6" t="s">
        <v>10242</v>
      </c>
      <c s="36" t="s">
        <v>10198</v>
      </c>
      <c s="37">
        <v>1</v>
      </c>
      <c s="36">
        <v>0</v>
      </c>
      <c s="36">
        <f>ROUND(G43*H43,6)</f>
      </c>
      <c r="L43" s="38">
        <v>0</v>
      </c>
      <c s="32">
        <f>ROUND(ROUND(L43,2)*ROUND(G43,3),2)</f>
      </c>
      <c s="36" t="s">
        <v>10220</v>
      </c>
      <c>
        <f>(M43*21)/100</f>
      </c>
      <c t="s">
        <v>27</v>
      </c>
    </row>
    <row r="44" spans="1:5" ht="12.75">
      <c r="A44" s="35" t="s">
        <v>55</v>
      </c>
      <c r="E44" s="39" t="s">
        <v>5</v>
      </c>
    </row>
    <row r="45" spans="1:5" ht="127.5">
      <c r="A45" s="35" t="s">
        <v>56</v>
      </c>
      <c r="E45" s="40" t="s">
        <v>10243</v>
      </c>
    </row>
    <row r="46" spans="1:5" ht="12.75">
      <c r="A46" t="s">
        <v>58</v>
      </c>
      <c r="E46" s="39" t="s">
        <v>5</v>
      </c>
    </row>
    <row r="47" spans="1:16" ht="25.5">
      <c r="A47" t="s">
        <v>49</v>
      </c>
      <c s="34" t="s">
        <v>138</v>
      </c>
      <c s="34" t="s">
        <v>10244</v>
      </c>
      <c s="35" t="s">
        <v>5</v>
      </c>
      <c s="6" t="s">
        <v>10245</v>
      </c>
      <c s="36" t="s">
        <v>10198</v>
      </c>
      <c s="37">
        <v>1</v>
      </c>
      <c s="36">
        <v>0</v>
      </c>
      <c s="36">
        <f>ROUND(G47*H47,6)</f>
      </c>
      <c r="L47" s="38">
        <v>0</v>
      </c>
      <c s="32">
        <f>ROUND(ROUND(L47,2)*ROUND(G47,3),2)</f>
      </c>
      <c s="36" t="s">
        <v>10220</v>
      </c>
      <c>
        <f>(M47*21)/100</f>
      </c>
      <c t="s">
        <v>27</v>
      </c>
    </row>
    <row r="48" spans="1:5" ht="12.75">
      <c r="A48" s="35" t="s">
        <v>55</v>
      </c>
      <c r="E48" s="39" t="s">
        <v>5</v>
      </c>
    </row>
    <row r="49" spans="1:5" ht="242.25">
      <c r="A49" s="35" t="s">
        <v>56</v>
      </c>
      <c r="E49" s="40" t="s">
        <v>10246</v>
      </c>
    </row>
    <row r="50" spans="1:5" ht="12.75">
      <c r="A50" t="s">
        <v>58</v>
      </c>
      <c r="E50" s="39" t="s">
        <v>5</v>
      </c>
    </row>
    <row r="51" spans="1:16" ht="12.75">
      <c r="A51" t="s">
        <v>49</v>
      </c>
      <c s="34" t="s">
        <v>142</v>
      </c>
      <c s="34" t="s">
        <v>10247</v>
      </c>
      <c s="35" t="s">
        <v>5</v>
      </c>
      <c s="6" t="s">
        <v>10248</v>
      </c>
      <c s="36" t="s">
        <v>10198</v>
      </c>
      <c s="37">
        <v>1</v>
      </c>
      <c s="36">
        <v>0</v>
      </c>
      <c s="36">
        <f>ROUND(G51*H51,6)</f>
      </c>
      <c r="L51" s="38">
        <v>0</v>
      </c>
      <c s="32">
        <f>ROUND(ROUND(L51,2)*ROUND(G51,3),2)</f>
      </c>
      <c s="36" t="s">
        <v>10220</v>
      </c>
      <c>
        <f>(M51*21)/100</f>
      </c>
      <c t="s">
        <v>27</v>
      </c>
    </row>
    <row r="52" spans="1:5" ht="12.75">
      <c r="A52" s="35" t="s">
        <v>55</v>
      </c>
      <c r="E52" s="39" t="s">
        <v>5</v>
      </c>
    </row>
    <row r="53" spans="1:5" ht="63.75">
      <c r="A53" s="35" t="s">
        <v>56</v>
      </c>
      <c r="E53" s="40" t="s">
        <v>10249</v>
      </c>
    </row>
    <row r="54" spans="1:5" ht="12.75">
      <c r="A54" t="s">
        <v>58</v>
      </c>
      <c r="E54" s="39" t="s">
        <v>5</v>
      </c>
    </row>
    <row r="55" spans="1:16" ht="12.75">
      <c r="A55" t="s">
        <v>49</v>
      </c>
      <c s="34" t="s">
        <v>146</v>
      </c>
      <c s="34" t="s">
        <v>10250</v>
      </c>
      <c s="35" t="s">
        <v>5</v>
      </c>
      <c s="6" t="s">
        <v>10251</v>
      </c>
      <c s="36" t="s">
        <v>10198</v>
      </c>
      <c s="37">
        <v>1</v>
      </c>
      <c s="36">
        <v>0</v>
      </c>
      <c s="36">
        <f>ROUND(G55*H55,6)</f>
      </c>
      <c r="L55" s="38">
        <v>0</v>
      </c>
      <c s="32">
        <f>ROUND(ROUND(L55,2)*ROUND(G55,3),2)</f>
      </c>
      <c s="36" t="s">
        <v>10220</v>
      </c>
      <c>
        <f>(M55*21)/100</f>
      </c>
      <c t="s">
        <v>27</v>
      </c>
    </row>
    <row r="56" spans="1:5" ht="12.75">
      <c r="A56" s="35" t="s">
        <v>55</v>
      </c>
      <c r="E56" s="39" t="s">
        <v>5</v>
      </c>
    </row>
    <row r="57" spans="1:5" ht="12.75">
      <c r="A57" s="35" t="s">
        <v>56</v>
      </c>
      <c r="E57" s="40" t="s">
        <v>5</v>
      </c>
    </row>
    <row r="58" spans="1:5" ht="12.75">
      <c r="A58" t="s">
        <v>58</v>
      </c>
      <c r="E58" s="39" t="s">
        <v>5</v>
      </c>
    </row>
    <row r="59" spans="1:13" ht="12.75">
      <c r="A59" t="s">
        <v>46</v>
      </c>
      <c r="C59" s="31" t="s">
        <v>10252</v>
      </c>
      <c r="E59" s="33" t="s">
        <v>10253</v>
      </c>
      <c r="J59" s="32">
        <f>0</f>
      </c>
      <c s="32">
        <f>0</f>
      </c>
      <c s="32">
        <f>0+L60+L64+L68+L72+L76+L80</f>
      </c>
      <c s="32">
        <f>0+M60+M64+M68+M72+M76+M80</f>
      </c>
    </row>
    <row r="60" spans="1:16" ht="12.75">
      <c r="A60" t="s">
        <v>49</v>
      </c>
      <c s="34" t="s">
        <v>27</v>
      </c>
      <c s="34" t="s">
        <v>10254</v>
      </c>
      <c s="35" t="s">
        <v>5</v>
      </c>
      <c s="6" t="s">
        <v>10255</v>
      </c>
      <c s="36" t="s">
        <v>10198</v>
      </c>
      <c s="37">
        <v>1</v>
      </c>
      <c s="36">
        <v>0</v>
      </c>
      <c s="36">
        <f>ROUND(G60*H60,6)</f>
      </c>
      <c r="L60" s="38">
        <v>0</v>
      </c>
      <c s="32">
        <f>ROUND(ROUND(L60,2)*ROUND(G60,3),2)</f>
      </c>
      <c s="36" t="s">
        <v>10220</v>
      </c>
      <c>
        <f>(M60*21)/100</f>
      </c>
      <c t="s">
        <v>27</v>
      </c>
    </row>
    <row r="61" spans="1:5" ht="12.75">
      <c r="A61" s="35" t="s">
        <v>55</v>
      </c>
      <c r="E61" s="39" t="s">
        <v>5</v>
      </c>
    </row>
    <row r="62" spans="1:5" ht="165.75">
      <c r="A62" s="35" t="s">
        <v>56</v>
      </c>
      <c r="E62" s="40" t="s">
        <v>10256</v>
      </c>
    </row>
    <row r="63" spans="1:5" ht="12.75">
      <c r="A63" t="s">
        <v>58</v>
      </c>
      <c r="E63" s="39" t="s">
        <v>5</v>
      </c>
    </row>
    <row r="64" spans="1:16" ht="25.5">
      <c r="A64" t="s">
        <v>49</v>
      </c>
      <c s="34" t="s">
        <v>26</v>
      </c>
      <c s="34" t="s">
        <v>10257</v>
      </c>
      <c s="35" t="s">
        <v>5</v>
      </c>
      <c s="6" t="s">
        <v>10258</v>
      </c>
      <c s="36" t="s">
        <v>10198</v>
      </c>
      <c s="37">
        <v>1</v>
      </c>
      <c s="36">
        <v>0</v>
      </c>
      <c s="36">
        <f>ROUND(G64*H64,6)</f>
      </c>
      <c r="L64" s="38">
        <v>0</v>
      </c>
      <c s="32">
        <f>ROUND(ROUND(L64,2)*ROUND(G64,3),2)</f>
      </c>
      <c s="36" t="s">
        <v>10220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87</v>
      </c>
      <c s="34" t="s">
        <v>10259</v>
      </c>
      <c s="35" t="s">
        <v>5</v>
      </c>
      <c s="6" t="s">
        <v>10260</v>
      </c>
      <c s="36" t="s">
        <v>10198</v>
      </c>
      <c s="37">
        <v>1</v>
      </c>
      <c s="36">
        <v>0</v>
      </c>
      <c s="36">
        <f>ROUND(G68*H68,6)</f>
      </c>
      <c r="L68" s="38">
        <v>0</v>
      </c>
      <c s="32">
        <f>ROUND(ROUND(L68,2)*ROUND(G68,3),2)</f>
      </c>
      <c s="36" t="s">
        <v>10220</v>
      </c>
      <c>
        <f>(M68*21)/100</f>
      </c>
      <c t="s">
        <v>27</v>
      </c>
    </row>
    <row r="69" spans="1:5" ht="12.75">
      <c r="A69" s="35" t="s">
        <v>55</v>
      </c>
      <c r="E69" s="39" t="s">
        <v>5</v>
      </c>
    </row>
    <row r="70" spans="1:5" ht="51">
      <c r="A70" s="35" t="s">
        <v>56</v>
      </c>
      <c r="E70" s="40" t="s">
        <v>10261</v>
      </c>
    </row>
    <row r="71" spans="1:5" ht="12.75">
      <c r="A71" t="s">
        <v>58</v>
      </c>
      <c r="E71" s="39" t="s">
        <v>5</v>
      </c>
    </row>
    <row r="72" spans="1:16" ht="12.75">
      <c r="A72" t="s">
        <v>49</v>
      </c>
      <c s="34" t="s">
        <v>92</v>
      </c>
      <c s="34" t="s">
        <v>10262</v>
      </c>
      <c s="35" t="s">
        <v>5</v>
      </c>
      <c s="6" t="s">
        <v>10263</v>
      </c>
      <c s="36" t="s">
        <v>10198</v>
      </c>
      <c s="37">
        <v>1</v>
      </c>
      <c s="36">
        <v>0</v>
      </c>
      <c s="36">
        <f>ROUND(G72*H72,6)</f>
      </c>
      <c r="L72" s="38">
        <v>0</v>
      </c>
      <c s="32">
        <f>ROUND(ROUND(L72,2)*ROUND(G72,3),2)</f>
      </c>
      <c s="36" t="s">
        <v>10220</v>
      </c>
      <c>
        <f>(M72*21)/100</f>
      </c>
      <c t="s">
        <v>27</v>
      </c>
    </row>
    <row r="73" spans="1:5" ht="12.75">
      <c r="A73" s="35" t="s">
        <v>55</v>
      </c>
      <c r="E73" s="39" t="s">
        <v>5</v>
      </c>
    </row>
    <row r="74" spans="1:5" ht="76.5">
      <c r="A74" s="35" t="s">
        <v>56</v>
      </c>
      <c r="E74" s="40" t="s">
        <v>10264</v>
      </c>
    </row>
    <row r="75" spans="1:5" ht="12.75">
      <c r="A75" t="s">
        <v>58</v>
      </c>
      <c r="E75" s="39" t="s">
        <v>5</v>
      </c>
    </row>
    <row r="76" spans="1:16" ht="12.75">
      <c r="A76" t="s">
        <v>49</v>
      </c>
      <c s="34" t="s">
        <v>97</v>
      </c>
      <c s="34" t="s">
        <v>10265</v>
      </c>
      <c s="35" t="s">
        <v>5</v>
      </c>
      <c s="6" t="s">
        <v>10266</v>
      </c>
      <c s="36" t="s">
        <v>10198</v>
      </c>
      <c s="37">
        <v>1</v>
      </c>
      <c s="36">
        <v>0</v>
      </c>
      <c s="36">
        <f>ROUND(G76*H76,6)</f>
      </c>
      <c r="L76" s="38">
        <v>0</v>
      </c>
      <c s="32">
        <f>ROUND(ROUND(L76,2)*ROUND(G76,3),2)</f>
      </c>
      <c s="36" t="s">
        <v>10220</v>
      </c>
      <c>
        <f>(M76*21)/100</f>
      </c>
      <c t="s">
        <v>27</v>
      </c>
    </row>
    <row r="77" spans="1:5" ht="12.75">
      <c r="A77" s="35" t="s">
        <v>55</v>
      </c>
      <c r="E77" s="39" t="s">
        <v>5</v>
      </c>
    </row>
    <row r="78" spans="1:5" ht="38.25">
      <c r="A78" s="35" t="s">
        <v>56</v>
      </c>
      <c r="E78" s="40" t="s">
        <v>10267</v>
      </c>
    </row>
    <row r="79" spans="1:5" ht="12.75">
      <c r="A79" t="s">
        <v>58</v>
      </c>
      <c r="E79" s="39" t="s">
        <v>5</v>
      </c>
    </row>
    <row r="80" spans="1:16" ht="12.75">
      <c r="A80" t="s">
        <v>49</v>
      </c>
      <c s="34" t="s">
        <v>85</v>
      </c>
      <c s="34" t="s">
        <v>10268</v>
      </c>
      <c s="35" t="s">
        <v>5</v>
      </c>
      <c s="6" t="s">
        <v>10269</v>
      </c>
      <c s="36" t="s">
        <v>10198</v>
      </c>
      <c s="37">
        <v>1</v>
      </c>
      <c s="36">
        <v>0</v>
      </c>
      <c s="36">
        <f>ROUND(G80*H80,6)</f>
      </c>
      <c r="L80" s="38">
        <v>0</v>
      </c>
      <c s="32">
        <f>ROUND(ROUND(L80,2)*ROUND(G80,3),2)</f>
      </c>
      <c s="36" t="s">
        <v>10220</v>
      </c>
      <c>
        <f>(M80*21)/100</f>
      </c>
      <c t="s">
        <v>27</v>
      </c>
    </row>
    <row r="81" spans="1:5" ht="12.75">
      <c r="A81" s="35" t="s">
        <v>55</v>
      </c>
      <c r="E81" s="39" t="s">
        <v>5</v>
      </c>
    </row>
    <row r="82" spans="1:5" ht="89.25">
      <c r="A82" s="35" t="s">
        <v>56</v>
      </c>
      <c r="E82" s="40" t="s">
        <v>10270</v>
      </c>
    </row>
    <row r="83" spans="1:5" ht="12.75">
      <c r="A83" t="s">
        <v>58</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10212</v>
      </c>
      <c s="41">
        <f>Rekapitulace!C159</f>
      </c>
      <c s="20" t="s">
        <v>0</v>
      </c>
      <c t="s">
        <v>23</v>
      </c>
      <c t="s">
        <v>27</v>
      </c>
    </row>
    <row r="4" spans="1:16" ht="32" customHeight="1">
      <c r="A4" s="24" t="s">
        <v>20</v>
      </c>
      <c s="25" t="s">
        <v>28</v>
      </c>
      <c s="27" t="s">
        <v>10212</v>
      </c>
      <c r="E4" s="26" t="s">
        <v>10213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10273</v>
      </c>
      <c r="E8" s="30" t="s">
        <v>10272</v>
      </c>
      <c r="J8" s="29">
        <f>0+J9</f>
      </c>
      <c s="29">
        <f>0+K9</f>
      </c>
      <c s="29">
        <f>0+L9</f>
      </c>
      <c s="29">
        <f>0+M9</f>
      </c>
    </row>
    <row r="9" spans="1:13" ht="12.75">
      <c r="A9" t="s">
        <v>3159</v>
      </c>
      <c r="C9" s="31" t="s">
        <v>10273</v>
      </c>
      <c r="E9" s="33" t="s">
        <v>10272</v>
      </c>
      <c r="J9" s="32">
        <f>0+J10+J15+J36+J41+J54+J59</f>
      </c>
      <c s="32">
        <f>0+K10+K15+K36+K41+K54+K59</f>
      </c>
      <c s="32">
        <f>0+L10+L15+L36+L41+L54+L59</f>
      </c>
      <c s="32">
        <f>0+M10+M15+M36+M41+M54+M59</f>
      </c>
    </row>
    <row r="10" spans="1:13" ht="12.75">
      <c r="A10" t="s">
        <v>46</v>
      </c>
      <c r="C10" s="31" t="s">
        <v>8432</v>
      </c>
      <c r="E10" s="33" t="s">
        <v>8433</v>
      </c>
      <c r="J10" s="32">
        <f>0</f>
      </c>
      <c s="32">
        <f>0</f>
      </c>
      <c s="32">
        <f>0+L11</f>
      </c>
      <c s="32">
        <f>0+M11</f>
      </c>
    </row>
    <row r="11" spans="1:16" ht="25.5">
      <c r="A11" t="s">
        <v>49</v>
      </c>
      <c s="34" t="s">
        <v>27</v>
      </c>
      <c s="34" t="s">
        <v>10274</v>
      </c>
      <c s="35" t="s">
        <v>5</v>
      </c>
      <c s="6" t="s">
        <v>10275</v>
      </c>
      <c s="36" t="s">
        <v>1908</v>
      </c>
      <c s="37">
        <v>45</v>
      </c>
      <c s="36">
        <v>5E-05</v>
      </c>
      <c s="36">
        <f>ROUND(G11*H11,6)</f>
      </c>
      <c r="L11" s="38">
        <v>0</v>
      </c>
      <c s="32">
        <f>ROUND(ROUND(L11,2)*ROUND(G11,3),2)</f>
      </c>
      <c s="36" t="s">
        <v>10276</v>
      </c>
      <c>
        <f>(M11*21)/100</f>
      </c>
      <c t="s">
        <v>27</v>
      </c>
    </row>
    <row r="12" spans="1:5" ht="12.75">
      <c r="A12" s="35" t="s">
        <v>55</v>
      </c>
      <c r="E12" s="39" t="s">
        <v>5</v>
      </c>
    </row>
    <row r="13" spans="1:5" ht="12.75">
      <c r="A13" s="35" t="s">
        <v>56</v>
      </c>
      <c r="E13" s="40" t="s">
        <v>10277</v>
      </c>
    </row>
    <row r="14" spans="1:5" ht="12.75">
      <c r="A14" t="s">
        <v>58</v>
      </c>
      <c r="E14" s="39" t="s">
        <v>5</v>
      </c>
    </row>
    <row r="15" spans="1:13" ht="12.75">
      <c r="A15" t="s">
        <v>46</v>
      </c>
      <c r="C15" s="31" t="s">
        <v>104</v>
      </c>
      <c r="E15" s="33" t="s">
        <v>3071</v>
      </c>
      <c r="J15" s="32">
        <f>0</f>
      </c>
      <c s="32">
        <f>0</f>
      </c>
      <c s="32">
        <f>0+L16+L20+L24+L28+L32</f>
      </c>
      <c s="32">
        <f>0+M16+M20+M24+M28+M32</f>
      </c>
    </row>
    <row r="16" spans="1:16" ht="12.75">
      <c r="A16" t="s">
        <v>49</v>
      </c>
      <c s="34" t="s">
        <v>26</v>
      </c>
      <c s="34" t="s">
        <v>10278</v>
      </c>
      <c s="35" t="s">
        <v>5</v>
      </c>
      <c s="6" t="s">
        <v>10279</v>
      </c>
      <c s="36" t="s">
        <v>90</v>
      </c>
      <c s="37">
        <v>2</v>
      </c>
      <c s="36">
        <v>0</v>
      </c>
      <c s="36">
        <f>ROUND(G16*H16,6)</f>
      </c>
      <c r="L16" s="38">
        <v>0</v>
      </c>
      <c s="32">
        <f>ROUND(ROUND(L16,2)*ROUND(G16,3),2)</f>
      </c>
      <c s="36" t="s">
        <v>10220</v>
      </c>
      <c>
        <f>(M16*21)/100</f>
      </c>
      <c t="s">
        <v>27</v>
      </c>
    </row>
    <row r="17" spans="1:5" ht="12.75">
      <c r="A17" s="35" t="s">
        <v>55</v>
      </c>
      <c r="E17" s="39" t="s">
        <v>5</v>
      </c>
    </row>
    <row r="18" spans="1:5" ht="12.75">
      <c r="A18" s="35" t="s">
        <v>56</v>
      </c>
      <c r="E18" s="40" t="s">
        <v>10280</v>
      </c>
    </row>
    <row r="19" spans="1:5" ht="12.75">
      <c r="A19" t="s">
        <v>58</v>
      </c>
      <c r="E19" s="39" t="s">
        <v>5</v>
      </c>
    </row>
    <row r="20" spans="1:16" ht="12.75">
      <c r="A20" t="s">
        <v>49</v>
      </c>
      <c s="34" t="s">
        <v>87</v>
      </c>
      <c s="34" t="s">
        <v>10281</v>
      </c>
      <c s="35" t="s">
        <v>5</v>
      </c>
      <c s="6" t="s">
        <v>10282</v>
      </c>
      <c s="36" t="s">
        <v>90</v>
      </c>
      <c s="37">
        <v>1</v>
      </c>
      <c s="36">
        <v>0</v>
      </c>
      <c s="36">
        <f>ROUND(G20*H20,6)</f>
      </c>
      <c r="L20" s="38">
        <v>0</v>
      </c>
      <c s="32">
        <f>ROUND(ROUND(L20,2)*ROUND(G20,3),2)</f>
      </c>
      <c s="36" t="s">
        <v>10220</v>
      </c>
      <c>
        <f>(M20*21)/100</f>
      </c>
      <c t="s">
        <v>27</v>
      </c>
    </row>
    <row r="21" spans="1:5" ht="12.75">
      <c r="A21" s="35" t="s">
        <v>55</v>
      </c>
      <c r="E21" s="39" t="s">
        <v>5</v>
      </c>
    </row>
    <row r="22" spans="1:5" ht="12.75">
      <c r="A22" s="35" t="s">
        <v>56</v>
      </c>
      <c r="E22" s="40" t="s">
        <v>10283</v>
      </c>
    </row>
    <row r="23" spans="1:5" ht="12.75">
      <c r="A23" t="s">
        <v>58</v>
      </c>
      <c r="E23" s="39" t="s">
        <v>5</v>
      </c>
    </row>
    <row r="24" spans="1:16" ht="12.75">
      <c r="A24" t="s">
        <v>49</v>
      </c>
      <c s="34" t="s">
        <v>92</v>
      </c>
      <c s="34" t="s">
        <v>10284</v>
      </c>
      <c s="35" t="s">
        <v>5</v>
      </c>
      <c s="6" t="s">
        <v>10285</v>
      </c>
      <c s="36" t="s">
        <v>90</v>
      </c>
      <c s="37">
        <v>2</v>
      </c>
      <c s="36">
        <v>0</v>
      </c>
      <c s="36">
        <f>ROUND(G24*H24,6)</f>
      </c>
      <c r="L24" s="38">
        <v>0</v>
      </c>
      <c s="32">
        <f>ROUND(ROUND(L24,2)*ROUND(G24,3),2)</f>
      </c>
      <c s="36" t="s">
        <v>10220</v>
      </c>
      <c>
        <f>(M24*21)/100</f>
      </c>
      <c t="s">
        <v>27</v>
      </c>
    </row>
    <row r="25" spans="1:5" ht="12.75">
      <c r="A25" s="35" t="s">
        <v>55</v>
      </c>
      <c r="E25" s="39" t="s">
        <v>5</v>
      </c>
    </row>
    <row r="26" spans="1:5" ht="12.75">
      <c r="A26" s="35" t="s">
        <v>56</v>
      </c>
      <c r="E26" s="40" t="s">
        <v>10286</v>
      </c>
    </row>
    <row r="27" spans="1:5" ht="12.75">
      <c r="A27" t="s">
        <v>58</v>
      </c>
      <c r="E27" s="39" t="s">
        <v>5</v>
      </c>
    </row>
    <row r="28" spans="1:16" ht="12.75">
      <c r="A28" t="s">
        <v>49</v>
      </c>
      <c s="34" t="s">
        <v>97</v>
      </c>
      <c s="34" t="s">
        <v>10287</v>
      </c>
      <c s="35" t="s">
        <v>5</v>
      </c>
      <c s="6" t="s">
        <v>10288</v>
      </c>
      <c s="36" t="s">
        <v>90</v>
      </c>
      <c s="37">
        <v>1</v>
      </c>
      <c s="36">
        <v>0</v>
      </c>
      <c s="36">
        <f>ROUND(G28*H28,6)</f>
      </c>
      <c r="L28" s="38">
        <v>0</v>
      </c>
      <c s="32">
        <f>ROUND(ROUND(L28,2)*ROUND(G28,3),2)</f>
      </c>
      <c s="36" t="s">
        <v>10220</v>
      </c>
      <c>
        <f>(M28*21)/100</f>
      </c>
      <c t="s">
        <v>27</v>
      </c>
    </row>
    <row r="29" spans="1:5" ht="12.75">
      <c r="A29" s="35" t="s">
        <v>55</v>
      </c>
      <c r="E29" s="39" t="s">
        <v>5</v>
      </c>
    </row>
    <row r="30" spans="1:5" ht="12.75">
      <c r="A30" s="35" t="s">
        <v>56</v>
      </c>
      <c r="E30" s="40" t="s">
        <v>10289</v>
      </c>
    </row>
    <row r="31" spans="1:5" ht="12.75">
      <c r="A31" t="s">
        <v>58</v>
      </c>
      <c r="E31" s="39" t="s">
        <v>5</v>
      </c>
    </row>
    <row r="32" spans="1:16" ht="12.75">
      <c r="A32" t="s">
        <v>49</v>
      </c>
      <c s="34" t="s">
        <v>85</v>
      </c>
      <c s="34" t="s">
        <v>10290</v>
      </c>
      <c s="35" t="s">
        <v>5</v>
      </c>
      <c s="6" t="s">
        <v>10291</v>
      </c>
      <c s="36" t="s">
        <v>90</v>
      </c>
      <c s="37">
        <v>1</v>
      </c>
      <c s="36">
        <v>0</v>
      </c>
      <c s="36">
        <f>ROUND(G32*H32,6)</f>
      </c>
      <c r="L32" s="38">
        <v>0</v>
      </c>
      <c s="32">
        <f>ROUND(ROUND(L32,2)*ROUND(G32,3),2)</f>
      </c>
      <c s="36" t="s">
        <v>10220</v>
      </c>
      <c>
        <f>(M32*21)/100</f>
      </c>
      <c t="s">
        <v>27</v>
      </c>
    </row>
    <row r="33" spans="1:5" ht="12.75">
      <c r="A33" s="35" t="s">
        <v>55</v>
      </c>
      <c r="E33" s="39" t="s">
        <v>5</v>
      </c>
    </row>
    <row r="34" spans="1:5" ht="12.75">
      <c r="A34" s="35" t="s">
        <v>56</v>
      </c>
      <c r="E34" s="40" t="s">
        <v>10292</v>
      </c>
    </row>
    <row r="35" spans="1:5" ht="12.75">
      <c r="A35" t="s">
        <v>58</v>
      </c>
      <c r="E35" s="39" t="s">
        <v>5</v>
      </c>
    </row>
    <row r="36" spans="1:13" ht="12.75">
      <c r="A36" t="s">
        <v>46</v>
      </c>
      <c r="C36" s="31" t="s">
        <v>2090</v>
      </c>
      <c r="E36" s="33" t="s">
        <v>10293</v>
      </c>
      <c r="J36" s="32">
        <f>0</f>
      </c>
      <c s="32">
        <f>0</f>
      </c>
      <c s="32">
        <f>0+L37</f>
      </c>
      <c s="32">
        <f>0+M37</f>
      </c>
    </row>
    <row r="37" spans="1:16" ht="25.5">
      <c r="A37" t="s">
        <v>49</v>
      </c>
      <c s="34" t="s">
        <v>104</v>
      </c>
      <c s="34" t="s">
        <v>10294</v>
      </c>
      <c s="35" t="s">
        <v>5</v>
      </c>
      <c s="6" t="s">
        <v>10295</v>
      </c>
      <c s="36" t="s">
        <v>406</v>
      </c>
      <c s="37">
        <v>310</v>
      </c>
      <c s="36">
        <v>0.22679</v>
      </c>
      <c s="36">
        <f>ROUND(G37*H37,6)</f>
      </c>
      <c r="L37" s="38">
        <v>0</v>
      </c>
      <c s="32">
        <f>ROUND(ROUND(L37,2)*ROUND(G37,3),2)</f>
      </c>
      <c s="36" t="s">
        <v>10220</v>
      </c>
      <c>
        <f>(M37*21)/100</f>
      </c>
      <c t="s">
        <v>27</v>
      </c>
    </row>
    <row r="38" spans="1:5" ht="12.75">
      <c r="A38" s="35" t="s">
        <v>55</v>
      </c>
      <c r="E38" s="39" t="s">
        <v>5</v>
      </c>
    </row>
    <row r="39" spans="1:5" ht="12.75">
      <c r="A39" s="35" t="s">
        <v>56</v>
      </c>
      <c r="E39" s="40" t="s">
        <v>10296</v>
      </c>
    </row>
    <row r="40" spans="1:5" ht="12.75">
      <c r="A40" t="s">
        <v>58</v>
      </c>
      <c r="E40" s="39" t="s">
        <v>5</v>
      </c>
    </row>
    <row r="41" spans="1:13" ht="12.75">
      <c r="A41" t="s">
        <v>46</v>
      </c>
      <c r="C41" s="31" t="s">
        <v>2108</v>
      </c>
      <c r="E41" s="33" t="s">
        <v>10297</v>
      </c>
      <c r="J41" s="32">
        <f>0</f>
      </c>
      <c s="32">
        <f>0</f>
      </c>
      <c s="32">
        <f>0+L42+L46+L50</f>
      </c>
      <c s="32">
        <f>0+M42+M46+M50</f>
      </c>
    </row>
    <row r="42" spans="1:16" ht="25.5">
      <c r="A42" t="s">
        <v>49</v>
      </c>
      <c s="34" t="s">
        <v>71</v>
      </c>
      <c s="34" t="s">
        <v>10298</v>
      </c>
      <c s="35" t="s">
        <v>5</v>
      </c>
      <c s="6" t="s">
        <v>10299</v>
      </c>
      <c s="36" t="s">
        <v>95</v>
      </c>
      <c s="37">
        <v>36</v>
      </c>
      <c s="36">
        <v>0</v>
      </c>
      <c s="36">
        <f>ROUND(G42*H42,6)</f>
      </c>
      <c r="L42" s="38">
        <v>0</v>
      </c>
      <c s="32">
        <f>ROUND(ROUND(L42,2)*ROUND(G42,3),2)</f>
      </c>
      <c s="36" t="s">
        <v>10220</v>
      </c>
      <c>
        <f>(M42*21)/100</f>
      </c>
      <c t="s">
        <v>27</v>
      </c>
    </row>
    <row r="43" spans="1:5" ht="12.75">
      <c r="A43" s="35" t="s">
        <v>55</v>
      </c>
      <c r="E43" s="39" t="s">
        <v>5</v>
      </c>
    </row>
    <row r="44" spans="1:5" ht="12.75">
      <c r="A44" s="35" t="s">
        <v>56</v>
      </c>
      <c r="E44" s="40" t="s">
        <v>10300</v>
      </c>
    </row>
    <row r="45" spans="1:5" ht="12.75">
      <c r="A45" t="s">
        <v>58</v>
      </c>
      <c r="E45" s="39" t="s">
        <v>5</v>
      </c>
    </row>
    <row r="46" spans="1:16" ht="12.75">
      <c r="A46" t="s">
        <v>49</v>
      </c>
      <c s="34" t="s">
        <v>108</v>
      </c>
      <c s="34" t="s">
        <v>10301</v>
      </c>
      <c s="35" t="s">
        <v>5</v>
      </c>
      <c s="6" t="s">
        <v>10302</v>
      </c>
      <c s="36" t="s">
        <v>75</v>
      </c>
      <c s="37">
        <v>24</v>
      </c>
      <c s="36">
        <v>0</v>
      </c>
      <c s="36">
        <f>ROUND(G46*H46,6)</f>
      </c>
      <c r="L46" s="38">
        <v>0</v>
      </c>
      <c s="32">
        <f>ROUND(ROUND(L46,2)*ROUND(G46,3),2)</f>
      </c>
      <c s="36" t="s">
        <v>10276</v>
      </c>
      <c>
        <f>(M46*21)/100</f>
      </c>
      <c t="s">
        <v>27</v>
      </c>
    </row>
    <row r="47" spans="1:5" ht="12.75">
      <c r="A47" s="35" t="s">
        <v>55</v>
      </c>
      <c r="E47" s="39" t="s">
        <v>5</v>
      </c>
    </row>
    <row r="48" spans="1:5" ht="38.25">
      <c r="A48" s="35" t="s">
        <v>56</v>
      </c>
      <c r="E48" s="40" t="s">
        <v>10303</v>
      </c>
    </row>
    <row r="49" spans="1:5" ht="12.75">
      <c r="A49" t="s">
        <v>58</v>
      </c>
      <c r="E49" s="39" t="s">
        <v>5</v>
      </c>
    </row>
    <row r="50" spans="1:16" ht="12.75">
      <c r="A50" t="s">
        <v>49</v>
      </c>
      <c s="34" t="s">
        <v>112</v>
      </c>
      <c s="34" t="s">
        <v>10304</v>
      </c>
      <c s="35" t="s">
        <v>5</v>
      </c>
      <c s="6" t="s">
        <v>10305</v>
      </c>
      <c s="36" t="s">
        <v>95</v>
      </c>
      <c s="37">
        <v>27</v>
      </c>
      <c s="36">
        <v>0.00059</v>
      </c>
      <c s="36">
        <f>ROUND(G50*H50,6)</f>
      </c>
      <c r="L50" s="38">
        <v>0</v>
      </c>
      <c s="32">
        <f>ROUND(ROUND(L50,2)*ROUND(G50,3),2)</f>
      </c>
      <c s="36" t="s">
        <v>10220</v>
      </c>
      <c>
        <f>(M50*21)/100</f>
      </c>
      <c t="s">
        <v>27</v>
      </c>
    </row>
    <row r="51" spans="1:5" ht="12.75">
      <c r="A51" s="35" t="s">
        <v>55</v>
      </c>
      <c r="E51" s="39" t="s">
        <v>5</v>
      </c>
    </row>
    <row r="52" spans="1:5" ht="12.75">
      <c r="A52" s="35" t="s">
        <v>56</v>
      </c>
      <c r="E52" s="40" t="s">
        <v>10306</v>
      </c>
    </row>
    <row r="53" spans="1:5" ht="12.75">
      <c r="A53" t="s">
        <v>58</v>
      </c>
      <c r="E53" s="39" t="s">
        <v>5</v>
      </c>
    </row>
    <row r="54" spans="1:13" ht="12.75">
      <c r="A54" t="s">
        <v>46</v>
      </c>
      <c r="C54" s="31" t="s">
        <v>2118</v>
      </c>
      <c r="E54" s="33" t="s">
        <v>10307</v>
      </c>
      <c r="J54" s="32">
        <f>0</f>
      </c>
      <c s="32">
        <f>0</f>
      </c>
      <c s="32">
        <f>0+L55</f>
      </c>
      <c s="32">
        <f>0+M55</f>
      </c>
    </row>
    <row r="55" spans="1:16" ht="12.75">
      <c r="A55" t="s">
        <v>49</v>
      </c>
      <c s="34" t="s">
        <v>134</v>
      </c>
      <c s="34" t="s">
        <v>10308</v>
      </c>
      <c s="35" t="s">
        <v>5</v>
      </c>
      <c s="6" t="s">
        <v>10309</v>
      </c>
      <c s="36" t="s">
        <v>53</v>
      </c>
      <c s="37">
        <v>70.321</v>
      </c>
      <c s="36">
        <v>0</v>
      </c>
      <c s="36">
        <f>ROUND(G55*H55,6)</f>
      </c>
      <c r="L55" s="38">
        <v>0</v>
      </c>
      <c s="32">
        <f>ROUND(ROUND(L55,2)*ROUND(G55,3),2)</f>
      </c>
      <c s="36" t="s">
        <v>10276</v>
      </c>
      <c>
        <f>(M55*21)/100</f>
      </c>
      <c t="s">
        <v>27</v>
      </c>
    </row>
    <row r="56" spans="1:5" ht="12.75">
      <c r="A56" s="35" t="s">
        <v>55</v>
      </c>
      <c r="E56" s="39" t="s">
        <v>5</v>
      </c>
    </row>
    <row r="57" spans="1:5" ht="38.25">
      <c r="A57" s="35" t="s">
        <v>56</v>
      </c>
      <c r="E57" s="40" t="s">
        <v>10310</v>
      </c>
    </row>
    <row r="58" spans="1:5" ht="12.75">
      <c r="A58" t="s">
        <v>58</v>
      </c>
      <c r="E58" s="39" t="s">
        <v>5</v>
      </c>
    </row>
    <row r="59" spans="1:13" ht="12.75">
      <c r="A59" t="s">
        <v>46</v>
      </c>
      <c r="C59" s="31" t="s">
        <v>10311</v>
      </c>
      <c r="E59" s="33" t="s">
        <v>10312</v>
      </c>
      <c r="J59" s="32">
        <f>0</f>
      </c>
      <c s="32">
        <f>0</f>
      </c>
      <c s="32">
        <f>0+L60+L64+L68+L72</f>
      </c>
      <c s="32">
        <f>0+M60+M64+M68+M72</f>
      </c>
    </row>
    <row r="60" spans="1:16" ht="12.75">
      <c r="A60" t="s">
        <v>49</v>
      </c>
      <c s="34" t="s">
        <v>116</v>
      </c>
      <c s="34" t="s">
        <v>10313</v>
      </c>
      <c s="35" t="s">
        <v>5</v>
      </c>
      <c s="6" t="s">
        <v>10314</v>
      </c>
      <c s="36" t="s">
        <v>53</v>
      </c>
      <c s="37">
        <v>138.359</v>
      </c>
      <c s="36">
        <v>0</v>
      </c>
      <c s="36">
        <f>ROUND(G60*H60,6)</f>
      </c>
      <c r="L60" s="38">
        <v>0</v>
      </c>
      <c s="32">
        <f>ROUND(ROUND(L60,2)*ROUND(G60,3),2)</f>
      </c>
      <c s="36" t="s">
        <v>10276</v>
      </c>
      <c>
        <f>(M60*21)/100</f>
      </c>
      <c t="s">
        <v>27</v>
      </c>
    </row>
    <row r="61" spans="1:5" ht="25.5">
      <c r="A61" s="35" t="s">
        <v>55</v>
      </c>
      <c r="E61" s="39" t="s">
        <v>10315</v>
      </c>
    </row>
    <row r="62" spans="1:5" ht="38.25">
      <c r="A62" s="35" t="s">
        <v>56</v>
      </c>
      <c r="E62" s="40" t="s">
        <v>10316</v>
      </c>
    </row>
    <row r="63" spans="1:5" ht="12.75">
      <c r="A63" t="s">
        <v>58</v>
      </c>
      <c r="E63" s="39" t="s">
        <v>5</v>
      </c>
    </row>
    <row r="64" spans="1:16" ht="12.75">
      <c r="A64" t="s">
        <v>49</v>
      </c>
      <c s="34" t="s">
        <v>120</v>
      </c>
      <c s="34" t="s">
        <v>10317</v>
      </c>
      <c s="35" t="s">
        <v>5</v>
      </c>
      <c s="6" t="s">
        <v>10318</v>
      </c>
      <c s="36" t="s">
        <v>53</v>
      </c>
      <c s="37">
        <v>2628.829</v>
      </c>
      <c s="36">
        <v>0</v>
      </c>
      <c s="36">
        <f>ROUND(G64*H64,6)</f>
      </c>
      <c r="L64" s="38">
        <v>0</v>
      </c>
      <c s="32">
        <f>ROUND(ROUND(L64,2)*ROUND(G64,3),2)</f>
      </c>
      <c s="36" t="s">
        <v>10276</v>
      </c>
      <c>
        <f>(M64*21)/100</f>
      </c>
      <c t="s">
        <v>27</v>
      </c>
    </row>
    <row r="65" spans="1:5" ht="12.75">
      <c r="A65" s="35" t="s">
        <v>55</v>
      </c>
      <c r="E65" s="39" t="s">
        <v>5</v>
      </c>
    </row>
    <row r="66" spans="1:5" ht="12.75">
      <c r="A66" s="35" t="s">
        <v>56</v>
      </c>
      <c r="E66" s="40" t="s">
        <v>10319</v>
      </c>
    </row>
    <row r="67" spans="1:5" ht="12.75">
      <c r="A67" t="s">
        <v>58</v>
      </c>
      <c r="E67" s="39" t="s">
        <v>5</v>
      </c>
    </row>
    <row r="68" spans="1:16" ht="25.5">
      <c r="A68" t="s">
        <v>49</v>
      </c>
      <c s="34" t="s">
        <v>126</v>
      </c>
      <c s="34" t="s">
        <v>10320</v>
      </c>
      <c s="35" t="s">
        <v>5</v>
      </c>
      <c s="6" t="s">
        <v>10321</v>
      </c>
      <c s="36" t="s">
        <v>53</v>
      </c>
      <c s="37">
        <v>138.359</v>
      </c>
      <c s="36">
        <v>0</v>
      </c>
      <c s="36">
        <f>ROUND(G68*H68,6)</f>
      </c>
      <c r="L68" s="38">
        <v>0</v>
      </c>
      <c s="32">
        <f>ROUND(ROUND(L68,2)*ROUND(G68,3),2)</f>
      </c>
      <c s="36" t="s">
        <v>10276</v>
      </c>
      <c>
        <f>(M68*21)/100</f>
      </c>
      <c t="s">
        <v>27</v>
      </c>
    </row>
    <row r="69" spans="1:5" ht="12.75">
      <c r="A69" s="35" t="s">
        <v>55</v>
      </c>
      <c r="E69" s="39" t="s">
        <v>5</v>
      </c>
    </row>
    <row r="70" spans="1:5" ht="38.25">
      <c r="A70" s="35" t="s">
        <v>56</v>
      </c>
      <c r="E70" s="40" t="s">
        <v>10316</v>
      </c>
    </row>
    <row r="71" spans="1:5" ht="12.75">
      <c r="A71" t="s">
        <v>58</v>
      </c>
      <c r="E71" s="39" t="s">
        <v>5</v>
      </c>
    </row>
    <row r="72" spans="1:16" ht="12.75">
      <c r="A72" t="s">
        <v>49</v>
      </c>
      <c s="34" t="s">
        <v>130</v>
      </c>
      <c s="34" t="s">
        <v>10322</v>
      </c>
      <c s="35" t="s">
        <v>5</v>
      </c>
      <c s="6" t="s">
        <v>10323</v>
      </c>
      <c s="36" t="s">
        <v>53</v>
      </c>
      <c s="37">
        <v>138.359</v>
      </c>
      <c s="36">
        <v>0</v>
      </c>
      <c s="36">
        <f>ROUND(G72*H72,6)</f>
      </c>
      <c r="L72" s="38">
        <v>0</v>
      </c>
      <c s="32">
        <f>ROUND(ROUND(L72,2)*ROUND(G72,3),2)</f>
      </c>
      <c s="36" t="s">
        <v>10324</v>
      </c>
      <c>
        <f>(M72*21)/100</f>
      </c>
      <c t="s">
        <v>27</v>
      </c>
    </row>
    <row r="73" spans="1:5" ht="12.75">
      <c r="A73" s="35" t="s">
        <v>55</v>
      </c>
      <c r="E73" s="39" t="s">
        <v>5</v>
      </c>
    </row>
    <row r="74" spans="1:5" ht="38.25">
      <c r="A74" s="35" t="s">
        <v>56</v>
      </c>
      <c r="E74" s="40" t="s">
        <v>10316</v>
      </c>
    </row>
    <row r="75" spans="1:5" ht="12.75">
      <c r="A75" t="s">
        <v>58</v>
      </c>
      <c r="E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10212</v>
      </c>
      <c s="41">
        <f>Rekapitulace!C159</f>
      </c>
      <c s="20" t="s">
        <v>0</v>
      </c>
      <c t="s">
        <v>23</v>
      </c>
      <c t="s">
        <v>27</v>
      </c>
    </row>
    <row r="4" spans="1:16" ht="32" customHeight="1">
      <c r="A4" s="24" t="s">
        <v>20</v>
      </c>
      <c s="25" t="s">
        <v>28</v>
      </c>
      <c s="27" t="s">
        <v>10212</v>
      </c>
      <c r="E4" s="26" t="s">
        <v>10213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COUNTIFS(L8:L1204,"=0",A8:A1204,"P")+COUNTIFS(L8:L1204,"",A8:A1204,"P")+SUM(Q8:Q1204)</f>
      </c>
    </row>
    <row r="8" spans="1:13" ht="12.75">
      <c r="A8" t="s">
        <v>44</v>
      </c>
      <c r="C8" s="28" t="s">
        <v>10327</v>
      </c>
      <c r="E8" s="30" t="s">
        <v>10326</v>
      </c>
      <c r="J8" s="29">
        <f>0+J9</f>
      </c>
      <c s="29">
        <f>0+K9</f>
      </c>
      <c s="29">
        <f>0+L9</f>
      </c>
      <c s="29">
        <f>0+M9</f>
      </c>
    </row>
    <row r="9" spans="1:13" ht="12.75">
      <c r="A9" t="s">
        <v>3159</v>
      </c>
      <c r="C9" s="31" t="s">
        <v>10328</v>
      </c>
      <c r="E9" s="33" t="s">
        <v>10329</v>
      </c>
      <c r="J9" s="32">
        <f>0+J10+J243+J304+J341+J378+J411+J448+J473+J566+J683+J688+J693+J710+J715+J728</f>
      </c>
      <c s="32">
        <f>0+K10+K243+K304+K341+K378+K411+K448+K473+K566+K683+K688+K693+K710+K715+K728</f>
      </c>
      <c s="32">
        <f>0+L10+L243+L304+L341+L378+L411+L448+L473+L566+L683+L688+L693+L710+L715+L728</f>
      </c>
      <c s="32">
        <f>0+M10+M243+M304+M341+M378+M411+M448+M473+M566+M683+M688+M693+M710+M715+M728</f>
      </c>
    </row>
    <row r="10" spans="1:13" ht="12.75">
      <c r="A10" t="s">
        <v>46</v>
      </c>
      <c r="C10" s="31" t="s">
        <v>71</v>
      </c>
      <c r="E10" s="33" t="s">
        <v>72</v>
      </c>
      <c r="J10" s="32">
        <f>0</f>
      </c>
      <c s="32">
        <f>0</f>
      </c>
      <c s="32">
        <f>0+L11+L15+L19+L23+L27+L31+L35+L39+L43+L47+L51+L55+L59+L63+L67+L71+L75+L79+L83+L87+L91+L95+L99+L103+L107+L111+L115+L119+L123+L127+L131+L135+L139+L143+L147+L151+L155+L159+L163+L167+L171+L175+L179+L183+L187+L191+L195+L199+L203+L207+L211+L215+L219+L223+L227+L231+L235+L239</f>
      </c>
      <c s="32">
        <f>0+M11+M15+M19+M23+M27+M31+M35+M39+M43+M47+M51+M55+M59+M63+M67+M71+M75+M79+M83+M87+M91+M95+M99+M103+M107+M111+M115+M119+M123+M127+M131+M135+M139+M143+M147+M151+M155+M159+M163+M167+M171+M175+M179+M183+M187+M191+M195+M199+M203+M207+M211+M215+M219+M223+M227+M231+M235+M239</f>
      </c>
    </row>
    <row r="11" spans="1:16" ht="12.75">
      <c r="A11" t="s">
        <v>49</v>
      </c>
      <c s="34" t="s">
        <v>71</v>
      </c>
      <c s="34" t="s">
        <v>10330</v>
      </c>
      <c s="35" t="s">
        <v>5</v>
      </c>
      <c s="6" t="s">
        <v>10331</v>
      </c>
      <c s="36" t="s">
        <v>1908</v>
      </c>
      <c s="37">
        <v>37.5</v>
      </c>
      <c s="36">
        <v>0.001</v>
      </c>
      <c s="36">
        <f>ROUND(G11*H11,6)</f>
      </c>
      <c r="L11" s="38">
        <v>0</v>
      </c>
      <c s="32">
        <f>ROUND(ROUND(L11,2)*ROUND(G11,3),2)</f>
      </c>
      <c s="36" t="s">
        <v>10276</v>
      </c>
      <c>
        <f>(M11*21)/100</f>
      </c>
      <c t="s">
        <v>27</v>
      </c>
    </row>
    <row r="12" spans="1:5" ht="12.75">
      <c r="A12" s="35" t="s">
        <v>55</v>
      </c>
      <c r="E12" s="39" t="s">
        <v>5</v>
      </c>
    </row>
    <row r="13" spans="1:5" ht="12.75">
      <c r="A13" s="35" t="s">
        <v>56</v>
      </c>
      <c r="E13" s="40" t="s">
        <v>10332</v>
      </c>
    </row>
    <row r="14" spans="1:5" ht="12.75">
      <c r="A14" t="s">
        <v>58</v>
      </c>
      <c r="E14" s="39" t="s">
        <v>5</v>
      </c>
    </row>
    <row r="15" spans="1:16" ht="38.25">
      <c r="A15" t="s">
        <v>49</v>
      </c>
      <c s="34" t="s">
        <v>87</v>
      </c>
      <c s="34" t="s">
        <v>10333</v>
      </c>
      <c s="35" t="s">
        <v>5</v>
      </c>
      <c s="6" t="s">
        <v>10334</v>
      </c>
      <c s="36" t="s">
        <v>469</v>
      </c>
      <c s="37">
        <v>750</v>
      </c>
      <c s="36">
        <v>0</v>
      </c>
      <c s="36">
        <f>ROUND(G15*H15,6)</f>
      </c>
      <c r="L15" s="38">
        <v>0</v>
      </c>
      <c s="32">
        <f>ROUND(ROUND(L15,2)*ROUND(G15,3),2)</f>
      </c>
      <c s="36" t="s">
        <v>10276</v>
      </c>
      <c>
        <f>(M15*21)/100</f>
      </c>
      <c t="s">
        <v>27</v>
      </c>
    </row>
    <row r="16" spans="1:5" ht="12.75">
      <c r="A16" s="35" t="s">
        <v>55</v>
      </c>
      <c r="E16" s="39" t="s">
        <v>5</v>
      </c>
    </row>
    <row r="17" spans="1:5" ht="12.75">
      <c r="A17" s="35" t="s">
        <v>56</v>
      </c>
      <c r="E17" s="40" t="s">
        <v>10335</v>
      </c>
    </row>
    <row r="18" spans="1:5" ht="12.75">
      <c r="A18" t="s">
        <v>58</v>
      </c>
      <c r="E18" s="39" t="s">
        <v>5</v>
      </c>
    </row>
    <row r="19" spans="1:16" ht="12.75">
      <c r="A19" t="s">
        <v>49</v>
      </c>
      <c s="34" t="s">
        <v>92</v>
      </c>
      <c s="34" t="s">
        <v>10336</v>
      </c>
      <c s="35" t="s">
        <v>5</v>
      </c>
      <c s="6" t="s">
        <v>10337</v>
      </c>
      <c s="36" t="s">
        <v>75</v>
      </c>
      <c s="37">
        <v>78</v>
      </c>
      <c s="36">
        <v>0</v>
      </c>
      <c s="36">
        <f>ROUND(G19*H19,6)</f>
      </c>
      <c r="L19" s="38">
        <v>0</v>
      </c>
      <c s="32">
        <f>ROUND(ROUND(L19,2)*ROUND(G19,3),2)</f>
      </c>
      <c s="36" t="s">
        <v>10276</v>
      </c>
      <c>
        <f>(M19*21)/100</f>
      </c>
      <c t="s">
        <v>27</v>
      </c>
    </row>
    <row r="20" spans="1:5" ht="12.75">
      <c r="A20" s="35" t="s">
        <v>55</v>
      </c>
      <c r="E20" s="39" t="s">
        <v>5</v>
      </c>
    </row>
    <row r="21" spans="1:5" ht="25.5">
      <c r="A21" s="35" t="s">
        <v>56</v>
      </c>
      <c r="E21" s="40" t="s">
        <v>10338</v>
      </c>
    </row>
    <row r="22" spans="1:5" ht="12.75">
      <c r="A22" t="s">
        <v>58</v>
      </c>
      <c r="E22" s="39" t="s">
        <v>5</v>
      </c>
    </row>
    <row r="23" spans="1:16" ht="25.5">
      <c r="A23" t="s">
        <v>49</v>
      </c>
      <c s="34" t="s">
        <v>97</v>
      </c>
      <c s="34" t="s">
        <v>10339</v>
      </c>
      <c s="35" t="s">
        <v>5</v>
      </c>
      <c s="6" t="s">
        <v>10340</v>
      </c>
      <c s="36" t="s">
        <v>10341</v>
      </c>
      <c s="37">
        <v>1440</v>
      </c>
      <c s="36">
        <v>0</v>
      </c>
      <c s="36">
        <f>ROUND(G23*H23,6)</f>
      </c>
      <c r="L23" s="38">
        <v>0</v>
      </c>
      <c s="32">
        <f>ROUND(ROUND(L23,2)*ROUND(G23,3),2)</f>
      </c>
      <c s="36" t="s">
        <v>10276</v>
      </c>
      <c>
        <f>(M23*21)/100</f>
      </c>
      <c t="s">
        <v>27</v>
      </c>
    </row>
    <row r="24" spans="1:5" ht="12.75">
      <c r="A24" s="35" t="s">
        <v>55</v>
      </c>
      <c r="E24" s="39" t="s">
        <v>5</v>
      </c>
    </row>
    <row r="25" spans="1:5" ht="12.75">
      <c r="A25" s="35" t="s">
        <v>56</v>
      </c>
      <c r="E25" s="40" t="s">
        <v>10342</v>
      </c>
    </row>
    <row r="26" spans="1:5" ht="12.75">
      <c r="A26" t="s">
        <v>58</v>
      </c>
      <c r="E26" s="39" t="s">
        <v>5</v>
      </c>
    </row>
    <row r="27" spans="1:16" ht="25.5">
      <c r="A27" t="s">
        <v>49</v>
      </c>
      <c s="34" t="s">
        <v>85</v>
      </c>
      <c s="34" t="s">
        <v>10343</v>
      </c>
      <c s="35" t="s">
        <v>5</v>
      </c>
      <c s="6" t="s">
        <v>10344</v>
      </c>
      <c s="36" t="s">
        <v>10345</v>
      </c>
      <c s="37">
        <v>90</v>
      </c>
      <c s="36">
        <v>0</v>
      </c>
      <c s="36">
        <f>ROUND(G27*H27,6)</f>
      </c>
      <c r="L27" s="38">
        <v>0</v>
      </c>
      <c s="32">
        <f>ROUND(ROUND(L27,2)*ROUND(G27,3),2)</f>
      </c>
      <c s="36" t="s">
        <v>10276</v>
      </c>
      <c>
        <f>(M27*21)/100</f>
      </c>
      <c t="s">
        <v>27</v>
      </c>
    </row>
    <row r="28" spans="1:5" ht="12.75">
      <c r="A28" s="35" t="s">
        <v>55</v>
      </c>
      <c r="E28" s="39" t="s">
        <v>5</v>
      </c>
    </row>
    <row r="29" spans="1:5" ht="12.75">
      <c r="A29" s="35" t="s">
        <v>56</v>
      </c>
      <c r="E29" s="40" t="s">
        <v>5</v>
      </c>
    </row>
    <row r="30" spans="1:5" ht="12.75">
      <c r="A30" t="s">
        <v>58</v>
      </c>
      <c r="E30" s="39" t="s">
        <v>5</v>
      </c>
    </row>
    <row r="31" spans="1:16" ht="25.5">
      <c r="A31" t="s">
        <v>49</v>
      </c>
      <c s="34" t="s">
        <v>104</v>
      </c>
      <c s="34" t="s">
        <v>10346</v>
      </c>
      <c s="35" t="s">
        <v>5</v>
      </c>
      <c s="6" t="s">
        <v>10347</v>
      </c>
      <c s="36" t="s">
        <v>75</v>
      </c>
      <c s="37">
        <v>30</v>
      </c>
      <c s="36">
        <v>0</v>
      </c>
      <c s="36">
        <f>ROUND(G31*H31,6)</f>
      </c>
      <c r="L31" s="38">
        <v>0</v>
      </c>
      <c s="32">
        <f>ROUND(ROUND(L31,2)*ROUND(G31,3),2)</f>
      </c>
      <c s="36" t="s">
        <v>10276</v>
      </c>
      <c>
        <f>(M31*21)/100</f>
      </c>
      <c t="s">
        <v>27</v>
      </c>
    </row>
    <row r="32" spans="1:5" ht="12.75">
      <c r="A32" s="35" t="s">
        <v>55</v>
      </c>
      <c r="E32" s="39" t="s">
        <v>5</v>
      </c>
    </row>
    <row r="33" spans="1:5" ht="12.75">
      <c r="A33" s="35" t="s">
        <v>56</v>
      </c>
      <c r="E33" s="40" t="s">
        <v>10348</v>
      </c>
    </row>
    <row r="34" spans="1:5" ht="12.75">
      <c r="A34" t="s">
        <v>58</v>
      </c>
      <c r="E34" s="39" t="s">
        <v>5</v>
      </c>
    </row>
    <row r="35" spans="1:16" ht="25.5">
      <c r="A35" t="s">
        <v>49</v>
      </c>
      <c s="34" t="s">
        <v>108</v>
      </c>
      <c s="34" t="s">
        <v>10349</v>
      </c>
      <c s="35" t="s">
        <v>5</v>
      </c>
      <c s="6" t="s">
        <v>10350</v>
      </c>
      <c s="36" t="s">
        <v>75</v>
      </c>
      <c s="37">
        <v>55</v>
      </c>
      <c s="36">
        <v>0</v>
      </c>
      <c s="36">
        <f>ROUND(G35*H35,6)</f>
      </c>
      <c r="L35" s="38">
        <v>0</v>
      </c>
      <c s="32">
        <f>ROUND(ROUND(L35,2)*ROUND(G35,3),2)</f>
      </c>
      <c s="36" t="s">
        <v>10276</v>
      </c>
      <c>
        <f>(M35*21)/100</f>
      </c>
      <c t="s">
        <v>27</v>
      </c>
    </row>
    <row r="36" spans="1:5" ht="12.75">
      <c r="A36" s="35" t="s">
        <v>55</v>
      </c>
      <c r="E36" s="39" t="s">
        <v>5</v>
      </c>
    </row>
    <row r="37" spans="1:5" ht="12.75">
      <c r="A37" s="35" t="s">
        <v>56</v>
      </c>
      <c r="E37" s="40" t="s">
        <v>10351</v>
      </c>
    </row>
    <row r="38" spans="1:5" ht="12.75">
      <c r="A38" t="s">
        <v>58</v>
      </c>
      <c r="E38" s="39" t="s">
        <v>5</v>
      </c>
    </row>
    <row r="39" spans="1:16" ht="12.75">
      <c r="A39" t="s">
        <v>49</v>
      </c>
      <c s="34" t="s">
        <v>112</v>
      </c>
      <c s="34" t="s">
        <v>10352</v>
      </c>
      <c s="35" t="s">
        <v>5</v>
      </c>
      <c s="6" t="s">
        <v>10353</v>
      </c>
      <c s="36" t="s">
        <v>75</v>
      </c>
      <c s="37">
        <v>16.5</v>
      </c>
      <c s="36">
        <v>0</v>
      </c>
      <c s="36">
        <f>ROUND(G39*H39,6)</f>
      </c>
      <c r="L39" s="38">
        <v>0</v>
      </c>
      <c s="32">
        <f>ROUND(ROUND(L39,2)*ROUND(G39,3),2)</f>
      </c>
      <c s="36" t="s">
        <v>10276</v>
      </c>
      <c>
        <f>(M39*21)/100</f>
      </c>
      <c t="s">
        <v>27</v>
      </c>
    </row>
    <row r="40" spans="1:5" ht="12.75">
      <c r="A40" s="35" t="s">
        <v>55</v>
      </c>
      <c r="E40" s="39" t="s">
        <v>5</v>
      </c>
    </row>
    <row r="41" spans="1:5" ht="25.5">
      <c r="A41" s="35" t="s">
        <v>56</v>
      </c>
      <c r="E41" s="40" t="s">
        <v>10354</v>
      </c>
    </row>
    <row r="42" spans="1:5" ht="12.75">
      <c r="A42" t="s">
        <v>58</v>
      </c>
      <c r="E42" s="39" t="s">
        <v>5</v>
      </c>
    </row>
    <row r="43" spans="1:16" ht="25.5">
      <c r="A43" t="s">
        <v>49</v>
      </c>
      <c s="34" t="s">
        <v>116</v>
      </c>
      <c s="34" t="s">
        <v>10355</v>
      </c>
      <c s="35" t="s">
        <v>5</v>
      </c>
      <c s="6" t="s">
        <v>10356</v>
      </c>
      <c s="36" t="s">
        <v>75</v>
      </c>
      <c s="37">
        <v>30</v>
      </c>
      <c s="36">
        <v>0</v>
      </c>
      <c s="36">
        <f>ROUND(G43*H43,6)</f>
      </c>
      <c r="L43" s="38">
        <v>0</v>
      </c>
      <c s="32">
        <f>ROUND(ROUND(L43,2)*ROUND(G43,3),2)</f>
      </c>
      <c s="36" t="s">
        <v>10276</v>
      </c>
      <c>
        <f>(M43*21)/100</f>
      </c>
      <c t="s">
        <v>27</v>
      </c>
    </row>
    <row r="44" spans="1:5" ht="12.75">
      <c r="A44" s="35" t="s">
        <v>55</v>
      </c>
      <c r="E44" s="39" t="s">
        <v>5</v>
      </c>
    </row>
    <row r="45" spans="1:5" ht="12.75">
      <c r="A45" s="35" t="s">
        <v>56</v>
      </c>
      <c r="E45" s="40" t="s">
        <v>10348</v>
      </c>
    </row>
    <row r="46" spans="1:5" ht="12.75">
      <c r="A46" t="s">
        <v>58</v>
      </c>
      <c r="E46" s="39" t="s">
        <v>5</v>
      </c>
    </row>
    <row r="47" spans="1:16" ht="25.5">
      <c r="A47" t="s">
        <v>49</v>
      </c>
      <c s="34" t="s">
        <v>120</v>
      </c>
      <c s="34" t="s">
        <v>10357</v>
      </c>
      <c s="35" t="s">
        <v>5</v>
      </c>
      <c s="6" t="s">
        <v>10358</v>
      </c>
      <c s="36" t="s">
        <v>75</v>
      </c>
      <c s="37">
        <v>55</v>
      </c>
      <c s="36">
        <v>0</v>
      </c>
      <c s="36">
        <f>ROUND(G47*H47,6)</f>
      </c>
      <c r="L47" s="38">
        <v>0</v>
      </c>
      <c s="32">
        <f>ROUND(ROUND(L47,2)*ROUND(G47,3),2)</f>
      </c>
      <c s="36" t="s">
        <v>10276</v>
      </c>
      <c>
        <f>(M47*21)/100</f>
      </c>
      <c t="s">
        <v>27</v>
      </c>
    </row>
    <row r="48" spans="1:5" ht="12.75">
      <c r="A48" s="35" t="s">
        <v>55</v>
      </c>
      <c r="E48" s="39" t="s">
        <v>5</v>
      </c>
    </row>
    <row r="49" spans="1:5" ht="12.75">
      <c r="A49" s="35" t="s">
        <v>56</v>
      </c>
      <c r="E49" s="40" t="s">
        <v>10359</v>
      </c>
    </row>
    <row r="50" spans="1:5" ht="12.75">
      <c r="A50" t="s">
        <v>58</v>
      </c>
      <c r="E50" s="39" t="s">
        <v>5</v>
      </c>
    </row>
    <row r="51" spans="1:16" ht="25.5">
      <c r="A51" t="s">
        <v>49</v>
      </c>
      <c s="34" t="s">
        <v>126</v>
      </c>
      <c s="34" t="s">
        <v>10360</v>
      </c>
      <c s="35" t="s">
        <v>5</v>
      </c>
      <c s="6" t="s">
        <v>10361</v>
      </c>
      <c s="36" t="s">
        <v>75</v>
      </c>
      <c s="37">
        <v>60</v>
      </c>
      <c s="36">
        <v>0</v>
      </c>
      <c s="36">
        <f>ROUND(G51*H51,6)</f>
      </c>
      <c r="L51" s="38">
        <v>0</v>
      </c>
      <c s="32">
        <f>ROUND(ROUND(L51,2)*ROUND(G51,3),2)</f>
      </c>
      <c s="36" t="s">
        <v>10276</v>
      </c>
      <c>
        <f>(M51*21)/100</f>
      </c>
      <c t="s">
        <v>27</v>
      </c>
    </row>
    <row r="52" spans="1:5" ht="12.75">
      <c r="A52" s="35" t="s">
        <v>55</v>
      </c>
      <c r="E52" s="39" t="s">
        <v>5</v>
      </c>
    </row>
    <row r="53" spans="1:5" ht="12.75">
      <c r="A53" s="35" t="s">
        <v>56</v>
      </c>
      <c r="E53" s="40" t="s">
        <v>10362</v>
      </c>
    </row>
    <row r="54" spans="1:5" ht="12.75">
      <c r="A54" t="s">
        <v>58</v>
      </c>
      <c r="E54" s="39" t="s">
        <v>5</v>
      </c>
    </row>
    <row r="55" spans="1:16" ht="12.75">
      <c r="A55" t="s">
        <v>49</v>
      </c>
      <c s="34" t="s">
        <v>130</v>
      </c>
      <c s="34" t="s">
        <v>10363</v>
      </c>
      <c s="35" t="s">
        <v>5</v>
      </c>
      <c s="6" t="s">
        <v>10364</v>
      </c>
      <c s="36" t="s">
        <v>75</v>
      </c>
      <c s="37">
        <v>110</v>
      </c>
      <c s="36">
        <v>0.00829</v>
      </c>
      <c s="36">
        <f>ROUND(G55*H55,6)</f>
      </c>
      <c r="L55" s="38">
        <v>0</v>
      </c>
      <c s="32">
        <f>ROUND(ROUND(L55,2)*ROUND(G55,3),2)</f>
      </c>
      <c s="36" t="s">
        <v>10276</v>
      </c>
      <c>
        <f>(M55*21)/100</f>
      </c>
      <c t="s">
        <v>27</v>
      </c>
    </row>
    <row r="56" spans="1:5" ht="12.75">
      <c r="A56" s="35" t="s">
        <v>55</v>
      </c>
      <c r="E56" s="39" t="s">
        <v>5</v>
      </c>
    </row>
    <row r="57" spans="1:5" ht="12.75">
      <c r="A57" s="35" t="s">
        <v>56</v>
      </c>
      <c r="E57" s="40" t="s">
        <v>10365</v>
      </c>
    </row>
    <row r="58" spans="1:5" ht="12.75">
      <c r="A58" t="s">
        <v>58</v>
      </c>
      <c r="E58" s="39" t="s">
        <v>5</v>
      </c>
    </row>
    <row r="59" spans="1:16" ht="25.5">
      <c r="A59" t="s">
        <v>49</v>
      </c>
      <c s="34" t="s">
        <v>134</v>
      </c>
      <c s="34" t="s">
        <v>10366</v>
      </c>
      <c s="35" t="s">
        <v>5</v>
      </c>
      <c s="6" t="s">
        <v>10367</v>
      </c>
      <c s="36" t="s">
        <v>75</v>
      </c>
      <c s="37">
        <v>120</v>
      </c>
      <c s="36">
        <v>0</v>
      </c>
      <c s="36">
        <f>ROUND(G59*H59,6)</f>
      </c>
      <c r="L59" s="38">
        <v>0</v>
      </c>
      <c s="32">
        <f>ROUND(ROUND(L59,2)*ROUND(G59,3),2)</f>
      </c>
      <c s="36" t="s">
        <v>10276</v>
      </c>
      <c>
        <f>(M59*21)/100</f>
      </c>
      <c t="s">
        <v>27</v>
      </c>
    </row>
    <row r="60" spans="1:5" ht="12.75">
      <c r="A60" s="35" t="s">
        <v>55</v>
      </c>
      <c r="E60" s="39" t="s">
        <v>5</v>
      </c>
    </row>
    <row r="61" spans="1:5" ht="12.75">
      <c r="A61" s="35" t="s">
        <v>56</v>
      </c>
      <c r="E61" s="40" t="s">
        <v>10368</v>
      </c>
    </row>
    <row r="62" spans="1:5" ht="12.75">
      <c r="A62" t="s">
        <v>58</v>
      </c>
      <c r="E62" s="39" t="s">
        <v>5</v>
      </c>
    </row>
    <row r="63" spans="1:16" ht="12.75">
      <c r="A63" t="s">
        <v>49</v>
      </c>
      <c s="34" t="s">
        <v>138</v>
      </c>
      <c s="34" t="s">
        <v>10369</v>
      </c>
      <c s="35" t="s">
        <v>5</v>
      </c>
      <c s="6" t="s">
        <v>10370</v>
      </c>
      <c s="36" t="s">
        <v>75</v>
      </c>
      <c s="37">
        <v>220</v>
      </c>
      <c s="36">
        <v>0.01538</v>
      </c>
      <c s="36">
        <f>ROUND(G63*H63,6)</f>
      </c>
      <c r="L63" s="38">
        <v>0</v>
      </c>
      <c s="32">
        <f>ROUND(ROUND(L63,2)*ROUND(G63,3),2)</f>
      </c>
      <c s="36" t="s">
        <v>10276</v>
      </c>
      <c>
        <f>(M63*21)/100</f>
      </c>
      <c t="s">
        <v>27</v>
      </c>
    </row>
    <row r="64" spans="1:5" ht="12.75">
      <c r="A64" s="35" t="s">
        <v>55</v>
      </c>
      <c r="E64" s="39" t="s">
        <v>5</v>
      </c>
    </row>
    <row r="65" spans="1:5" ht="12.75">
      <c r="A65" s="35" t="s">
        <v>56</v>
      </c>
      <c r="E65" s="40" t="s">
        <v>10371</v>
      </c>
    </row>
    <row r="66" spans="1:5" ht="12.75">
      <c r="A66" t="s">
        <v>58</v>
      </c>
      <c r="E66" s="39" t="s">
        <v>5</v>
      </c>
    </row>
    <row r="67" spans="1:16" ht="25.5">
      <c r="A67" t="s">
        <v>49</v>
      </c>
      <c s="34" t="s">
        <v>142</v>
      </c>
      <c s="34" t="s">
        <v>10372</v>
      </c>
      <c s="35" t="s">
        <v>5</v>
      </c>
      <c s="6" t="s">
        <v>10373</v>
      </c>
      <c s="36" t="s">
        <v>75</v>
      </c>
      <c s="37">
        <v>60</v>
      </c>
      <c s="36">
        <v>0</v>
      </c>
      <c s="36">
        <f>ROUND(G67*H67,6)</f>
      </c>
      <c r="L67" s="38">
        <v>0</v>
      </c>
      <c s="32">
        <f>ROUND(ROUND(L67,2)*ROUND(G67,3),2)</f>
      </c>
      <c s="36" t="s">
        <v>10276</v>
      </c>
      <c>
        <f>(M67*21)/100</f>
      </c>
      <c t="s">
        <v>27</v>
      </c>
    </row>
    <row r="68" spans="1:5" ht="12.75">
      <c r="A68" s="35" t="s">
        <v>55</v>
      </c>
      <c r="E68" s="39" t="s">
        <v>5</v>
      </c>
    </row>
    <row r="69" spans="1:5" ht="12.75">
      <c r="A69" s="35" t="s">
        <v>56</v>
      </c>
      <c r="E69" s="40" t="s">
        <v>10362</v>
      </c>
    </row>
    <row r="70" spans="1:5" ht="12.75">
      <c r="A70" t="s">
        <v>58</v>
      </c>
      <c r="E70" s="39" t="s">
        <v>5</v>
      </c>
    </row>
    <row r="71" spans="1:16" ht="12.75">
      <c r="A71" t="s">
        <v>49</v>
      </c>
      <c s="34" t="s">
        <v>146</v>
      </c>
      <c s="34" t="s">
        <v>10374</v>
      </c>
      <c s="35" t="s">
        <v>5</v>
      </c>
      <c s="6" t="s">
        <v>10375</v>
      </c>
      <c s="36" t="s">
        <v>75</v>
      </c>
      <c s="37">
        <v>110</v>
      </c>
      <c s="36">
        <v>0.0173</v>
      </c>
      <c s="36">
        <f>ROUND(G71*H71,6)</f>
      </c>
      <c r="L71" s="38">
        <v>0</v>
      </c>
      <c s="32">
        <f>ROUND(ROUND(L71,2)*ROUND(G71,3),2)</f>
      </c>
      <c s="36" t="s">
        <v>10276</v>
      </c>
      <c>
        <f>(M71*21)/100</f>
      </c>
      <c t="s">
        <v>27</v>
      </c>
    </row>
    <row r="72" spans="1:5" ht="12.75">
      <c r="A72" s="35" t="s">
        <v>55</v>
      </c>
      <c r="E72" s="39" t="s">
        <v>5</v>
      </c>
    </row>
    <row r="73" spans="1:5" ht="12.75">
      <c r="A73" s="35" t="s">
        <v>56</v>
      </c>
      <c r="E73" s="40" t="s">
        <v>10376</v>
      </c>
    </row>
    <row r="74" spans="1:5" ht="12.75">
      <c r="A74" t="s">
        <v>58</v>
      </c>
      <c r="E74" s="39" t="s">
        <v>5</v>
      </c>
    </row>
    <row r="75" spans="1:16" ht="12.75">
      <c r="A75" t="s">
        <v>49</v>
      </c>
      <c s="34" t="s">
        <v>150</v>
      </c>
      <c s="34" t="s">
        <v>10377</v>
      </c>
      <c s="35" t="s">
        <v>5</v>
      </c>
      <c s="6" t="s">
        <v>10378</v>
      </c>
      <c s="36" t="s">
        <v>75</v>
      </c>
      <c s="37">
        <v>19</v>
      </c>
      <c s="36">
        <v>0</v>
      </c>
      <c s="36">
        <f>ROUND(G75*H75,6)</f>
      </c>
      <c r="L75" s="38">
        <v>0</v>
      </c>
      <c s="32">
        <f>ROUND(ROUND(L75,2)*ROUND(G75,3),2)</f>
      </c>
      <c s="36" t="s">
        <v>10276</v>
      </c>
      <c>
        <f>(M75*21)/100</f>
      </c>
      <c t="s">
        <v>27</v>
      </c>
    </row>
    <row r="76" spans="1:5" ht="12.75">
      <c r="A76" s="35" t="s">
        <v>55</v>
      </c>
      <c r="E76" s="39" t="s">
        <v>5</v>
      </c>
    </row>
    <row r="77" spans="1:5" ht="12.75">
      <c r="A77" s="35" t="s">
        <v>56</v>
      </c>
      <c r="E77" s="40" t="s">
        <v>10379</v>
      </c>
    </row>
    <row r="78" spans="1:5" ht="12.75">
      <c r="A78" t="s">
        <v>58</v>
      </c>
      <c r="E78" s="39" t="s">
        <v>5</v>
      </c>
    </row>
    <row r="79" spans="1:16" ht="12.75">
      <c r="A79" t="s">
        <v>49</v>
      </c>
      <c s="34" t="s">
        <v>153</v>
      </c>
      <c s="34" t="s">
        <v>10380</v>
      </c>
      <c s="35" t="s">
        <v>5</v>
      </c>
      <c s="6" t="s">
        <v>10381</v>
      </c>
      <c s="36" t="s">
        <v>75</v>
      </c>
      <c s="37">
        <v>5.7</v>
      </c>
      <c s="36">
        <v>0</v>
      </c>
      <c s="36">
        <f>ROUND(G79*H79,6)</f>
      </c>
      <c r="L79" s="38">
        <v>0</v>
      </c>
      <c s="32">
        <f>ROUND(ROUND(L79,2)*ROUND(G79,3),2)</f>
      </c>
      <c s="36" t="s">
        <v>10276</v>
      </c>
      <c>
        <f>(M79*21)/100</f>
      </c>
      <c t="s">
        <v>27</v>
      </c>
    </row>
    <row r="80" spans="1:5" ht="12.75">
      <c r="A80" s="35" t="s">
        <v>55</v>
      </c>
      <c r="E80" s="39" t="s">
        <v>5</v>
      </c>
    </row>
    <row r="81" spans="1:5" ht="12.75">
      <c r="A81" s="35" t="s">
        <v>56</v>
      </c>
      <c r="E81" s="40" t="s">
        <v>10382</v>
      </c>
    </row>
    <row r="82" spans="1:5" ht="12.75">
      <c r="A82" t="s">
        <v>58</v>
      </c>
      <c r="E82" s="39" t="s">
        <v>5</v>
      </c>
    </row>
    <row r="83" spans="1:16" ht="12.75">
      <c r="A83" t="s">
        <v>49</v>
      </c>
      <c s="34" t="s">
        <v>157</v>
      </c>
      <c s="34" t="s">
        <v>10383</v>
      </c>
      <c s="35" t="s">
        <v>5</v>
      </c>
      <c s="6" t="s">
        <v>10384</v>
      </c>
      <c s="36" t="s">
        <v>75</v>
      </c>
      <c s="37">
        <v>19</v>
      </c>
      <c s="36">
        <v>0</v>
      </c>
      <c s="36">
        <f>ROUND(G83*H83,6)</f>
      </c>
      <c r="L83" s="38">
        <v>0</v>
      </c>
      <c s="32">
        <f>ROUND(ROUND(L83,2)*ROUND(G83,3),2)</f>
      </c>
      <c s="36" t="s">
        <v>10276</v>
      </c>
      <c>
        <f>(M83*21)/100</f>
      </c>
      <c t="s">
        <v>27</v>
      </c>
    </row>
    <row r="84" spans="1:5" ht="12.75">
      <c r="A84" s="35" t="s">
        <v>55</v>
      </c>
      <c r="E84" s="39" t="s">
        <v>5</v>
      </c>
    </row>
    <row r="85" spans="1:5" ht="12.75">
      <c r="A85" s="35" t="s">
        <v>56</v>
      </c>
      <c r="E85" s="40" t="s">
        <v>10385</v>
      </c>
    </row>
    <row r="86" spans="1:5" ht="12.75">
      <c r="A86" t="s">
        <v>58</v>
      </c>
      <c r="E86" s="39" t="s">
        <v>5</v>
      </c>
    </row>
    <row r="87" spans="1:16" ht="12.75">
      <c r="A87" t="s">
        <v>49</v>
      </c>
      <c s="34" t="s">
        <v>161</v>
      </c>
      <c s="34" t="s">
        <v>10386</v>
      </c>
      <c s="35" t="s">
        <v>5</v>
      </c>
      <c s="6" t="s">
        <v>10387</v>
      </c>
      <c s="36" t="s">
        <v>75</v>
      </c>
      <c s="37">
        <v>38</v>
      </c>
      <c s="36">
        <v>0.00353</v>
      </c>
      <c s="36">
        <f>ROUND(G87*H87,6)</f>
      </c>
      <c r="L87" s="38">
        <v>0</v>
      </c>
      <c s="32">
        <f>ROUND(ROUND(L87,2)*ROUND(G87,3),2)</f>
      </c>
      <c s="36" t="s">
        <v>10276</v>
      </c>
      <c>
        <f>(M87*21)/100</f>
      </c>
      <c t="s">
        <v>27</v>
      </c>
    </row>
    <row r="88" spans="1:5" ht="12.75">
      <c r="A88" s="35" t="s">
        <v>55</v>
      </c>
      <c r="E88" s="39" t="s">
        <v>5</v>
      </c>
    </row>
    <row r="89" spans="1:5" ht="12.75">
      <c r="A89" s="35" t="s">
        <v>56</v>
      </c>
      <c r="E89" s="40" t="s">
        <v>10388</v>
      </c>
    </row>
    <row r="90" spans="1:5" ht="12.75">
      <c r="A90" t="s">
        <v>58</v>
      </c>
      <c r="E90" s="39" t="s">
        <v>5</v>
      </c>
    </row>
    <row r="91" spans="1:16" ht="12.75">
      <c r="A91" t="s">
        <v>49</v>
      </c>
      <c s="34" t="s">
        <v>165</v>
      </c>
      <c s="34" t="s">
        <v>10389</v>
      </c>
      <c s="35" t="s">
        <v>5</v>
      </c>
      <c s="6" t="s">
        <v>10390</v>
      </c>
      <c s="36" t="s">
        <v>75</v>
      </c>
      <c s="37">
        <v>76</v>
      </c>
      <c s="36">
        <v>0.01554</v>
      </c>
      <c s="36">
        <f>ROUND(G91*H91,6)</f>
      </c>
      <c r="L91" s="38">
        <v>0</v>
      </c>
      <c s="32">
        <f>ROUND(ROUND(L91,2)*ROUND(G91,3),2)</f>
      </c>
      <c s="36" t="s">
        <v>10276</v>
      </c>
      <c>
        <f>(M91*21)/100</f>
      </c>
      <c t="s">
        <v>27</v>
      </c>
    </row>
    <row r="92" spans="1:5" ht="12.75">
      <c r="A92" s="35" t="s">
        <v>55</v>
      </c>
      <c r="E92" s="39" t="s">
        <v>5</v>
      </c>
    </row>
    <row r="93" spans="1:5" ht="12.75">
      <c r="A93" s="35" t="s">
        <v>56</v>
      </c>
      <c r="E93" s="40" t="s">
        <v>10391</v>
      </c>
    </row>
    <row r="94" spans="1:5" ht="12.75">
      <c r="A94" t="s">
        <v>58</v>
      </c>
      <c r="E94" s="39" t="s">
        <v>5</v>
      </c>
    </row>
    <row r="95" spans="1:16" ht="12.75">
      <c r="A95" t="s">
        <v>49</v>
      </c>
      <c s="34" t="s">
        <v>169</v>
      </c>
      <c s="34" t="s">
        <v>10392</v>
      </c>
      <c s="35" t="s">
        <v>5</v>
      </c>
      <c s="6" t="s">
        <v>10393</v>
      </c>
      <c s="36" t="s">
        <v>75</v>
      </c>
      <c s="37">
        <v>38</v>
      </c>
      <c s="36">
        <v>0.01749</v>
      </c>
      <c s="36">
        <f>ROUND(G95*H95,6)</f>
      </c>
      <c r="L95" s="38">
        <v>0</v>
      </c>
      <c s="32">
        <f>ROUND(ROUND(L95,2)*ROUND(G95,3),2)</f>
      </c>
      <c s="36" t="s">
        <v>10276</v>
      </c>
      <c>
        <f>(M95*21)/100</f>
      </c>
      <c t="s">
        <v>27</v>
      </c>
    </row>
    <row r="96" spans="1:5" ht="12.75">
      <c r="A96" s="35" t="s">
        <v>55</v>
      </c>
      <c r="E96" s="39" t="s">
        <v>5</v>
      </c>
    </row>
    <row r="97" spans="1:5" ht="12.75">
      <c r="A97" s="35" t="s">
        <v>56</v>
      </c>
      <c r="E97" s="40" t="s">
        <v>10394</v>
      </c>
    </row>
    <row r="98" spans="1:5" ht="12.75">
      <c r="A98" t="s">
        <v>58</v>
      </c>
      <c r="E98" s="39" t="s">
        <v>5</v>
      </c>
    </row>
    <row r="99" spans="1:16" ht="12.75">
      <c r="A99" t="s">
        <v>49</v>
      </c>
      <c s="34" t="s">
        <v>177</v>
      </c>
      <c s="34" t="s">
        <v>10395</v>
      </c>
      <c s="35" t="s">
        <v>5</v>
      </c>
      <c s="6" t="s">
        <v>10396</v>
      </c>
      <c s="36" t="s">
        <v>53</v>
      </c>
      <c s="37">
        <v>2.624</v>
      </c>
      <c s="36">
        <v>1</v>
      </c>
      <c s="36">
        <f>ROUND(G99*H99,6)</f>
      </c>
      <c r="L99" s="38">
        <v>0</v>
      </c>
      <c s="32">
        <f>ROUND(ROUND(L99,2)*ROUND(G99,3),2)</f>
      </c>
      <c s="36" t="s">
        <v>10276</v>
      </c>
      <c>
        <f>(M99*21)/100</f>
      </c>
      <c t="s">
        <v>27</v>
      </c>
    </row>
    <row r="100" spans="1:5" ht="12.75">
      <c r="A100" s="35" t="s">
        <v>55</v>
      </c>
      <c r="E100" s="39" t="s">
        <v>5</v>
      </c>
    </row>
    <row r="101" spans="1:5" ht="51">
      <c r="A101" s="35" t="s">
        <v>56</v>
      </c>
      <c r="E101" s="40" t="s">
        <v>10397</v>
      </c>
    </row>
    <row r="102" spans="1:5" ht="12.75">
      <c r="A102" t="s">
        <v>58</v>
      </c>
      <c r="E102" s="39" t="s">
        <v>5</v>
      </c>
    </row>
    <row r="103" spans="1:16" ht="12.75">
      <c r="A103" t="s">
        <v>49</v>
      </c>
      <c s="34" t="s">
        <v>181</v>
      </c>
      <c s="34" t="s">
        <v>10398</v>
      </c>
      <c s="35" t="s">
        <v>5</v>
      </c>
      <c s="6" t="s">
        <v>10399</v>
      </c>
      <c s="36" t="s">
        <v>75</v>
      </c>
      <c s="37">
        <v>5.5</v>
      </c>
      <c s="36">
        <v>0</v>
      </c>
      <c s="36">
        <f>ROUND(G103*H103,6)</f>
      </c>
      <c r="L103" s="38">
        <v>0</v>
      </c>
      <c s="32">
        <f>ROUND(ROUND(L103,2)*ROUND(G103,3),2)</f>
      </c>
      <c s="36" t="s">
        <v>10276</v>
      </c>
      <c>
        <f>(M103*21)/100</f>
      </c>
      <c t="s">
        <v>27</v>
      </c>
    </row>
    <row r="104" spans="1:5" ht="12.75">
      <c r="A104" s="35" t="s">
        <v>55</v>
      </c>
      <c r="E104" s="39" t="s">
        <v>5</v>
      </c>
    </row>
    <row r="105" spans="1:5" ht="12.75">
      <c r="A105" s="35" t="s">
        <v>56</v>
      </c>
      <c r="E105" s="40" t="s">
        <v>10400</v>
      </c>
    </row>
    <row r="106" spans="1:5" ht="12.75">
      <c r="A106" t="s">
        <v>58</v>
      </c>
      <c r="E106" s="39" t="s">
        <v>5</v>
      </c>
    </row>
    <row r="107" spans="1:16" ht="25.5">
      <c r="A107" t="s">
        <v>49</v>
      </c>
      <c s="34" t="s">
        <v>189</v>
      </c>
      <c s="34" t="s">
        <v>10401</v>
      </c>
      <c s="35" t="s">
        <v>5</v>
      </c>
      <c s="6" t="s">
        <v>10402</v>
      </c>
      <c s="36" t="s">
        <v>469</v>
      </c>
      <c s="37">
        <v>740</v>
      </c>
      <c s="36">
        <v>0.00086</v>
      </c>
      <c s="36">
        <f>ROUND(G107*H107,6)</f>
      </c>
      <c r="L107" s="38">
        <v>0</v>
      </c>
      <c s="32">
        <f>ROUND(ROUND(L107,2)*ROUND(G107,3),2)</f>
      </c>
      <c s="36" t="s">
        <v>10276</v>
      </c>
      <c>
        <f>(M107*21)/100</f>
      </c>
      <c t="s">
        <v>27</v>
      </c>
    </row>
    <row r="108" spans="1:5" ht="12.75">
      <c r="A108" s="35" t="s">
        <v>55</v>
      </c>
      <c r="E108" s="39" t="s">
        <v>5</v>
      </c>
    </row>
    <row r="109" spans="1:5" ht="12.75">
      <c r="A109" s="35" t="s">
        <v>56</v>
      </c>
      <c r="E109" s="40" t="s">
        <v>10403</v>
      </c>
    </row>
    <row r="110" spans="1:5" ht="12.75">
      <c r="A110" t="s">
        <v>58</v>
      </c>
      <c r="E110" s="39" t="s">
        <v>5</v>
      </c>
    </row>
    <row r="111" spans="1:16" ht="12.75">
      <c r="A111" t="s">
        <v>49</v>
      </c>
      <c s="34" t="s">
        <v>193</v>
      </c>
      <c s="34" t="s">
        <v>10404</v>
      </c>
      <c s="35" t="s">
        <v>5</v>
      </c>
      <c s="6" t="s">
        <v>10405</v>
      </c>
      <c s="36" t="s">
        <v>469</v>
      </c>
      <c s="37">
        <v>740</v>
      </c>
      <c s="36">
        <v>0</v>
      </c>
      <c s="36">
        <f>ROUND(G111*H111,6)</f>
      </c>
      <c r="L111" s="38">
        <v>0</v>
      </c>
      <c s="32">
        <f>ROUND(ROUND(L111,2)*ROUND(G111,3),2)</f>
      </c>
      <c s="36" t="s">
        <v>10276</v>
      </c>
      <c>
        <f>(M111*21)/100</f>
      </c>
      <c t="s">
        <v>27</v>
      </c>
    </row>
    <row r="112" spans="1:5" ht="12.75">
      <c r="A112" s="35" t="s">
        <v>55</v>
      </c>
      <c r="E112" s="39" t="s">
        <v>5</v>
      </c>
    </row>
    <row r="113" spans="1:5" ht="12.75">
      <c r="A113" s="35" t="s">
        <v>56</v>
      </c>
      <c r="E113" s="40" t="s">
        <v>10403</v>
      </c>
    </row>
    <row r="114" spans="1:5" ht="12.75">
      <c r="A114" t="s">
        <v>58</v>
      </c>
      <c r="E114" s="39" t="s">
        <v>5</v>
      </c>
    </row>
    <row r="115" spans="1:16" ht="25.5">
      <c r="A115" t="s">
        <v>49</v>
      </c>
      <c s="34" t="s">
        <v>197</v>
      </c>
      <c s="34" t="s">
        <v>10406</v>
      </c>
      <c s="35" t="s">
        <v>5</v>
      </c>
      <c s="6" t="s">
        <v>10407</v>
      </c>
      <c s="36" t="s">
        <v>469</v>
      </c>
      <c s="37">
        <v>63.13</v>
      </c>
      <c s="36">
        <v>0.00117</v>
      </c>
      <c s="36">
        <f>ROUND(G115*H115,6)</f>
      </c>
      <c r="L115" s="38">
        <v>0</v>
      </c>
      <c s="32">
        <f>ROUND(ROUND(L115,2)*ROUND(G115,3),2)</f>
      </c>
      <c s="36" t="s">
        <v>10276</v>
      </c>
      <c>
        <f>(M115*21)/100</f>
      </c>
      <c t="s">
        <v>27</v>
      </c>
    </row>
    <row r="116" spans="1:5" ht="12.75">
      <c r="A116" s="35" t="s">
        <v>55</v>
      </c>
      <c r="E116" s="39" t="s">
        <v>5</v>
      </c>
    </row>
    <row r="117" spans="1:5" ht="12.75">
      <c r="A117" s="35" t="s">
        <v>56</v>
      </c>
      <c r="E117" s="40" t="s">
        <v>10408</v>
      </c>
    </row>
    <row r="118" spans="1:5" ht="12.75">
      <c r="A118" t="s">
        <v>58</v>
      </c>
      <c r="E118" s="39" t="s">
        <v>5</v>
      </c>
    </row>
    <row r="119" spans="1:16" ht="25.5">
      <c r="A119" t="s">
        <v>49</v>
      </c>
      <c s="34" t="s">
        <v>201</v>
      </c>
      <c s="34" t="s">
        <v>10409</v>
      </c>
      <c s="35" t="s">
        <v>5</v>
      </c>
      <c s="6" t="s">
        <v>10410</v>
      </c>
      <c s="36" t="s">
        <v>469</v>
      </c>
      <c s="37">
        <v>114.7</v>
      </c>
      <c s="36">
        <v>0.00117</v>
      </c>
      <c s="36">
        <f>ROUND(G119*H119,6)</f>
      </c>
      <c r="L119" s="38">
        <v>0</v>
      </c>
      <c s="32">
        <f>ROUND(ROUND(L119,2)*ROUND(G119,3),2)</f>
      </c>
      <c s="36" t="s">
        <v>10276</v>
      </c>
      <c>
        <f>(M119*21)/100</f>
      </c>
      <c t="s">
        <v>27</v>
      </c>
    </row>
    <row r="120" spans="1:5" ht="12.75">
      <c r="A120" s="35" t="s">
        <v>55</v>
      </c>
      <c r="E120" s="39" t="s">
        <v>5</v>
      </c>
    </row>
    <row r="121" spans="1:5" ht="12.75">
      <c r="A121" s="35" t="s">
        <v>56</v>
      </c>
      <c r="E121" s="40" t="s">
        <v>10411</v>
      </c>
    </row>
    <row r="122" spans="1:5" ht="12.75">
      <c r="A122" t="s">
        <v>58</v>
      </c>
      <c r="E122" s="39" t="s">
        <v>5</v>
      </c>
    </row>
    <row r="123" spans="1:16" ht="12.75">
      <c r="A123" t="s">
        <v>49</v>
      </c>
      <c s="34" t="s">
        <v>205</v>
      </c>
      <c s="34" t="s">
        <v>10412</v>
      </c>
      <c s="35" t="s">
        <v>5</v>
      </c>
      <c s="6" t="s">
        <v>10413</v>
      </c>
      <c s="36" t="s">
        <v>469</v>
      </c>
      <c s="37">
        <v>63.13</v>
      </c>
      <c s="36">
        <v>0</v>
      </c>
      <c s="36">
        <f>ROUND(G123*H123,6)</f>
      </c>
      <c r="L123" s="38">
        <v>0</v>
      </c>
      <c s="32">
        <f>ROUND(ROUND(L123,2)*ROUND(G123,3),2)</f>
      </c>
      <c s="36" t="s">
        <v>10276</v>
      </c>
      <c>
        <f>(M123*21)/100</f>
      </c>
      <c t="s">
        <v>27</v>
      </c>
    </row>
    <row r="124" spans="1:5" ht="12.75">
      <c r="A124" s="35" t="s">
        <v>55</v>
      </c>
      <c r="E124" s="39" t="s">
        <v>5</v>
      </c>
    </row>
    <row r="125" spans="1:5" ht="12.75">
      <c r="A125" s="35" t="s">
        <v>56</v>
      </c>
      <c r="E125" s="40" t="s">
        <v>10408</v>
      </c>
    </row>
    <row r="126" spans="1:5" ht="12.75">
      <c r="A126" t="s">
        <v>58</v>
      </c>
      <c r="E126" s="39" t="s">
        <v>5</v>
      </c>
    </row>
    <row r="127" spans="1:16" ht="12.75">
      <c r="A127" t="s">
        <v>49</v>
      </c>
      <c s="34" t="s">
        <v>209</v>
      </c>
      <c s="34" t="s">
        <v>10414</v>
      </c>
      <c s="35" t="s">
        <v>5</v>
      </c>
      <c s="6" t="s">
        <v>10415</v>
      </c>
      <c s="36" t="s">
        <v>469</v>
      </c>
      <c s="37">
        <v>114.7</v>
      </c>
      <c s="36">
        <v>0</v>
      </c>
      <c s="36">
        <f>ROUND(G127*H127,6)</f>
      </c>
      <c r="L127" s="38">
        <v>0</v>
      </c>
      <c s="32">
        <f>ROUND(ROUND(L127,2)*ROUND(G127,3),2)</f>
      </c>
      <c s="36" t="s">
        <v>10276</v>
      </c>
      <c>
        <f>(M127*21)/100</f>
      </c>
      <c t="s">
        <v>27</v>
      </c>
    </row>
    <row r="128" spans="1:5" ht="12.75">
      <c r="A128" s="35" t="s">
        <v>55</v>
      </c>
      <c r="E128" s="39" t="s">
        <v>5</v>
      </c>
    </row>
    <row r="129" spans="1:5" ht="12.75">
      <c r="A129" s="35" t="s">
        <v>56</v>
      </c>
      <c r="E129" s="40" t="s">
        <v>10411</v>
      </c>
    </row>
    <row r="130" spans="1:5" ht="12.75">
      <c r="A130" t="s">
        <v>58</v>
      </c>
      <c r="E130" s="39" t="s">
        <v>5</v>
      </c>
    </row>
    <row r="131" spans="1:16" ht="12.75">
      <c r="A131" t="s">
        <v>49</v>
      </c>
      <c s="34" t="s">
        <v>213</v>
      </c>
      <c s="34" t="s">
        <v>10416</v>
      </c>
      <c s="35" t="s">
        <v>5</v>
      </c>
      <c s="6" t="s">
        <v>10417</v>
      </c>
      <c s="36" t="s">
        <v>406</v>
      </c>
      <c s="37">
        <v>45</v>
      </c>
      <c s="36">
        <v>0.1173</v>
      </c>
      <c s="36">
        <f>ROUND(G131*H131,6)</f>
      </c>
      <c r="L131" s="38">
        <v>0</v>
      </c>
      <c s="32">
        <f>ROUND(ROUND(L131,2)*ROUND(G131,3),2)</f>
      </c>
      <c s="36" t="s">
        <v>10220</v>
      </c>
      <c>
        <f>(M131*21)/100</f>
      </c>
      <c t="s">
        <v>27</v>
      </c>
    </row>
    <row r="132" spans="1:5" ht="12.75">
      <c r="A132" s="35" t="s">
        <v>55</v>
      </c>
      <c r="E132" s="39" t="s">
        <v>5</v>
      </c>
    </row>
    <row r="133" spans="1:5" ht="25.5">
      <c r="A133" s="35" t="s">
        <v>56</v>
      </c>
      <c r="E133" s="40" t="s">
        <v>10418</v>
      </c>
    </row>
    <row r="134" spans="1:5" ht="12.75">
      <c r="A134" t="s">
        <v>58</v>
      </c>
      <c r="E134" s="39" t="s">
        <v>5</v>
      </c>
    </row>
    <row r="135" spans="1:16" ht="12.75">
      <c r="A135" t="s">
        <v>49</v>
      </c>
      <c s="34" t="s">
        <v>217</v>
      </c>
      <c s="34" t="s">
        <v>10419</v>
      </c>
      <c s="35" t="s">
        <v>5</v>
      </c>
      <c s="6" t="s">
        <v>10420</v>
      </c>
      <c s="36" t="s">
        <v>1908</v>
      </c>
      <c s="37">
        <v>2623.64</v>
      </c>
      <c s="36">
        <v>0.00026</v>
      </c>
      <c s="36">
        <f>ROUND(G135*H135,6)</f>
      </c>
      <c r="L135" s="38">
        <v>0</v>
      </c>
      <c s="32">
        <f>ROUND(ROUND(L135,2)*ROUND(G135,3),2)</f>
      </c>
      <c s="36" t="s">
        <v>10220</v>
      </c>
      <c>
        <f>(M135*21)/100</f>
      </c>
      <c t="s">
        <v>27</v>
      </c>
    </row>
    <row r="136" spans="1:5" ht="12.75">
      <c r="A136" s="35" t="s">
        <v>55</v>
      </c>
      <c r="E136" s="39" t="s">
        <v>5</v>
      </c>
    </row>
    <row r="137" spans="1:5" ht="51">
      <c r="A137" s="35" t="s">
        <v>56</v>
      </c>
      <c r="E137" s="40" t="s">
        <v>10421</v>
      </c>
    </row>
    <row r="138" spans="1:5" ht="12.75">
      <c r="A138" t="s">
        <v>58</v>
      </c>
      <c r="E138" s="39" t="s">
        <v>5</v>
      </c>
    </row>
    <row r="139" spans="1:16" ht="12.75">
      <c r="A139" t="s">
        <v>49</v>
      </c>
      <c s="34" t="s">
        <v>221</v>
      </c>
      <c s="34" t="s">
        <v>10422</v>
      </c>
      <c s="35" t="s">
        <v>5</v>
      </c>
      <c s="6" t="s">
        <v>10423</v>
      </c>
      <c s="36" t="s">
        <v>1908</v>
      </c>
      <c s="37">
        <v>2623.64</v>
      </c>
      <c s="36">
        <v>0</v>
      </c>
      <c s="36">
        <f>ROUND(G139*H139,6)</f>
      </c>
      <c r="L139" s="38">
        <v>0</v>
      </c>
      <c s="32">
        <f>ROUND(ROUND(L139,2)*ROUND(G139,3),2)</f>
      </c>
      <c s="36" t="s">
        <v>10220</v>
      </c>
      <c>
        <f>(M139*21)/100</f>
      </c>
      <c t="s">
        <v>27</v>
      </c>
    </row>
    <row r="140" spans="1:5" ht="12.75">
      <c r="A140" s="35" t="s">
        <v>55</v>
      </c>
      <c r="E140" s="39" t="s">
        <v>5</v>
      </c>
    </row>
    <row r="141" spans="1:5" ht="51">
      <c r="A141" s="35" t="s">
        <v>56</v>
      </c>
      <c r="E141" s="40" t="s">
        <v>10421</v>
      </c>
    </row>
    <row r="142" spans="1:5" ht="12.75">
      <c r="A142" t="s">
        <v>58</v>
      </c>
      <c r="E142" s="39" t="s">
        <v>5</v>
      </c>
    </row>
    <row r="143" spans="1:16" ht="12.75">
      <c r="A143" t="s">
        <v>49</v>
      </c>
      <c s="34" t="s">
        <v>225</v>
      </c>
      <c s="34" t="s">
        <v>10424</v>
      </c>
      <c s="35" t="s">
        <v>5</v>
      </c>
      <c s="6" t="s">
        <v>10425</v>
      </c>
      <c s="36" t="s">
        <v>75</v>
      </c>
      <c s="37">
        <v>77</v>
      </c>
      <c s="36">
        <v>0</v>
      </c>
      <c s="36">
        <f>ROUND(G143*H143,6)</f>
      </c>
      <c r="L143" s="38">
        <v>0</v>
      </c>
      <c s="32">
        <f>ROUND(ROUND(L143,2)*ROUND(G143,3),2)</f>
      </c>
      <c s="36" t="s">
        <v>10276</v>
      </c>
      <c>
        <f>(M143*21)/100</f>
      </c>
      <c t="s">
        <v>27</v>
      </c>
    </row>
    <row r="144" spans="1:5" ht="12.75">
      <c r="A144" s="35" t="s">
        <v>55</v>
      </c>
      <c r="E144" s="39" t="s">
        <v>5</v>
      </c>
    </row>
    <row r="145" spans="1:5" ht="12.75">
      <c r="A145" s="35" t="s">
        <v>56</v>
      </c>
      <c r="E145" s="40" t="s">
        <v>10426</v>
      </c>
    </row>
    <row r="146" spans="1:5" ht="12.75">
      <c r="A146" t="s">
        <v>58</v>
      </c>
      <c r="E146" s="39" t="s">
        <v>5</v>
      </c>
    </row>
    <row r="147" spans="1:16" ht="12.75">
      <c r="A147" t="s">
        <v>49</v>
      </c>
      <c s="34" t="s">
        <v>229</v>
      </c>
      <c s="34" t="s">
        <v>10427</v>
      </c>
      <c s="35" t="s">
        <v>5</v>
      </c>
      <c s="6" t="s">
        <v>10428</v>
      </c>
      <c s="36" t="s">
        <v>75</v>
      </c>
      <c s="37">
        <v>33</v>
      </c>
      <c s="36">
        <v>0</v>
      </c>
      <c s="36">
        <f>ROUND(G147*H147,6)</f>
      </c>
      <c r="L147" s="38">
        <v>0</v>
      </c>
      <c s="32">
        <f>ROUND(ROUND(L147,2)*ROUND(G147,3),2)</f>
      </c>
      <c s="36" t="s">
        <v>10276</v>
      </c>
      <c>
        <f>(M147*21)/100</f>
      </c>
      <c t="s">
        <v>27</v>
      </c>
    </row>
    <row r="148" spans="1:5" ht="12.75">
      <c r="A148" s="35" t="s">
        <v>55</v>
      </c>
      <c r="E148" s="39" t="s">
        <v>5</v>
      </c>
    </row>
    <row r="149" spans="1:5" ht="12.75">
      <c r="A149" s="35" t="s">
        <v>56</v>
      </c>
      <c r="E149" s="40" t="s">
        <v>10429</v>
      </c>
    </row>
    <row r="150" spans="1:5" ht="12.75">
      <c r="A150" t="s">
        <v>58</v>
      </c>
      <c r="E150" s="39" t="s">
        <v>5</v>
      </c>
    </row>
    <row r="151" spans="1:16" ht="12.75">
      <c r="A151" t="s">
        <v>49</v>
      </c>
      <c s="34" t="s">
        <v>233</v>
      </c>
      <c s="34" t="s">
        <v>10430</v>
      </c>
      <c s="35" t="s">
        <v>5</v>
      </c>
      <c s="6" t="s">
        <v>10431</v>
      </c>
      <c s="36" t="s">
        <v>75</v>
      </c>
      <c s="37">
        <v>8.5</v>
      </c>
      <c s="36">
        <v>0</v>
      </c>
      <c s="36">
        <f>ROUND(G151*H151,6)</f>
      </c>
      <c r="L151" s="38">
        <v>0</v>
      </c>
      <c s="32">
        <f>ROUND(ROUND(L151,2)*ROUND(G151,3),2)</f>
      </c>
      <c s="36" t="s">
        <v>10276</v>
      </c>
      <c>
        <f>(M151*21)/100</f>
      </c>
      <c t="s">
        <v>27</v>
      </c>
    </row>
    <row r="152" spans="1:5" ht="12.75">
      <c r="A152" s="35" t="s">
        <v>55</v>
      </c>
      <c r="E152" s="39" t="s">
        <v>5</v>
      </c>
    </row>
    <row r="153" spans="1:5" ht="25.5">
      <c r="A153" s="35" t="s">
        <v>56</v>
      </c>
      <c r="E153" s="40" t="s">
        <v>10432</v>
      </c>
    </row>
    <row r="154" spans="1:5" ht="12.75">
      <c r="A154" t="s">
        <v>58</v>
      </c>
      <c r="E154" s="39" t="s">
        <v>5</v>
      </c>
    </row>
    <row r="155" spans="1:16" ht="12.75">
      <c r="A155" t="s">
        <v>49</v>
      </c>
      <c s="34" t="s">
        <v>237</v>
      </c>
      <c s="34" t="s">
        <v>10433</v>
      </c>
      <c s="35" t="s">
        <v>5</v>
      </c>
      <c s="6" t="s">
        <v>10434</v>
      </c>
      <c s="36" t="s">
        <v>75</v>
      </c>
      <c s="37">
        <v>10.5</v>
      </c>
      <c s="36">
        <v>0</v>
      </c>
      <c s="36">
        <f>ROUND(G155*H155,6)</f>
      </c>
      <c r="L155" s="38">
        <v>0</v>
      </c>
      <c s="32">
        <f>ROUND(ROUND(L155,2)*ROUND(G155,3),2)</f>
      </c>
      <c s="36" t="s">
        <v>10276</v>
      </c>
      <c>
        <f>(M155*21)/100</f>
      </c>
      <c t="s">
        <v>27</v>
      </c>
    </row>
    <row r="156" spans="1:5" ht="12.75">
      <c r="A156" s="35" t="s">
        <v>55</v>
      </c>
      <c r="E156" s="39" t="s">
        <v>5</v>
      </c>
    </row>
    <row r="157" spans="1:5" ht="25.5">
      <c r="A157" s="35" t="s">
        <v>56</v>
      </c>
      <c r="E157" s="40" t="s">
        <v>10435</v>
      </c>
    </row>
    <row r="158" spans="1:5" ht="12.75">
      <c r="A158" t="s">
        <v>58</v>
      </c>
      <c r="E158" s="39" t="s">
        <v>5</v>
      </c>
    </row>
    <row r="159" spans="1:16" ht="12.75">
      <c r="A159" t="s">
        <v>49</v>
      </c>
      <c s="34" t="s">
        <v>241</v>
      </c>
      <c s="34" t="s">
        <v>10436</v>
      </c>
      <c s="35" t="s">
        <v>5</v>
      </c>
      <c s="6" t="s">
        <v>10437</v>
      </c>
      <c s="36" t="s">
        <v>75</v>
      </c>
      <c s="37">
        <v>308</v>
      </c>
      <c s="36">
        <v>0</v>
      </c>
      <c s="36">
        <f>ROUND(G159*H159,6)</f>
      </c>
      <c r="L159" s="38">
        <v>0</v>
      </c>
      <c s="32">
        <f>ROUND(ROUND(L159,2)*ROUND(G159,3),2)</f>
      </c>
      <c s="36" t="s">
        <v>10276</v>
      </c>
      <c>
        <f>(M159*21)/100</f>
      </c>
      <c t="s">
        <v>27</v>
      </c>
    </row>
    <row r="160" spans="1:5" ht="12.75">
      <c r="A160" s="35" t="s">
        <v>55</v>
      </c>
      <c r="E160" s="39" t="s">
        <v>5</v>
      </c>
    </row>
    <row r="161" spans="1:5" ht="12.75">
      <c r="A161" s="35" t="s">
        <v>56</v>
      </c>
      <c r="E161" s="40" t="s">
        <v>10438</v>
      </c>
    </row>
    <row r="162" spans="1:5" ht="12.75">
      <c r="A162" t="s">
        <v>58</v>
      </c>
      <c r="E162" s="39" t="s">
        <v>5</v>
      </c>
    </row>
    <row r="163" spans="1:16" ht="12.75">
      <c r="A163" t="s">
        <v>49</v>
      </c>
      <c s="34" t="s">
        <v>245</v>
      </c>
      <c s="34" t="s">
        <v>10439</v>
      </c>
      <c s="35" t="s">
        <v>5</v>
      </c>
      <c s="6" t="s">
        <v>10440</v>
      </c>
      <c s="36" t="s">
        <v>75</v>
      </c>
      <c s="37">
        <v>132</v>
      </c>
      <c s="36">
        <v>0</v>
      </c>
      <c s="36">
        <f>ROUND(G163*H163,6)</f>
      </c>
      <c r="L163" s="38">
        <v>0</v>
      </c>
      <c s="32">
        <f>ROUND(ROUND(L163,2)*ROUND(G163,3),2)</f>
      </c>
      <c s="36" t="s">
        <v>10276</v>
      </c>
      <c>
        <f>(M163*21)/100</f>
      </c>
      <c t="s">
        <v>27</v>
      </c>
    </row>
    <row r="164" spans="1:5" ht="12.75">
      <c r="A164" s="35" t="s">
        <v>55</v>
      </c>
      <c r="E164" s="39" t="s">
        <v>5</v>
      </c>
    </row>
    <row r="165" spans="1:5" ht="12.75">
      <c r="A165" s="35" t="s">
        <v>56</v>
      </c>
      <c r="E165" s="40" t="s">
        <v>10441</v>
      </c>
    </row>
    <row r="166" spans="1:5" ht="12.75">
      <c r="A166" t="s">
        <v>58</v>
      </c>
      <c r="E166" s="39" t="s">
        <v>5</v>
      </c>
    </row>
    <row r="167" spans="1:16" ht="12.75">
      <c r="A167" t="s">
        <v>49</v>
      </c>
      <c s="34" t="s">
        <v>249</v>
      </c>
      <c s="34" t="s">
        <v>10442</v>
      </c>
      <c s="35" t="s">
        <v>5</v>
      </c>
      <c s="6" t="s">
        <v>10443</v>
      </c>
      <c s="36" t="s">
        <v>75</v>
      </c>
      <c s="37">
        <v>34</v>
      </c>
      <c s="36">
        <v>0</v>
      </c>
      <c s="36">
        <f>ROUND(G167*H167,6)</f>
      </c>
      <c r="L167" s="38">
        <v>0</v>
      </c>
      <c s="32">
        <f>ROUND(ROUND(L167,2)*ROUND(G167,3),2)</f>
      </c>
      <c s="36" t="s">
        <v>10276</v>
      </c>
      <c>
        <f>(M167*21)/100</f>
      </c>
      <c t="s">
        <v>27</v>
      </c>
    </row>
    <row r="168" spans="1:5" ht="12.75">
      <c r="A168" s="35" t="s">
        <v>55</v>
      </c>
      <c r="E168" s="39" t="s">
        <v>5</v>
      </c>
    </row>
    <row r="169" spans="1:5" ht="25.5">
      <c r="A169" s="35" t="s">
        <v>56</v>
      </c>
      <c r="E169" s="40" t="s">
        <v>10444</v>
      </c>
    </row>
    <row r="170" spans="1:5" ht="12.75">
      <c r="A170" t="s">
        <v>58</v>
      </c>
      <c r="E170" s="39" t="s">
        <v>5</v>
      </c>
    </row>
    <row r="171" spans="1:16" ht="12.75">
      <c r="A171" t="s">
        <v>49</v>
      </c>
      <c s="34" t="s">
        <v>253</v>
      </c>
      <c s="34" t="s">
        <v>10445</v>
      </c>
      <c s="35" t="s">
        <v>5</v>
      </c>
      <c s="6" t="s">
        <v>10446</v>
      </c>
      <c s="36" t="s">
        <v>75</v>
      </c>
      <c s="37">
        <v>42</v>
      </c>
      <c s="36">
        <v>0</v>
      </c>
      <c s="36">
        <f>ROUND(G171*H171,6)</f>
      </c>
      <c r="L171" s="38">
        <v>0</v>
      </c>
      <c s="32">
        <f>ROUND(ROUND(L171,2)*ROUND(G171,3),2)</f>
      </c>
      <c s="36" t="s">
        <v>10276</v>
      </c>
      <c>
        <f>(M171*21)/100</f>
      </c>
      <c t="s">
        <v>27</v>
      </c>
    </row>
    <row r="172" spans="1:5" ht="12.75">
      <c r="A172" s="35" t="s">
        <v>55</v>
      </c>
      <c r="E172" s="39" t="s">
        <v>5</v>
      </c>
    </row>
    <row r="173" spans="1:5" ht="25.5">
      <c r="A173" s="35" t="s">
        <v>56</v>
      </c>
      <c r="E173" s="40" t="s">
        <v>10447</v>
      </c>
    </row>
    <row r="174" spans="1:5" ht="12.75">
      <c r="A174" t="s">
        <v>58</v>
      </c>
      <c r="E174" s="39" t="s">
        <v>5</v>
      </c>
    </row>
    <row r="175" spans="1:16" ht="12.75">
      <c r="A175" t="s">
        <v>49</v>
      </c>
      <c s="34" t="s">
        <v>257</v>
      </c>
      <c s="34" t="s">
        <v>10448</v>
      </c>
      <c s="35" t="s">
        <v>5</v>
      </c>
      <c s="6" t="s">
        <v>10449</v>
      </c>
      <c s="36" t="s">
        <v>469</v>
      </c>
      <c s="37">
        <v>750</v>
      </c>
      <c s="36">
        <v>0</v>
      </c>
      <c s="36">
        <f>ROUND(G175*H175,6)</f>
      </c>
      <c r="L175" s="38">
        <v>0</v>
      </c>
      <c s="32">
        <f>ROUND(ROUND(L175,2)*ROUND(G175,3),2)</f>
      </c>
      <c s="36" t="s">
        <v>10276</v>
      </c>
      <c>
        <f>(M175*21)/100</f>
      </c>
      <c t="s">
        <v>27</v>
      </c>
    </row>
    <row r="176" spans="1:5" ht="12.75">
      <c r="A176" s="35" t="s">
        <v>55</v>
      </c>
      <c r="E176" s="39" t="s">
        <v>5</v>
      </c>
    </row>
    <row r="177" spans="1:5" ht="12.75">
      <c r="A177" s="35" t="s">
        <v>56</v>
      </c>
      <c r="E177" s="40" t="s">
        <v>10335</v>
      </c>
    </row>
    <row r="178" spans="1:5" ht="12.75">
      <c r="A178" t="s">
        <v>58</v>
      </c>
      <c r="E178" s="39" t="s">
        <v>5</v>
      </c>
    </row>
    <row r="179" spans="1:16" ht="12.75">
      <c r="A179" t="s">
        <v>49</v>
      </c>
      <c s="34" t="s">
        <v>261</v>
      </c>
      <c s="34" t="s">
        <v>10450</v>
      </c>
      <c s="35" t="s">
        <v>5</v>
      </c>
      <c s="6" t="s">
        <v>10451</v>
      </c>
      <c s="36" t="s">
        <v>75</v>
      </c>
      <c s="37">
        <v>88.8</v>
      </c>
      <c s="36">
        <v>0</v>
      </c>
      <c s="36">
        <f>ROUND(G179*H179,6)</f>
      </c>
      <c r="L179" s="38">
        <v>0</v>
      </c>
      <c s="32">
        <f>ROUND(ROUND(L179,2)*ROUND(G179,3),2)</f>
      </c>
      <c s="36" t="s">
        <v>10276</v>
      </c>
      <c>
        <f>(M179*21)/100</f>
      </c>
      <c t="s">
        <v>27</v>
      </c>
    </row>
    <row r="180" spans="1:5" ht="12.75">
      <c r="A180" s="35" t="s">
        <v>55</v>
      </c>
      <c r="E180" s="39" t="s">
        <v>5</v>
      </c>
    </row>
    <row r="181" spans="1:5" ht="12.75">
      <c r="A181" s="35" t="s">
        <v>56</v>
      </c>
      <c r="E181" s="40" t="s">
        <v>10452</v>
      </c>
    </row>
    <row r="182" spans="1:5" ht="12.75">
      <c r="A182" t="s">
        <v>58</v>
      </c>
      <c r="E182" s="39" t="s">
        <v>5</v>
      </c>
    </row>
    <row r="183" spans="1:16" ht="12.75">
      <c r="A183" t="s">
        <v>49</v>
      </c>
      <c s="34" t="s">
        <v>265</v>
      </c>
      <c s="34" t="s">
        <v>10453</v>
      </c>
      <c s="35" t="s">
        <v>5</v>
      </c>
      <c s="6" t="s">
        <v>10454</v>
      </c>
      <c s="36" t="s">
        <v>75</v>
      </c>
      <c s="37">
        <v>103.6</v>
      </c>
      <c s="36">
        <v>0</v>
      </c>
      <c s="36">
        <f>ROUND(G183*H183,6)</f>
      </c>
      <c r="L183" s="38">
        <v>0</v>
      </c>
      <c s="32">
        <f>ROUND(ROUND(L183,2)*ROUND(G183,3),2)</f>
      </c>
      <c s="36" t="s">
        <v>10220</v>
      </c>
      <c>
        <f>(M183*21)/100</f>
      </c>
      <c t="s">
        <v>27</v>
      </c>
    </row>
    <row r="184" spans="1:5" ht="12.75">
      <c r="A184" s="35" t="s">
        <v>55</v>
      </c>
      <c r="E184" s="39" t="s">
        <v>5</v>
      </c>
    </row>
    <row r="185" spans="1:5" ht="12.75">
      <c r="A185" s="35" t="s">
        <v>56</v>
      </c>
      <c r="E185" s="40" t="s">
        <v>10455</v>
      </c>
    </row>
    <row r="186" spans="1:5" ht="12.75">
      <c r="A186" t="s">
        <v>58</v>
      </c>
      <c r="E186" s="39" t="s">
        <v>5</v>
      </c>
    </row>
    <row r="187" spans="1:16" ht="12.75">
      <c r="A187" t="s">
        <v>49</v>
      </c>
      <c s="34" t="s">
        <v>269</v>
      </c>
      <c s="34" t="s">
        <v>10456</v>
      </c>
      <c s="35" t="s">
        <v>5</v>
      </c>
      <c s="6" t="s">
        <v>10457</v>
      </c>
      <c s="36" t="s">
        <v>75</v>
      </c>
      <c s="37">
        <v>355.2</v>
      </c>
      <c s="36">
        <v>0</v>
      </c>
      <c s="36">
        <f>ROUND(G187*H187,6)</f>
      </c>
      <c r="L187" s="38">
        <v>0</v>
      </c>
      <c s="32">
        <f>ROUND(ROUND(L187,2)*ROUND(G187,3),2)</f>
      </c>
      <c s="36" t="s">
        <v>10276</v>
      </c>
      <c>
        <f>(M187*21)/100</f>
      </c>
      <c t="s">
        <v>27</v>
      </c>
    </row>
    <row r="188" spans="1:5" ht="12.75">
      <c r="A188" s="35" t="s">
        <v>55</v>
      </c>
      <c r="E188" s="39" t="s">
        <v>5</v>
      </c>
    </row>
    <row r="189" spans="1:5" ht="12.75">
      <c r="A189" s="35" t="s">
        <v>56</v>
      </c>
      <c r="E189" s="40" t="s">
        <v>10458</v>
      </c>
    </row>
    <row r="190" spans="1:5" ht="12.75">
      <c r="A190" t="s">
        <v>58</v>
      </c>
      <c r="E190" s="39" t="s">
        <v>5</v>
      </c>
    </row>
    <row r="191" spans="1:16" ht="12.75">
      <c r="A191" t="s">
        <v>49</v>
      </c>
      <c s="34" t="s">
        <v>273</v>
      </c>
      <c s="34" t="s">
        <v>10459</v>
      </c>
      <c s="35" t="s">
        <v>5</v>
      </c>
      <c s="6" t="s">
        <v>10460</v>
      </c>
      <c s="36" t="s">
        <v>75</v>
      </c>
      <c s="37">
        <v>414.4</v>
      </c>
      <c s="36">
        <v>0</v>
      </c>
      <c s="36">
        <f>ROUND(G191*H191,6)</f>
      </c>
      <c r="L191" s="38">
        <v>0</v>
      </c>
      <c s="32">
        <f>ROUND(ROUND(L191,2)*ROUND(G191,3),2)</f>
      </c>
      <c s="36" t="s">
        <v>10220</v>
      </c>
      <c>
        <f>(M191*21)/100</f>
      </c>
      <c t="s">
        <v>27</v>
      </c>
    </row>
    <row r="192" spans="1:5" ht="12.75">
      <c r="A192" s="35" t="s">
        <v>55</v>
      </c>
      <c r="E192" s="39" t="s">
        <v>5</v>
      </c>
    </row>
    <row r="193" spans="1:5" ht="12.75">
      <c r="A193" s="35" t="s">
        <v>56</v>
      </c>
      <c r="E193" s="40" t="s">
        <v>10461</v>
      </c>
    </row>
    <row r="194" spans="1:5" ht="12.75">
      <c r="A194" t="s">
        <v>58</v>
      </c>
      <c r="E194" s="39" t="s">
        <v>5</v>
      </c>
    </row>
    <row r="195" spans="1:16" ht="12.75">
      <c r="A195" t="s">
        <v>49</v>
      </c>
      <c s="34" t="s">
        <v>278</v>
      </c>
      <c s="34" t="s">
        <v>10462</v>
      </c>
      <c s="35" t="s">
        <v>5</v>
      </c>
      <c s="6" t="s">
        <v>10463</v>
      </c>
      <c s="36" t="s">
        <v>75</v>
      </c>
      <c s="37">
        <v>518</v>
      </c>
      <c s="36">
        <v>0</v>
      </c>
      <c s="36">
        <f>ROUND(G195*H195,6)</f>
      </c>
      <c r="L195" s="38">
        <v>0</v>
      </c>
      <c s="32">
        <f>ROUND(ROUND(L195,2)*ROUND(G195,3),2)</f>
      </c>
      <c s="36" t="s">
        <v>10276</v>
      </c>
      <c>
        <f>(M195*21)/100</f>
      </c>
      <c t="s">
        <v>27</v>
      </c>
    </row>
    <row r="196" spans="1:5" ht="12.75">
      <c r="A196" s="35" t="s">
        <v>55</v>
      </c>
      <c r="E196" s="39" t="s">
        <v>5</v>
      </c>
    </row>
    <row r="197" spans="1:5" ht="12.75">
      <c r="A197" s="35" t="s">
        <v>56</v>
      </c>
      <c r="E197" s="40" t="s">
        <v>10464</v>
      </c>
    </row>
    <row r="198" spans="1:5" ht="12.75">
      <c r="A198" t="s">
        <v>58</v>
      </c>
      <c r="E198" s="39" t="s">
        <v>5</v>
      </c>
    </row>
    <row r="199" spans="1:16" ht="25.5">
      <c r="A199" t="s">
        <v>49</v>
      </c>
      <c s="34" t="s">
        <v>282</v>
      </c>
      <c s="34" t="s">
        <v>10465</v>
      </c>
      <c s="35" t="s">
        <v>5</v>
      </c>
      <c s="6" t="s">
        <v>10466</v>
      </c>
      <c s="36" t="s">
        <v>75</v>
      </c>
      <c s="37">
        <v>44.4</v>
      </c>
      <c s="36">
        <v>0</v>
      </c>
      <c s="36">
        <f>ROUND(G199*H199,6)</f>
      </c>
      <c r="L199" s="38">
        <v>0</v>
      </c>
      <c s="32">
        <f>ROUND(ROUND(L199,2)*ROUND(G199,3),2)</f>
      </c>
      <c s="36" t="s">
        <v>10276</v>
      </c>
      <c>
        <f>(M199*21)/100</f>
      </c>
      <c t="s">
        <v>27</v>
      </c>
    </row>
    <row r="200" spans="1:5" ht="12.75">
      <c r="A200" s="35" t="s">
        <v>55</v>
      </c>
      <c r="E200" s="39" t="s">
        <v>5</v>
      </c>
    </row>
    <row r="201" spans="1:5" ht="12.75">
      <c r="A201" s="35" t="s">
        <v>56</v>
      </c>
      <c r="E201" s="40" t="s">
        <v>10467</v>
      </c>
    </row>
    <row r="202" spans="1:5" ht="12.75">
      <c r="A202" t="s">
        <v>58</v>
      </c>
      <c r="E202" s="39" t="s">
        <v>5</v>
      </c>
    </row>
    <row r="203" spans="1:16" ht="25.5">
      <c r="A203" t="s">
        <v>49</v>
      </c>
      <c s="34" t="s">
        <v>286</v>
      </c>
      <c s="34" t="s">
        <v>10468</v>
      </c>
      <c s="35" t="s">
        <v>5</v>
      </c>
      <c s="6" t="s">
        <v>10469</v>
      </c>
      <c s="36" t="s">
        <v>75</v>
      </c>
      <c s="37">
        <v>177.6</v>
      </c>
      <c s="36">
        <v>0</v>
      </c>
      <c s="36">
        <f>ROUND(G203*H203,6)</f>
      </c>
      <c r="L203" s="38">
        <v>0</v>
      </c>
      <c s="32">
        <f>ROUND(ROUND(L203,2)*ROUND(G203,3),2)</f>
      </c>
      <c s="36" t="s">
        <v>10276</v>
      </c>
      <c>
        <f>(M203*21)/100</f>
      </c>
      <c t="s">
        <v>27</v>
      </c>
    </row>
    <row r="204" spans="1:5" ht="12.75">
      <c r="A204" s="35" t="s">
        <v>55</v>
      </c>
      <c r="E204" s="39" t="s">
        <v>5</v>
      </c>
    </row>
    <row r="205" spans="1:5" ht="12.75">
      <c r="A205" s="35" t="s">
        <v>56</v>
      </c>
      <c r="E205" s="40" t="s">
        <v>10470</v>
      </c>
    </row>
    <row r="206" spans="1:5" ht="12.75">
      <c r="A206" t="s">
        <v>58</v>
      </c>
      <c r="E206" s="39" t="s">
        <v>5</v>
      </c>
    </row>
    <row r="207" spans="1:16" ht="12.75">
      <c r="A207" t="s">
        <v>49</v>
      </c>
      <c s="34" t="s">
        <v>290</v>
      </c>
      <c s="34" t="s">
        <v>10471</v>
      </c>
      <c s="35" t="s">
        <v>5</v>
      </c>
      <c s="6" t="s">
        <v>10472</v>
      </c>
      <c s="36" t="s">
        <v>469</v>
      </c>
      <c s="37">
        <v>750</v>
      </c>
      <c s="36">
        <v>0</v>
      </c>
      <c s="36">
        <f>ROUND(G207*H207,6)</f>
      </c>
      <c r="L207" s="38">
        <v>0</v>
      </c>
      <c s="32">
        <f>ROUND(ROUND(L207,2)*ROUND(G207,3),2)</f>
      </c>
      <c s="36" t="s">
        <v>10276</v>
      </c>
      <c>
        <f>(M207*21)/100</f>
      </c>
      <c t="s">
        <v>27</v>
      </c>
    </row>
    <row r="208" spans="1:5" ht="12.75">
      <c r="A208" s="35" t="s">
        <v>55</v>
      </c>
      <c r="E208" s="39" t="s">
        <v>5</v>
      </c>
    </row>
    <row r="209" spans="1:5" ht="12.75">
      <c r="A209" s="35" t="s">
        <v>56</v>
      </c>
      <c r="E209" s="40" t="s">
        <v>10335</v>
      </c>
    </row>
    <row r="210" spans="1:5" ht="12.75">
      <c r="A210" t="s">
        <v>58</v>
      </c>
      <c r="E210" s="39" t="s">
        <v>5</v>
      </c>
    </row>
    <row r="211" spans="1:16" ht="25.5">
      <c r="A211" t="s">
        <v>49</v>
      </c>
      <c s="34" t="s">
        <v>294</v>
      </c>
      <c s="34" t="s">
        <v>10473</v>
      </c>
      <c s="35" t="s">
        <v>5</v>
      </c>
      <c s="6" t="s">
        <v>10474</v>
      </c>
      <c s="36" t="s">
        <v>75</v>
      </c>
      <c s="37">
        <v>740</v>
      </c>
      <c s="36">
        <v>0</v>
      </c>
      <c s="36">
        <f>ROUND(G211*H211,6)</f>
      </c>
      <c r="L211" s="38">
        <v>0</v>
      </c>
      <c s="32">
        <f>ROUND(ROUND(L211,2)*ROUND(G211,3),2)</f>
      </c>
      <c s="36" t="s">
        <v>10276</v>
      </c>
      <c>
        <f>(M211*21)/100</f>
      </c>
      <c t="s">
        <v>27</v>
      </c>
    </row>
    <row r="212" spans="1:5" ht="12.75">
      <c r="A212" s="35" t="s">
        <v>55</v>
      </c>
      <c r="E212" s="39" t="s">
        <v>5</v>
      </c>
    </row>
    <row r="213" spans="1:5" ht="12.75">
      <c r="A213" s="35" t="s">
        <v>56</v>
      </c>
      <c r="E213" s="40" t="s">
        <v>10475</v>
      </c>
    </row>
    <row r="214" spans="1:5" ht="12.75">
      <c r="A214" t="s">
        <v>58</v>
      </c>
      <c r="E214" s="39" t="s">
        <v>5</v>
      </c>
    </row>
    <row r="215" spans="1:16" ht="25.5">
      <c r="A215" t="s">
        <v>49</v>
      </c>
      <c s="34" t="s">
        <v>50</v>
      </c>
      <c s="34" t="s">
        <v>10476</v>
      </c>
      <c s="35" t="s">
        <v>5</v>
      </c>
      <c s="6" t="s">
        <v>10477</v>
      </c>
      <c s="36" t="s">
        <v>75</v>
      </c>
      <c s="37">
        <v>222</v>
      </c>
      <c s="36">
        <v>0</v>
      </c>
      <c s="36">
        <f>ROUND(G215*H215,6)</f>
      </c>
      <c r="L215" s="38">
        <v>0</v>
      </c>
      <c s="32">
        <f>ROUND(ROUND(L215,2)*ROUND(G215,3),2)</f>
      </c>
      <c s="36" t="s">
        <v>10276</v>
      </c>
      <c>
        <f>(M215*21)/100</f>
      </c>
      <c t="s">
        <v>27</v>
      </c>
    </row>
    <row r="216" spans="1:5" ht="25.5">
      <c r="A216" s="35" t="s">
        <v>55</v>
      </c>
      <c r="E216" s="39" t="s">
        <v>10478</v>
      </c>
    </row>
    <row r="217" spans="1:5" ht="12.75">
      <c r="A217" s="35" t="s">
        <v>56</v>
      </c>
      <c r="E217" s="40" t="s">
        <v>10479</v>
      </c>
    </row>
    <row r="218" spans="1:5" ht="12.75">
      <c r="A218" t="s">
        <v>58</v>
      </c>
      <c r="E218" s="39" t="s">
        <v>5</v>
      </c>
    </row>
    <row r="219" spans="1:16" ht="12.75">
      <c r="A219" t="s">
        <v>49</v>
      </c>
      <c s="34" t="s">
        <v>60</v>
      </c>
      <c s="34" t="s">
        <v>10480</v>
      </c>
      <c s="35" t="s">
        <v>5</v>
      </c>
      <c s="6" t="s">
        <v>10481</v>
      </c>
      <c s="36" t="s">
        <v>75</v>
      </c>
      <c s="37">
        <v>177.66</v>
      </c>
      <c s="36">
        <v>0</v>
      </c>
      <c s="36">
        <f>ROUND(G219*H219,6)</f>
      </c>
      <c r="L219" s="38">
        <v>0</v>
      </c>
      <c s="32">
        <f>ROUND(ROUND(L219,2)*ROUND(G219,3),2)</f>
      </c>
      <c s="36" t="s">
        <v>10276</v>
      </c>
      <c>
        <f>(M219*21)/100</f>
      </c>
      <c t="s">
        <v>27</v>
      </c>
    </row>
    <row r="220" spans="1:5" ht="12.75">
      <c r="A220" s="35" t="s">
        <v>55</v>
      </c>
      <c r="E220" s="39" t="s">
        <v>5</v>
      </c>
    </row>
    <row r="221" spans="1:5" ht="12.75">
      <c r="A221" s="35" t="s">
        <v>56</v>
      </c>
      <c r="E221" s="40" t="s">
        <v>10482</v>
      </c>
    </row>
    <row r="222" spans="1:5" ht="12.75">
      <c r="A222" t="s">
        <v>58</v>
      </c>
      <c r="E222" s="39" t="s">
        <v>5</v>
      </c>
    </row>
    <row r="223" spans="1:16" ht="12.75">
      <c r="A223" t="s">
        <v>49</v>
      </c>
      <c s="34" t="s">
        <v>64</v>
      </c>
      <c s="34" t="s">
        <v>10483</v>
      </c>
      <c s="35" t="s">
        <v>5</v>
      </c>
      <c s="6" t="s">
        <v>10484</v>
      </c>
      <c s="36" t="s">
        <v>469</v>
      </c>
      <c s="37">
        <v>750</v>
      </c>
      <c s="36">
        <v>0</v>
      </c>
      <c s="36">
        <f>ROUND(G223*H223,6)</f>
      </c>
      <c r="L223" s="38">
        <v>0</v>
      </c>
      <c s="32">
        <f>ROUND(ROUND(L223,2)*ROUND(G223,3),2)</f>
      </c>
      <c s="36" t="s">
        <v>10276</v>
      </c>
      <c>
        <f>(M223*21)/100</f>
      </c>
      <c t="s">
        <v>27</v>
      </c>
    </row>
    <row r="224" spans="1:5" ht="12.75">
      <c r="A224" s="35" t="s">
        <v>55</v>
      </c>
      <c r="E224" s="39" t="s">
        <v>5</v>
      </c>
    </row>
    <row r="225" spans="1:5" ht="12.75">
      <c r="A225" s="35" t="s">
        <v>56</v>
      </c>
      <c r="E225" s="40" t="s">
        <v>10335</v>
      </c>
    </row>
    <row r="226" spans="1:5" ht="12.75">
      <c r="A226" t="s">
        <v>58</v>
      </c>
      <c r="E226" s="39" t="s">
        <v>5</v>
      </c>
    </row>
    <row r="227" spans="1:16" ht="25.5">
      <c r="A227" t="s">
        <v>49</v>
      </c>
      <c s="34" t="s">
        <v>67</v>
      </c>
      <c s="34" t="s">
        <v>10485</v>
      </c>
      <c s="35" t="s">
        <v>5</v>
      </c>
      <c s="6" t="s">
        <v>10486</v>
      </c>
      <c s="36" t="s">
        <v>1012</v>
      </c>
      <c s="37">
        <v>1</v>
      </c>
      <c s="36">
        <v>0</v>
      </c>
      <c s="36">
        <f>ROUND(G227*H227,6)</f>
      </c>
      <c r="L227" s="38">
        <v>0</v>
      </c>
      <c s="32">
        <f>ROUND(ROUND(L227,2)*ROUND(G227,3),2)</f>
      </c>
      <c s="36" t="s">
        <v>10220</v>
      </c>
      <c>
        <f>(M227*21)/100</f>
      </c>
      <c t="s">
        <v>27</v>
      </c>
    </row>
    <row r="228" spans="1:5" ht="12.75">
      <c r="A228" s="35" t="s">
        <v>55</v>
      </c>
      <c r="E228" s="39" t="s">
        <v>5</v>
      </c>
    </row>
    <row r="229" spans="1:5" ht="38.25">
      <c r="A229" s="35" t="s">
        <v>56</v>
      </c>
      <c r="E229" s="40" t="s">
        <v>10487</v>
      </c>
    </row>
    <row r="230" spans="1:5" ht="12.75">
      <c r="A230" t="s">
        <v>58</v>
      </c>
      <c r="E230" s="39" t="s">
        <v>5</v>
      </c>
    </row>
    <row r="231" spans="1:16" ht="25.5">
      <c r="A231" t="s">
        <v>49</v>
      </c>
      <c s="34" t="s">
        <v>764</v>
      </c>
      <c s="34" t="s">
        <v>10488</v>
      </c>
      <c s="35" t="s">
        <v>5</v>
      </c>
      <c s="6" t="s">
        <v>10489</v>
      </c>
      <c s="36" t="s">
        <v>1012</v>
      </c>
      <c s="37">
        <v>5</v>
      </c>
      <c s="36">
        <v>0</v>
      </c>
      <c s="36">
        <f>ROUND(G231*H231,6)</f>
      </c>
      <c r="L231" s="38">
        <v>0</v>
      </c>
      <c s="32">
        <f>ROUND(ROUND(L231,2)*ROUND(G231,3),2)</f>
      </c>
      <c s="36" t="s">
        <v>10220</v>
      </c>
      <c>
        <f>(M231*21)/100</f>
      </c>
      <c t="s">
        <v>27</v>
      </c>
    </row>
    <row r="232" spans="1:5" ht="12.75">
      <c r="A232" s="35" t="s">
        <v>55</v>
      </c>
      <c r="E232" s="39" t="s">
        <v>5</v>
      </c>
    </row>
    <row r="233" spans="1:5" ht="12.75">
      <c r="A233" s="35" t="s">
        <v>56</v>
      </c>
      <c r="E233" s="40" t="s">
        <v>10490</v>
      </c>
    </row>
    <row r="234" spans="1:5" ht="12.75">
      <c r="A234" t="s">
        <v>58</v>
      </c>
      <c r="E234" s="39" t="s">
        <v>5</v>
      </c>
    </row>
    <row r="235" spans="1:16" ht="25.5">
      <c r="A235" t="s">
        <v>49</v>
      </c>
      <c s="34" t="s">
        <v>2145</v>
      </c>
      <c s="34" t="s">
        <v>10491</v>
      </c>
      <c s="35" t="s">
        <v>5</v>
      </c>
      <c s="6" t="s">
        <v>10492</v>
      </c>
      <c s="36" t="s">
        <v>75</v>
      </c>
      <c s="37">
        <v>177.66</v>
      </c>
      <c s="36">
        <v>1.67</v>
      </c>
      <c s="36">
        <f>ROUND(G235*H235,6)</f>
      </c>
      <c r="L235" s="38">
        <v>0</v>
      </c>
      <c s="32">
        <f>ROUND(ROUND(L235,2)*ROUND(G235,3),2)</f>
      </c>
      <c s="36" t="s">
        <v>10220</v>
      </c>
      <c>
        <f>(M235*21)/100</f>
      </c>
      <c t="s">
        <v>27</v>
      </c>
    </row>
    <row r="236" spans="1:5" ht="12.75">
      <c r="A236" s="35" t="s">
        <v>55</v>
      </c>
      <c r="E236" s="39" t="s">
        <v>5</v>
      </c>
    </row>
    <row r="237" spans="1:5" ht="12.75">
      <c r="A237" s="35" t="s">
        <v>56</v>
      </c>
      <c r="E237" s="40" t="s">
        <v>10482</v>
      </c>
    </row>
    <row r="238" spans="1:5" ht="12.75">
      <c r="A238" t="s">
        <v>58</v>
      </c>
      <c r="E238" s="39" t="s">
        <v>5</v>
      </c>
    </row>
    <row r="239" spans="1:16" ht="25.5">
      <c r="A239" t="s">
        <v>49</v>
      </c>
      <c s="34" t="s">
        <v>2147</v>
      </c>
      <c s="34" t="s">
        <v>10493</v>
      </c>
      <c s="35" t="s">
        <v>5</v>
      </c>
      <c s="6" t="s">
        <v>10494</v>
      </c>
      <c s="36" t="s">
        <v>75</v>
      </c>
      <c s="37">
        <v>302.33</v>
      </c>
      <c s="36">
        <v>1.67</v>
      </c>
      <c s="36">
        <f>ROUND(G239*H239,6)</f>
      </c>
      <c r="L239" s="38">
        <v>0</v>
      </c>
      <c s="32">
        <f>ROUND(ROUND(L239,2)*ROUND(G239,3),2)</f>
      </c>
      <c s="36" t="s">
        <v>10220</v>
      </c>
      <c>
        <f>(M239*21)/100</f>
      </c>
      <c t="s">
        <v>27</v>
      </c>
    </row>
    <row r="240" spans="1:5" ht="12.75">
      <c r="A240" s="35" t="s">
        <v>55</v>
      </c>
      <c r="E240" s="39" t="s">
        <v>5</v>
      </c>
    </row>
    <row r="241" spans="1:5" ht="25.5">
      <c r="A241" s="35" t="s">
        <v>56</v>
      </c>
      <c r="E241" s="40" t="s">
        <v>10495</v>
      </c>
    </row>
    <row r="242" spans="1:5" ht="12.75">
      <c r="A242" t="s">
        <v>58</v>
      </c>
      <c r="E242" s="39" t="s">
        <v>5</v>
      </c>
    </row>
    <row r="243" spans="1:13" ht="12.75">
      <c r="A243" t="s">
        <v>46</v>
      </c>
      <c r="C243" s="31" t="s">
        <v>27</v>
      </c>
      <c r="E243" s="33" t="s">
        <v>10496</v>
      </c>
      <c r="J243" s="32">
        <f>0</f>
      </c>
      <c s="32">
        <f>0</f>
      </c>
      <c s="32">
        <f>0+L244+L248+L252+L256+L260+L264+L268+L272+L276+L280+L284+L288+L292+L296+L300</f>
      </c>
      <c s="32">
        <f>0+M244+M248+M252+M256+M260+M264+M268+M272+M276+M280+M284+M288+M292+M296+M300</f>
      </c>
    </row>
    <row r="244" spans="1:16" ht="12.75">
      <c r="A244" t="s">
        <v>49</v>
      </c>
      <c s="34" t="s">
        <v>173</v>
      </c>
      <c s="34" t="s">
        <v>10497</v>
      </c>
      <c s="35" t="s">
        <v>5</v>
      </c>
      <c s="6" t="s">
        <v>10498</v>
      </c>
      <c s="36" t="s">
        <v>53</v>
      </c>
      <c s="37">
        <v>39.06</v>
      </c>
      <c s="36">
        <v>1</v>
      </c>
      <c s="36">
        <f>ROUND(G244*H244,6)</f>
      </c>
      <c r="L244" s="38">
        <v>0</v>
      </c>
      <c s="32">
        <f>ROUND(ROUND(L244,2)*ROUND(G244,3),2)</f>
      </c>
      <c s="36" t="s">
        <v>10276</v>
      </c>
      <c>
        <f>(M244*21)/100</f>
      </c>
      <c t="s">
        <v>27</v>
      </c>
    </row>
    <row r="245" spans="1:5" ht="12.75">
      <c r="A245" s="35" t="s">
        <v>55</v>
      </c>
      <c r="E245" s="39" t="s">
        <v>5</v>
      </c>
    </row>
    <row r="246" spans="1:5" ht="51">
      <c r="A246" s="35" t="s">
        <v>56</v>
      </c>
      <c r="E246" s="40" t="s">
        <v>10499</v>
      </c>
    </row>
    <row r="247" spans="1:5" ht="12.75">
      <c r="A247" t="s">
        <v>58</v>
      </c>
      <c r="E247" s="39" t="s">
        <v>5</v>
      </c>
    </row>
    <row r="248" spans="1:16" ht="12.75">
      <c r="A248" t="s">
        <v>49</v>
      </c>
      <c s="34" t="s">
        <v>770</v>
      </c>
      <c s="34" t="s">
        <v>10500</v>
      </c>
      <c s="35" t="s">
        <v>5</v>
      </c>
      <c s="6" t="s">
        <v>10501</v>
      </c>
      <c s="36" t="s">
        <v>95</v>
      </c>
      <c s="37">
        <v>141</v>
      </c>
      <c s="36">
        <v>0.22107</v>
      </c>
      <c s="36">
        <f>ROUND(G248*H248,6)</f>
      </c>
      <c r="L248" s="38">
        <v>0</v>
      </c>
      <c s="32">
        <f>ROUND(ROUND(L248,2)*ROUND(G248,3),2)</f>
      </c>
      <c s="36" t="s">
        <v>10276</v>
      </c>
      <c>
        <f>(M248*21)/100</f>
      </c>
      <c t="s">
        <v>27</v>
      </c>
    </row>
    <row r="249" spans="1:5" ht="12.75">
      <c r="A249" s="35" t="s">
        <v>55</v>
      </c>
      <c r="E249" s="39" t="s">
        <v>5</v>
      </c>
    </row>
    <row r="250" spans="1:5" ht="12.75">
      <c r="A250" s="35" t="s">
        <v>56</v>
      </c>
      <c r="E250" s="40" t="s">
        <v>10502</v>
      </c>
    </row>
    <row r="251" spans="1:5" ht="12.75">
      <c r="A251" t="s">
        <v>58</v>
      </c>
      <c r="E251" s="39" t="s">
        <v>5</v>
      </c>
    </row>
    <row r="252" spans="1:16" ht="12.75">
      <c r="A252" t="s">
        <v>49</v>
      </c>
      <c s="34" t="s">
        <v>779</v>
      </c>
      <c s="34" t="s">
        <v>10503</v>
      </c>
      <c s="35" t="s">
        <v>5</v>
      </c>
      <c s="6" t="s">
        <v>10504</v>
      </c>
      <c s="36" t="s">
        <v>469</v>
      </c>
      <c s="37">
        <v>252</v>
      </c>
      <c s="36">
        <v>0.00015</v>
      </c>
      <c s="36">
        <f>ROUND(G252*H252,6)</f>
      </c>
      <c r="L252" s="38">
        <v>0</v>
      </c>
      <c s="32">
        <f>ROUND(ROUND(L252,2)*ROUND(G252,3),2)</f>
      </c>
      <c s="36" t="s">
        <v>10276</v>
      </c>
      <c>
        <f>(M252*21)/100</f>
      </c>
      <c t="s">
        <v>27</v>
      </c>
    </row>
    <row r="253" spans="1:5" ht="12.75">
      <c r="A253" s="35" t="s">
        <v>55</v>
      </c>
      <c r="E253" s="39" t="s">
        <v>5</v>
      </c>
    </row>
    <row r="254" spans="1:5" ht="25.5">
      <c r="A254" s="35" t="s">
        <v>56</v>
      </c>
      <c r="E254" s="40" t="s">
        <v>10505</v>
      </c>
    </row>
    <row r="255" spans="1:5" ht="12.75">
      <c r="A255" t="s">
        <v>58</v>
      </c>
      <c r="E255" s="39" t="s">
        <v>5</v>
      </c>
    </row>
    <row r="256" spans="1:16" ht="12.75">
      <c r="A256" t="s">
        <v>49</v>
      </c>
      <c s="34" t="s">
        <v>782</v>
      </c>
      <c s="34" t="s">
        <v>10506</v>
      </c>
      <c s="35" t="s">
        <v>5</v>
      </c>
      <c s="6" t="s">
        <v>10507</v>
      </c>
      <c s="36" t="s">
        <v>469</v>
      </c>
      <c s="37">
        <v>252</v>
      </c>
      <c s="36">
        <v>0</v>
      </c>
      <c s="36">
        <f>ROUND(G256*H256,6)</f>
      </c>
      <c r="L256" s="38">
        <v>0</v>
      </c>
      <c s="32">
        <f>ROUND(ROUND(L256,2)*ROUND(G256,3),2)</f>
      </c>
      <c s="36" t="s">
        <v>10276</v>
      </c>
      <c>
        <f>(M256*21)/100</f>
      </c>
      <c t="s">
        <v>27</v>
      </c>
    </row>
    <row r="257" spans="1:5" ht="12.75">
      <c r="A257" s="35" t="s">
        <v>55</v>
      </c>
      <c r="E257" s="39" t="s">
        <v>5</v>
      </c>
    </row>
    <row r="258" spans="1:5" ht="25.5">
      <c r="A258" s="35" t="s">
        <v>56</v>
      </c>
      <c r="E258" s="40" t="s">
        <v>10505</v>
      </c>
    </row>
    <row r="259" spans="1:5" ht="12.75">
      <c r="A259" t="s">
        <v>58</v>
      </c>
      <c r="E259" s="39" t="s">
        <v>5</v>
      </c>
    </row>
    <row r="260" spans="1:16" ht="25.5">
      <c r="A260" t="s">
        <v>49</v>
      </c>
      <c s="34" t="s">
        <v>785</v>
      </c>
      <c s="34" t="s">
        <v>10508</v>
      </c>
      <c s="35" t="s">
        <v>5</v>
      </c>
      <c s="6" t="s">
        <v>10509</v>
      </c>
      <c s="36" t="s">
        <v>469</v>
      </c>
      <c s="37">
        <v>252</v>
      </c>
      <c s="36">
        <v>0</v>
      </c>
      <c s="36">
        <f>ROUND(G260*H260,6)</f>
      </c>
      <c r="L260" s="38">
        <v>0</v>
      </c>
      <c s="32">
        <f>ROUND(ROUND(L260,2)*ROUND(G260,3),2)</f>
      </c>
      <c s="36" t="s">
        <v>10276</v>
      </c>
      <c>
        <f>(M260*21)/100</f>
      </c>
      <c t="s">
        <v>27</v>
      </c>
    </row>
    <row r="261" spans="1:5" ht="12.75">
      <c r="A261" s="35" t="s">
        <v>55</v>
      </c>
      <c r="E261" s="39" t="s">
        <v>5</v>
      </c>
    </row>
    <row r="262" spans="1:5" ht="25.5">
      <c r="A262" s="35" t="s">
        <v>56</v>
      </c>
      <c r="E262" s="40" t="s">
        <v>10505</v>
      </c>
    </row>
    <row r="263" spans="1:5" ht="12.75">
      <c r="A263" t="s">
        <v>58</v>
      </c>
      <c r="E263" s="39" t="s">
        <v>5</v>
      </c>
    </row>
    <row r="264" spans="1:16" ht="12.75">
      <c r="A264" t="s">
        <v>49</v>
      </c>
      <c s="34" t="s">
        <v>789</v>
      </c>
      <c s="34" t="s">
        <v>10510</v>
      </c>
      <c s="35" t="s">
        <v>5</v>
      </c>
      <c s="6" t="s">
        <v>10511</v>
      </c>
      <c s="36" t="s">
        <v>75</v>
      </c>
      <c s="37">
        <v>5</v>
      </c>
      <c s="36">
        <v>2.1</v>
      </c>
      <c s="36">
        <f>ROUND(G264*H264,6)</f>
      </c>
      <c r="L264" s="38">
        <v>0</v>
      </c>
      <c s="32">
        <f>ROUND(ROUND(L264,2)*ROUND(G264,3),2)</f>
      </c>
      <c s="36" t="s">
        <v>10276</v>
      </c>
      <c>
        <f>(M264*21)/100</f>
      </c>
      <c t="s">
        <v>27</v>
      </c>
    </row>
    <row r="265" spans="1:5" ht="12.75">
      <c r="A265" s="35" t="s">
        <v>55</v>
      </c>
      <c r="E265" s="39" t="s">
        <v>5</v>
      </c>
    </row>
    <row r="266" spans="1:5" ht="25.5">
      <c r="A266" s="35" t="s">
        <v>56</v>
      </c>
      <c r="E266" s="40" t="s">
        <v>10512</v>
      </c>
    </row>
    <row r="267" spans="1:5" ht="12.75">
      <c r="A267" t="s">
        <v>58</v>
      </c>
      <c r="E267" s="39" t="s">
        <v>5</v>
      </c>
    </row>
    <row r="268" spans="1:16" ht="12.75">
      <c r="A268" t="s">
        <v>49</v>
      </c>
      <c s="34" t="s">
        <v>792</v>
      </c>
      <c s="34" t="s">
        <v>10513</v>
      </c>
      <c s="35" t="s">
        <v>5</v>
      </c>
      <c s="6" t="s">
        <v>10514</v>
      </c>
      <c s="36" t="s">
        <v>469</v>
      </c>
      <c s="37">
        <v>1.72</v>
      </c>
      <c s="36">
        <v>0.03905</v>
      </c>
      <c s="36">
        <f>ROUND(G268*H268,6)</f>
      </c>
      <c r="L268" s="38">
        <v>0</v>
      </c>
      <c s="32">
        <f>ROUND(ROUND(L268,2)*ROUND(G268,3),2)</f>
      </c>
      <c s="36" t="s">
        <v>10276</v>
      </c>
      <c>
        <f>(M268*21)/100</f>
      </c>
      <c t="s">
        <v>27</v>
      </c>
    </row>
    <row r="269" spans="1:5" ht="12.75">
      <c r="A269" s="35" t="s">
        <v>55</v>
      </c>
      <c r="E269" s="39" t="s">
        <v>5</v>
      </c>
    </row>
    <row r="270" spans="1:5" ht="25.5">
      <c r="A270" s="35" t="s">
        <v>56</v>
      </c>
      <c r="E270" s="40" t="s">
        <v>10515</v>
      </c>
    </row>
    <row r="271" spans="1:5" ht="12.75">
      <c r="A271" t="s">
        <v>58</v>
      </c>
      <c r="E271" s="39" t="s">
        <v>5</v>
      </c>
    </row>
    <row r="272" spans="1:16" ht="12.75">
      <c r="A272" t="s">
        <v>49</v>
      </c>
      <c s="34" t="s">
        <v>795</v>
      </c>
      <c s="34" t="s">
        <v>10516</v>
      </c>
      <c s="35" t="s">
        <v>5</v>
      </c>
      <c s="6" t="s">
        <v>10517</v>
      </c>
      <c s="36" t="s">
        <v>469</v>
      </c>
      <c s="37">
        <v>1.72</v>
      </c>
      <c s="36">
        <v>0</v>
      </c>
      <c s="36">
        <f>ROUND(G272*H272,6)</f>
      </c>
      <c r="L272" s="38">
        <v>0</v>
      </c>
      <c s="32">
        <f>ROUND(ROUND(L272,2)*ROUND(G272,3),2)</f>
      </c>
      <c s="36" t="s">
        <v>10276</v>
      </c>
      <c>
        <f>(M272*21)/100</f>
      </c>
      <c t="s">
        <v>27</v>
      </c>
    </row>
    <row r="273" spans="1:5" ht="12.75">
      <c r="A273" s="35" t="s">
        <v>55</v>
      </c>
      <c r="E273" s="39" t="s">
        <v>5</v>
      </c>
    </row>
    <row r="274" spans="1:5" ht="25.5">
      <c r="A274" s="35" t="s">
        <v>56</v>
      </c>
      <c r="E274" s="40" t="s">
        <v>10515</v>
      </c>
    </row>
    <row r="275" spans="1:5" ht="12.75">
      <c r="A275" t="s">
        <v>58</v>
      </c>
      <c r="E275" s="39" t="s">
        <v>5</v>
      </c>
    </row>
    <row r="276" spans="1:16" ht="25.5">
      <c r="A276" t="s">
        <v>49</v>
      </c>
      <c s="34" t="s">
        <v>798</v>
      </c>
      <c s="34" t="s">
        <v>10518</v>
      </c>
      <c s="35" t="s">
        <v>5</v>
      </c>
      <c s="6" t="s">
        <v>10519</v>
      </c>
      <c s="36" t="s">
        <v>53</v>
      </c>
      <c s="37">
        <v>0.061</v>
      </c>
      <c s="36">
        <v>1.05544</v>
      </c>
      <c s="36">
        <f>ROUND(G276*H276,6)</f>
      </c>
      <c r="L276" s="38">
        <v>0</v>
      </c>
      <c s="32">
        <f>ROUND(ROUND(L276,2)*ROUND(G276,3),2)</f>
      </c>
      <c s="36" t="s">
        <v>10276</v>
      </c>
      <c>
        <f>(M276*21)/100</f>
      </c>
      <c t="s">
        <v>27</v>
      </c>
    </row>
    <row r="277" spans="1:5" ht="12.75">
      <c r="A277" s="35" t="s">
        <v>55</v>
      </c>
      <c r="E277" s="39" t="s">
        <v>5</v>
      </c>
    </row>
    <row r="278" spans="1:5" ht="51">
      <c r="A278" s="35" t="s">
        <v>56</v>
      </c>
      <c r="E278" s="40" t="s">
        <v>10520</v>
      </c>
    </row>
    <row r="279" spans="1:5" ht="12.75">
      <c r="A279" t="s">
        <v>58</v>
      </c>
      <c r="E279" s="39" t="s">
        <v>5</v>
      </c>
    </row>
    <row r="280" spans="1:16" ht="25.5">
      <c r="A280" t="s">
        <v>49</v>
      </c>
      <c s="34" t="s">
        <v>801</v>
      </c>
      <c s="34" t="s">
        <v>10521</v>
      </c>
      <c s="35" t="s">
        <v>5</v>
      </c>
      <c s="6" t="s">
        <v>10522</v>
      </c>
      <c s="36" t="s">
        <v>95</v>
      </c>
      <c s="37">
        <v>141</v>
      </c>
      <c s="36">
        <v>0.00073</v>
      </c>
      <c s="36">
        <f>ROUND(G280*H280,6)</f>
      </c>
      <c r="L280" s="38">
        <v>0</v>
      </c>
      <c s="32">
        <f>ROUND(ROUND(L280,2)*ROUND(G280,3),2)</f>
      </c>
      <c s="36" t="s">
        <v>10276</v>
      </c>
      <c>
        <f>(M280*21)/100</f>
      </c>
      <c t="s">
        <v>27</v>
      </c>
    </row>
    <row r="281" spans="1:5" ht="12.75">
      <c r="A281" s="35" t="s">
        <v>55</v>
      </c>
      <c r="E281" s="39" t="s">
        <v>5</v>
      </c>
    </row>
    <row r="282" spans="1:5" ht="12.75">
      <c r="A282" s="35" t="s">
        <v>56</v>
      </c>
      <c r="E282" s="40" t="s">
        <v>10502</v>
      </c>
    </row>
    <row r="283" spans="1:5" ht="12.75">
      <c r="A283" t="s">
        <v>58</v>
      </c>
      <c r="E283" s="39" t="s">
        <v>5</v>
      </c>
    </row>
    <row r="284" spans="1:16" ht="25.5">
      <c r="A284" t="s">
        <v>49</v>
      </c>
      <c s="34" t="s">
        <v>809</v>
      </c>
      <c s="34" t="s">
        <v>10523</v>
      </c>
      <c s="35" t="s">
        <v>5</v>
      </c>
      <c s="6" t="s">
        <v>10524</v>
      </c>
      <c s="36" t="s">
        <v>1012</v>
      </c>
      <c s="37">
        <v>8</v>
      </c>
      <c s="36">
        <v>0</v>
      </c>
      <c s="36">
        <f>ROUND(G284*H284,6)</f>
      </c>
      <c r="L284" s="38">
        <v>0</v>
      </c>
      <c s="32">
        <f>ROUND(ROUND(L284,2)*ROUND(G284,3),2)</f>
      </c>
      <c s="36" t="s">
        <v>10220</v>
      </c>
      <c>
        <f>(M284*21)/100</f>
      </c>
      <c t="s">
        <v>27</v>
      </c>
    </row>
    <row r="285" spans="1:5" ht="12.75">
      <c r="A285" s="35" t="s">
        <v>55</v>
      </c>
      <c r="E285" s="39" t="s">
        <v>5</v>
      </c>
    </row>
    <row r="286" spans="1:5" ht="25.5">
      <c r="A286" s="35" t="s">
        <v>56</v>
      </c>
      <c r="E286" s="40" t="s">
        <v>10525</v>
      </c>
    </row>
    <row r="287" spans="1:5" ht="12.75">
      <c r="A287" t="s">
        <v>58</v>
      </c>
      <c r="E287" s="39" t="s">
        <v>5</v>
      </c>
    </row>
    <row r="288" spans="1:16" ht="25.5">
      <c r="A288" t="s">
        <v>49</v>
      </c>
      <c s="34" t="s">
        <v>812</v>
      </c>
      <c s="34" t="s">
        <v>10526</v>
      </c>
      <c s="35" t="s">
        <v>5</v>
      </c>
      <c s="6" t="s">
        <v>10527</v>
      </c>
      <c s="36" t="s">
        <v>1012</v>
      </c>
      <c s="37">
        <v>0</v>
      </c>
      <c s="36">
        <v>0</v>
      </c>
      <c s="36">
        <f>ROUND(G288*H288,6)</f>
      </c>
      <c r="L288" s="38">
        <v>0</v>
      </c>
      <c s="32">
        <f>ROUND(ROUND(L288,2)*ROUND(G288,3),2)</f>
      </c>
      <c s="36" t="s">
        <v>10220</v>
      </c>
      <c>
        <f>(M288*21)/100</f>
      </c>
      <c t="s">
        <v>27</v>
      </c>
    </row>
    <row r="289" spans="1:5" ht="12.75">
      <c r="A289" s="35" t="s">
        <v>55</v>
      </c>
      <c r="E289" s="39" t="s">
        <v>5</v>
      </c>
    </row>
    <row r="290" spans="1:5" ht="25.5">
      <c r="A290" s="35" t="s">
        <v>56</v>
      </c>
      <c r="E290" s="40" t="s">
        <v>10528</v>
      </c>
    </row>
    <row r="291" spans="1:5" ht="12.75">
      <c r="A291" t="s">
        <v>58</v>
      </c>
      <c r="E291" s="39" t="s">
        <v>5</v>
      </c>
    </row>
    <row r="292" spans="1:16" ht="25.5">
      <c r="A292" t="s">
        <v>49</v>
      </c>
      <c s="34" t="s">
        <v>815</v>
      </c>
      <c s="34" t="s">
        <v>10529</v>
      </c>
      <c s="35" t="s">
        <v>5</v>
      </c>
      <c s="6" t="s">
        <v>10530</v>
      </c>
      <c s="36" t="s">
        <v>1012</v>
      </c>
      <c s="37">
        <v>4</v>
      </c>
      <c s="36">
        <v>0</v>
      </c>
      <c s="36">
        <f>ROUND(G292*H292,6)</f>
      </c>
      <c r="L292" s="38">
        <v>0</v>
      </c>
      <c s="32">
        <f>ROUND(ROUND(L292,2)*ROUND(G292,3),2)</f>
      </c>
      <c s="36" t="s">
        <v>10220</v>
      </c>
      <c>
        <f>(M292*21)/100</f>
      </c>
      <c t="s">
        <v>27</v>
      </c>
    </row>
    <row r="293" spans="1:5" ht="12.75">
      <c r="A293" s="35" t="s">
        <v>55</v>
      </c>
      <c r="E293" s="39" t="s">
        <v>5</v>
      </c>
    </row>
    <row r="294" spans="1:5" ht="25.5">
      <c r="A294" s="35" t="s">
        <v>56</v>
      </c>
      <c r="E294" s="40" t="s">
        <v>10531</v>
      </c>
    </row>
    <row r="295" spans="1:5" ht="12.75">
      <c r="A295" t="s">
        <v>58</v>
      </c>
      <c r="E295" s="39" t="s">
        <v>5</v>
      </c>
    </row>
    <row r="296" spans="1:16" ht="25.5">
      <c r="A296" t="s">
        <v>49</v>
      </c>
      <c s="34" t="s">
        <v>819</v>
      </c>
      <c s="34" t="s">
        <v>10532</v>
      </c>
      <c s="35" t="s">
        <v>5</v>
      </c>
      <c s="6" t="s">
        <v>10533</v>
      </c>
      <c s="36" t="s">
        <v>95</v>
      </c>
      <c s="37">
        <v>76</v>
      </c>
      <c s="36">
        <v>0</v>
      </c>
      <c s="36">
        <f>ROUND(G296*H296,6)</f>
      </c>
      <c r="L296" s="38">
        <v>0</v>
      </c>
      <c s="32">
        <f>ROUND(ROUND(L296,2)*ROUND(G296,3),2)</f>
      </c>
      <c s="36" t="s">
        <v>10220</v>
      </c>
      <c>
        <f>(M296*21)/100</f>
      </c>
      <c t="s">
        <v>27</v>
      </c>
    </row>
    <row r="297" spans="1:5" ht="12.75">
      <c r="A297" s="35" t="s">
        <v>55</v>
      </c>
      <c r="E297" s="39" t="s">
        <v>5</v>
      </c>
    </row>
    <row r="298" spans="1:5" ht="25.5">
      <c r="A298" s="35" t="s">
        <v>56</v>
      </c>
      <c r="E298" s="40" t="s">
        <v>10534</v>
      </c>
    </row>
    <row r="299" spans="1:5" ht="12.75">
      <c r="A299" t="s">
        <v>58</v>
      </c>
      <c r="E299" s="39" t="s">
        <v>5</v>
      </c>
    </row>
    <row r="300" spans="1:16" ht="38.25">
      <c r="A300" t="s">
        <v>49</v>
      </c>
      <c s="34" t="s">
        <v>823</v>
      </c>
      <c s="34" t="s">
        <v>10535</v>
      </c>
      <c s="35" t="s">
        <v>5</v>
      </c>
      <c s="6" t="s">
        <v>10536</v>
      </c>
      <c s="36" t="s">
        <v>90</v>
      </c>
      <c s="37">
        <v>182</v>
      </c>
      <c s="36">
        <v>0</v>
      </c>
      <c s="36">
        <f>ROUND(G300*H300,6)</f>
      </c>
      <c r="L300" s="38">
        <v>0</v>
      </c>
      <c s="32">
        <f>ROUND(ROUND(L300,2)*ROUND(G300,3),2)</f>
      </c>
      <c s="36" t="s">
        <v>10220</v>
      </c>
      <c>
        <f>(M300*21)/100</f>
      </c>
      <c t="s">
        <v>27</v>
      </c>
    </row>
    <row r="301" spans="1:5" ht="12.75">
      <c r="A301" s="35" t="s">
        <v>55</v>
      </c>
      <c r="E301" s="39" t="s">
        <v>5</v>
      </c>
    </row>
    <row r="302" spans="1:5" ht="25.5">
      <c r="A302" s="35" t="s">
        <v>56</v>
      </c>
      <c r="E302" s="40" t="s">
        <v>10537</v>
      </c>
    </row>
    <row r="303" spans="1:5" ht="12.75">
      <c r="A303" t="s">
        <v>58</v>
      </c>
      <c r="E303" s="39" t="s">
        <v>5</v>
      </c>
    </row>
    <row r="304" spans="1:13" ht="12.75">
      <c r="A304" t="s">
        <v>46</v>
      </c>
      <c r="C304" s="31" t="s">
        <v>26</v>
      </c>
      <c r="E304" s="33" t="s">
        <v>3223</v>
      </c>
      <c r="J304" s="32">
        <f>0</f>
      </c>
      <c s="32">
        <f>0</f>
      </c>
      <c s="32">
        <f>0+L305+L309+L313+L317+L321+L325+L329+L333+L337</f>
      </c>
      <c s="32">
        <f>0+M305+M309+M313+M317+M321+M325+M329+M333+M337</f>
      </c>
    </row>
    <row r="305" spans="1:16" ht="25.5">
      <c r="A305" t="s">
        <v>49</v>
      </c>
      <c s="34" t="s">
        <v>826</v>
      </c>
      <c s="34" t="s">
        <v>10538</v>
      </c>
      <c s="35" t="s">
        <v>5</v>
      </c>
      <c s="6" t="s">
        <v>10539</v>
      </c>
      <c s="36" t="s">
        <v>1012</v>
      </c>
      <c s="37">
        <v>1</v>
      </c>
      <c s="36">
        <v>0</v>
      </c>
      <c s="36">
        <f>ROUND(G305*H305,6)</f>
      </c>
      <c r="L305" s="38">
        <v>0</v>
      </c>
      <c s="32">
        <f>ROUND(ROUND(L305,2)*ROUND(G305,3),2)</f>
      </c>
      <c s="36" t="s">
        <v>10220</v>
      </c>
      <c>
        <f>(M305*21)/100</f>
      </c>
      <c t="s">
        <v>27</v>
      </c>
    </row>
    <row r="306" spans="1:5" ht="12.75">
      <c r="A306" s="35" t="s">
        <v>55</v>
      </c>
      <c r="E306" s="39" t="s">
        <v>5</v>
      </c>
    </row>
    <row r="307" spans="1:5" ht="25.5">
      <c r="A307" s="35" t="s">
        <v>56</v>
      </c>
      <c r="E307" s="40" t="s">
        <v>10540</v>
      </c>
    </row>
    <row r="308" spans="1:5" ht="12.75">
      <c r="A308" t="s">
        <v>58</v>
      </c>
      <c r="E308" s="39" t="s">
        <v>5</v>
      </c>
    </row>
    <row r="309" spans="1:16" ht="38.25">
      <c r="A309" t="s">
        <v>49</v>
      </c>
      <c s="34" t="s">
        <v>2054</v>
      </c>
      <c s="34" t="s">
        <v>10541</v>
      </c>
      <c s="35" t="s">
        <v>5</v>
      </c>
      <c s="6" t="s">
        <v>10542</v>
      </c>
      <c s="36" t="s">
        <v>75</v>
      </c>
      <c s="37">
        <v>15</v>
      </c>
      <c s="36">
        <v>2.59138</v>
      </c>
      <c s="36">
        <f>ROUND(G309*H309,6)</f>
      </c>
      <c r="L309" s="38">
        <v>0</v>
      </c>
      <c s="32">
        <f>ROUND(ROUND(L309,2)*ROUND(G309,3),2)</f>
      </c>
      <c s="36" t="s">
        <v>10220</v>
      </c>
      <c>
        <f>(M309*21)/100</f>
      </c>
      <c t="s">
        <v>27</v>
      </c>
    </row>
    <row r="310" spans="1:5" ht="12.75">
      <c r="A310" s="35" t="s">
        <v>55</v>
      </c>
      <c r="E310" s="39" t="s">
        <v>5</v>
      </c>
    </row>
    <row r="311" spans="1:5" ht="12.75">
      <c r="A311" s="35" t="s">
        <v>56</v>
      </c>
      <c r="E311" s="40" t="s">
        <v>10543</v>
      </c>
    </row>
    <row r="312" spans="1:5" ht="12.75">
      <c r="A312" t="s">
        <v>58</v>
      </c>
      <c r="E312" s="39" t="s">
        <v>5</v>
      </c>
    </row>
    <row r="313" spans="1:16" ht="38.25">
      <c r="A313" t="s">
        <v>49</v>
      </c>
      <c s="34" t="s">
        <v>2057</v>
      </c>
      <c s="34" t="s">
        <v>10544</v>
      </c>
      <c s="35" t="s">
        <v>5</v>
      </c>
      <c s="6" t="s">
        <v>10545</v>
      </c>
      <c s="36" t="s">
        <v>90</v>
      </c>
      <c s="37">
        <v>1</v>
      </c>
      <c s="36">
        <v>0</v>
      </c>
      <c s="36">
        <f>ROUND(G313*H313,6)</f>
      </c>
      <c r="L313" s="38">
        <v>0</v>
      </c>
      <c s="32">
        <f>ROUND(ROUND(L313,2)*ROUND(G313,3),2)</f>
      </c>
      <c s="36" t="s">
        <v>10220</v>
      </c>
      <c>
        <f>(M313*21)/100</f>
      </c>
      <c t="s">
        <v>27</v>
      </c>
    </row>
    <row r="314" spans="1:5" ht="12.75">
      <c r="A314" s="35" t="s">
        <v>55</v>
      </c>
      <c r="E314" s="39" t="s">
        <v>5</v>
      </c>
    </row>
    <row r="315" spans="1:5" ht="12.75">
      <c r="A315" s="35" t="s">
        <v>56</v>
      </c>
      <c r="E315" s="40" t="s">
        <v>5</v>
      </c>
    </row>
    <row r="316" spans="1:5" ht="12.75">
      <c r="A316" t="s">
        <v>58</v>
      </c>
      <c r="E316" s="39" t="s">
        <v>5</v>
      </c>
    </row>
    <row r="317" spans="1:16" ht="38.25">
      <c r="A317" t="s">
        <v>49</v>
      </c>
      <c s="34" t="s">
        <v>2060</v>
      </c>
      <c s="34" t="s">
        <v>10546</v>
      </c>
      <c s="35" t="s">
        <v>5</v>
      </c>
      <c s="6" t="s">
        <v>10547</v>
      </c>
      <c s="36" t="s">
        <v>90</v>
      </c>
      <c s="37">
        <v>1</v>
      </c>
      <c s="36">
        <v>0</v>
      </c>
      <c s="36">
        <f>ROUND(G317*H317,6)</f>
      </c>
      <c r="L317" s="38">
        <v>0</v>
      </c>
      <c s="32">
        <f>ROUND(ROUND(L317,2)*ROUND(G317,3),2)</f>
      </c>
      <c s="36" t="s">
        <v>10220</v>
      </c>
      <c>
        <f>(M317*21)/100</f>
      </c>
      <c t="s">
        <v>27</v>
      </c>
    </row>
    <row r="318" spans="1:5" ht="12.75">
      <c r="A318" s="35" t="s">
        <v>55</v>
      </c>
      <c r="E318" s="39" t="s">
        <v>5</v>
      </c>
    </row>
    <row r="319" spans="1:5" ht="12.75">
      <c r="A319" s="35" t="s">
        <v>56</v>
      </c>
      <c r="E319" s="40" t="s">
        <v>5</v>
      </c>
    </row>
    <row r="320" spans="1:5" ht="12.75">
      <c r="A320" t="s">
        <v>58</v>
      </c>
      <c r="E320" s="39" t="s">
        <v>5</v>
      </c>
    </row>
    <row r="321" spans="1:16" ht="38.25">
      <c r="A321" t="s">
        <v>49</v>
      </c>
      <c s="34" t="s">
        <v>2063</v>
      </c>
      <c s="34" t="s">
        <v>10548</v>
      </c>
      <c s="35" t="s">
        <v>5</v>
      </c>
      <c s="6" t="s">
        <v>10549</v>
      </c>
      <c s="36" t="s">
        <v>90</v>
      </c>
      <c s="37">
        <v>1</v>
      </c>
      <c s="36">
        <v>0</v>
      </c>
      <c s="36">
        <f>ROUND(G321*H321,6)</f>
      </c>
      <c r="L321" s="38">
        <v>0</v>
      </c>
      <c s="32">
        <f>ROUND(ROUND(L321,2)*ROUND(G321,3),2)</f>
      </c>
      <c s="36" t="s">
        <v>10220</v>
      </c>
      <c>
        <f>(M321*21)/100</f>
      </c>
      <c t="s">
        <v>27</v>
      </c>
    </row>
    <row r="322" spans="1:5" ht="12.75">
      <c r="A322" s="35" t="s">
        <v>55</v>
      </c>
      <c r="E322" s="39" t="s">
        <v>5</v>
      </c>
    </row>
    <row r="323" spans="1:5" ht="12.75">
      <c r="A323" s="35" t="s">
        <v>56</v>
      </c>
      <c r="E323" s="40" t="s">
        <v>5</v>
      </c>
    </row>
    <row r="324" spans="1:5" ht="12.75">
      <c r="A324" t="s">
        <v>58</v>
      </c>
      <c r="E324" s="39" t="s">
        <v>5</v>
      </c>
    </row>
    <row r="325" spans="1:16" ht="38.25">
      <c r="A325" t="s">
        <v>49</v>
      </c>
      <c s="34" t="s">
        <v>2067</v>
      </c>
      <c s="34" t="s">
        <v>10550</v>
      </c>
      <c s="35" t="s">
        <v>5</v>
      </c>
      <c s="6" t="s">
        <v>10551</v>
      </c>
      <c s="36" t="s">
        <v>90</v>
      </c>
      <c s="37">
        <v>1</v>
      </c>
      <c s="36">
        <v>0</v>
      </c>
      <c s="36">
        <f>ROUND(G325*H325,6)</f>
      </c>
      <c r="L325" s="38">
        <v>0</v>
      </c>
      <c s="32">
        <f>ROUND(ROUND(L325,2)*ROUND(G325,3),2)</f>
      </c>
      <c s="36" t="s">
        <v>10220</v>
      </c>
      <c>
        <f>(M325*21)/100</f>
      </c>
      <c t="s">
        <v>27</v>
      </c>
    </row>
    <row r="326" spans="1:5" ht="12.75">
      <c r="A326" s="35" t="s">
        <v>55</v>
      </c>
      <c r="E326" s="39" t="s">
        <v>5</v>
      </c>
    </row>
    <row r="327" spans="1:5" ht="12.75">
      <c r="A327" s="35" t="s">
        <v>56</v>
      </c>
      <c r="E327" s="40" t="s">
        <v>5</v>
      </c>
    </row>
    <row r="328" spans="1:5" ht="12.75">
      <c r="A328" t="s">
        <v>58</v>
      </c>
      <c r="E328" s="39" t="s">
        <v>5</v>
      </c>
    </row>
    <row r="329" spans="1:16" ht="25.5">
      <c r="A329" t="s">
        <v>49</v>
      </c>
      <c s="34" t="s">
        <v>2069</v>
      </c>
      <c s="34" t="s">
        <v>10552</v>
      </c>
      <c s="35" t="s">
        <v>5</v>
      </c>
      <c s="6" t="s">
        <v>10553</v>
      </c>
      <c s="36" t="s">
        <v>90</v>
      </c>
      <c s="37">
        <v>2</v>
      </c>
      <c s="36">
        <v>0</v>
      </c>
      <c s="36">
        <f>ROUND(G329*H329,6)</f>
      </c>
      <c r="L329" s="38">
        <v>0</v>
      </c>
      <c s="32">
        <f>ROUND(ROUND(L329,2)*ROUND(G329,3),2)</f>
      </c>
      <c s="36" t="s">
        <v>10220</v>
      </c>
      <c>
        <f>(M329*21)/100</f>
      </c>
      <c t="s">
        <v>27</v>
      </c>
    </row>
    <row r="330" spans="1:5" ht="12.75">
      <c r="A330" s="35" t="s">
        <v>55</v>
      </c>
      <c r="E330" s="39" t="s">
        <v>5</v>
      </c>
    </row>
    <row r="331" spans="1:5" ht="12.75">
      <c r="A331" s="35" t="s">
        <v>56</v>
      </c>
      <c r="E331" s="40" t="s">
        <v>5</v>
      </c>
    </row>
    <row r="332" spans="1:5" ht="12.75">
      <c r="A332" t="s">
        <v>58</v>
      </c>
      <c r="E332" s="39" t="s">
        <v>5</v>
      </c>
    </row>
    <row r="333" spans="1:16" ht="25.5">
      <c r="A333" t="s">
        <v>49</v>
      </c>
      <c s="34" t="s">
        <v>2072</v>
      </c>
      <c s="34" t="s">
        <v>10554</v>
      </c>
      <c s="35" t="s">
        <v>5</v>
      </c>
      <c s="6" t="s">
        <v>10555</v>
      </c>
      <c s="36" t="s">
        <v>75</v>
      </c>
      <c s="37">
        <v>2</v>
      </c>
      <c s="36">
        <v>0</v>
      </c>
      <c s="36">
        <f>ROUND(G333*H333,6)</f>
      </c>
      <c r="L333" s="38">
        <v>0</v>
      </c>
      <c s="32">
        <f>ROUND(ROUND(L333,2)*ROUND(G333,3),2)</f>
      </c>
      <c s="36" t="s">
        <v>10220</v>
      </c>
      <c>
        <f>(M333*21)/100</f>
      </c>
      <c t="s">
        <v>27</v>
      </c>
    </row>
    <row r="334" spans="1:5" ht="12.75">
      <c r="A334" s="35" t="s">
        <v>55</v>
      </c>
      <c r="E334" s="39" t="s">
        <v>5</v>
      </c>
    </row>
    <row r="335" spans="1:5" ht="12.75">
      <c r="A335" s="35" t="s">
        <v>56</v>
      </c>
      <c r="E335" s="40" t="s">
        <v>10556</v>
      </c>
    </row>
    <row r="336" spans="1:5" ht="12.75">
      <c r="A336" t="s">
        <v>58</v>
      </c>
      <c r="E336" s="39" t="s">
        <v>5</v>
      </c>
    </row>
    <row r="337" spans="1:16" ht="25.5">
      <c r="A337" t="s">
        <v>49</v>
      </c>
      <c s="34" t="s">
        <v>2075</v>
      </c>
      <c s="34" t="s">
        <v>10557</v>
      </c>
      <c s="35" t="s">
        <v>5</v>
      </c>
      <c s="6" t="s">
        <v>10558</v>
      </c>
      <c s="36" t="s">
        <v>1012</v>
      </c>
      <c s="37">
        <v>1</v>
      </c>
      <c s="36">
        <v>0</v>
      </c>
      <c s="36">
        <f>ROUND(G337*H337,6)</f>
      </c>
      <c r="L337" s="38">
        <v>0</v>
      </c>
      <c s="32">
        <f>ROUND(ROUND(L337,2)*ROUND(G337,3),2)</f>
      </c>
      <c s="36" t="s">
        <v>10220</v>
      </c>
      <c>
        <f>(M337*21)/100</f>
      </c>
      <c t="s">
        <v>27</v>
      </c>
    </row>
    <row r="338" spans="1:5" ht="12.75">
      <c r="A338" s="35" t="s">
        <v>55</v>
      </c>
      <c r="E338" s="39" t="s">
        <v>5</v>
      </c>
    </row>
    <row r="339" spans="1:5" ht="12.75">
      <c r="A339" s="35" t="s">
        <v>56</v>
      </c>
      <c r="E339" s="40" t="s">
        <v>10559</v>
      </c>
    </row>
    <row r="340" spans="1:5" ht="12.75">
      <c r="A340" t="s">
        <v>58</v>
      </c>
      <c r="E340" s="39" t="s">
        <v>5</v>
      </c>
    </row>
    <row r="341" spans="1:13" ht="12.75">
      <c r="A341" t="s">
        <v>46</v>
      </c>
      <c r="C341" s="31" t="s">
        <v>87</v>
      </c>
      <c r="E341" s="33" t="s">
        <v>453</v>
      </c>
      <c r="J341" s="32">
        <f>0</f>
      </c>
      <c s="32">
        <f>0</f>
      </c>
      <c s="32">
        <f>0+L342+L346+L350+L354+L358+L362+L366+L370+L374</f>
      </c>
      <c s="32">
        <f>0+M342+M346+M350+M354+M358+M362+M366+M370+M374</f>
      </c>
    </row>
    <row r="342" spans="1:16" ht="25.5">
      <c r="A342" t="s">
        <v>49</v>
      </c>
      <c s="34" t="s">
        <v>2078</v>
      </c>
      <c s="34" t="s">
        <v>10560</v>
      </c>
      <c s="35" t="s">
        <v>5</v>
      </c>
      <c s="6" t="s">
        <v>10561</v>
      </c>
      <c s="36" t="s">
        <v>75</v>
      </c>
      <c s="37">
        <v>38.07</v>
      </c>
      <c s="36">
        <v>1.1322</v>
      </c>
      <c s="36">
        <f>ROUND(G342*H342,6)</f>
      </c>
      <c r="L342" s="38">
        <v>0</v>
      </c>
      <c s="32">
        <f>ROUND(ROUND(L342,2)*ROUND(G342,3),2)</f>
      </c>
      <c s="36" t="s">
        <v>10220</v>
      </c>
      <c>
        <f>(M342*21)/100</f>
      </c>
      <c t="s">
        <v>27</v>
      </c>
    </row>
    <row r="343" spans="1:5" ht="12.75">
      <c r="A343" s="35" t="s">
        <v>55</v>
      </c>
      <c r="E343" s="39" t="s">
        <v>5</v>
      </c>
    </row>
    <row r="344" spans="1:5" ht="12.75">
      <c r="A344" s="35" t="s">
        <v>56</v>
      </c>
      <c r="E344" s="40" t="s">
        <v>10562</v>
      </c>
    </row>
    <row r="345" spans="1:5" ht="12.75">
      <c r="A345" t="s">
        <v>58</v>
      </c>
      <c r="E345" s="39" t="s">
        <v>5</v>
      </c>
    </row>
    <row r="346" spans="1:16" ht="25.5">
      <c r="A346" t="s">
        <v>49</v>
      </c>
      <c s="34" t="s">
        <v>2081</v>
      </c>
      <c s="34" t="s">
        <v>10563</v>
      </c>
      <c s="35" t="s">
        <v>5</v>
      </c>
      <c s="6" t="s">
        <v>10564</v>
      </c>
      <c s="36" t="s">
        <v>75</v>
      </c>
      <c s="37">
        <v>50.76</v>
      </c>
      <c s="36">
        <v>1.1322</v>
      </c>
      <c s="36">
        <f>ROUND(G346*H346,6)</f>
      </c>
      <c r="L346" s="38">
        <v>0</v>
      </c>
      <c s="32">
        <f>ROUND(ROUND(L346,2)*ROUND(G346,3),2)</f>
      </c>
      <c s="36" t="s">
        <v>10220</v>
      </c>
      <c>
        <f>(M346*21)/100</f>
      </c>
      <c t="s">
        <v>27</v>
      </c>
    </row>
    <row r="347" spans="1:5" ht="12.75">
      <c r="A347" s="35" t="s">
        <v>55</v>
      </c>
      <c r="E347" s="39" t="s">
        <v>5</v>
      </c>
    </row>
    <row r="348" spans="1:5" ht="12.75">
      <c r="A348" s="35" t="s">
        <v>56</v>
      </c>
      <c r="E348" s="40" t="s">
        <v>10565</v>
      </c>
    </row>
    <row r="349" spans="1:5" ht="12.75">
      <c r="A349" t="s">
        <v>58</v>
      </c>
      <c r="E349" s="39" t="s">
        <v>5</v>
      </c>
    </row>
    <row r="350" spans="1:16" ht="25.5">
      <c r="A350" t="s">
        <v>49</v>
      </c>
      <c s="34" t="s">
        <v>2084</v>
      </c>
      <c s="34" t="s">
        <v>10566</v>
      </c>
      <c s="35" t="s">
        <v>5</v>
      </c>
      <c s="6" t="s">
        <v>10567</v>
      </c>
      <c s="36" t="s">
        <v>75</v>
      </c>
      <c s="37">
        <v>2</v>
      </c>
      <c s="36">
        <v>2.5</v>
      </c>
      <c s="36">
        <f>ROUND(G350*H350,6)</f>
      </c>
      <c r="L350" s="38">
        <v>0</v>
      </c>
      <c s="32">
        <f>ROUND(ROUND(L350,2)*ROUND(G350,3),2)</f>
      </c>
      <c s="36" t="s">
        <v>10276</v>
      </c>
      <c>
        <f>(M350*21)/100</f>
      </c>
      <c t="s">
        <v>27</v>
      </c>
    </row>
    <row r="351" spans="1:5" ht="12.75">
      <c r="A351" s="35" t="s">
        <v>55</v>
      </c>
      <c r="E351" s="39" t="s">
        <v>5</v>
      </c>
    </row>
    <row r="352" spans="1:5" ht="25.5">
      <c r="A352" s="35" t="s">
        <v>56</v>
      </c>
      <c r="E352" s="40" t="s">
        <v>10568</v>
      </c>
    </row>
    <row r="353" spans="1:5" ht="12.75">
      <c r="A353" t="s">
        <v>58</v>
      </c>
      <c r="E353" s="39" t="s">
        <v>5</v>
      </c>
    </row>
    <row r="354" spans="1:16" ht="25.5">
      <c r="A354" t="s">
        <v>49</v>
      </c>
      <c s="34" t="s">
        <v>2087</v>
      </c>
      <c s="34" t="s">
        <v>10569</v>
      </c>
      <c s="35" t="s">
        <v>5</v>
      </c>
      <c s="6" t="s">
        <v>10570</v>
      </c>
      <c s="36" t="s">
        <v>75</v>
      </c>
      <c s="37">
        <v>1.28</v>
      </c>
      <c s="36">
        <v>2.5</v>
      </c>
      <c s="36">
        <f>ROUND(G354*H354,6)</f>
      </c>
      <c r="L354" s="38">
        <v>0</v>
      </c>
      <c s="32">
        <f>ROUND(ROUND(L354,2)*ROUND(G354,3),2)</f>
      </c>
      <c s="36" t="s">
        <v>10276</v>
      </c>
      <c>
        <f>(M354*21)/100</f>
      </c>
      <c t="s">
        <v>27</v>
      </c>
    </row>
    <row r="355" spans="1:5" ht="12.75">
      <c r="A355" s="35" t="s">
        <v>55</v>
      </c>
      <c r="E355" s="39" t="s">
        <v>5</v>
      </c>
    </row>
    <row r="356" spans="1:5" ht="102">
      <c r="A356" s="35" t="s">
        <v>56</v>
      </c>
      <c r="E356" s="40" t="s">
        <v>10571</v>
      </c>
    </row>
    <row r="357" spans="1:5" ht="12.75">
      <c r="A357" t="s">
        <v>58</v>
      </c>
      <c r="E357" s="39" t="s">
        <v>5</v>
      </c>
    </row>
    <row r="358" spans="1:16" ht="25.5">
      <c r="A358" t="s">
        <v>49</v>
      </c>
      <c s="34" t="s">
        <v>2090</v>
      </c>
      <c s="34" t="s">
        <v>10572</v>
      </c>
      <c s="35" t="s">
        <v>5</v>
      </c>
      <c s="6" t="s">
        <v>10573</v>
      </c>
      <c s="36" t="s">
        <v>75</v>
      </c>
      <c s="37">
        <v>0.32</v>
      </c>
      <c s="36">
        <v>2.5</v>
      </c>
      <c s="36">
        <f>ROUND(G358*H358,6)</f>
      </c>
      <c r="L358" s="38">
        <v>0</v>
      </c>
      <c s="32">
        <f>ROUND(ROUND(L358,2)*ROUND(G358,3),2)</f>
      </c>
      <c s="36" t="s">
        <v>10276</v>
      </c>
      <c>
        <f>(M358*21)/100</f>
      </c>
      <c t="s">
        <v>27</v>
      </c>
    </row>
    <row r="359" spans="1:5" ht="12.75">
      <c r="A359" s="35" t="s">
        <v>55</v>
      </c>
      <c r="E359" s="39" t="s">
        <v>5</v>
      </c>
    </row>
    <row r="360" spans="1:5" ht="12.75">
      <c r="A360" s="35" t="s">
        <v>56</v>
      </c>
      <c r="E360" s="40" t="s">
        <v>10574</v>
      </c>
    </row>
    <row r="361" spans="1:5" ht="12.75">
      <c r="A361" t="s">
        <v>58</v>
      </c>
      <c r="E361" s="39" t="s">
        <v>5</v>
      </c>
    </row>
    <row r="362" spans="1:16" ht="12.75">
      <c r="A362" t="s">
        <v>49</v>
      </c>
      <c s="34" t="s">
        <v>2093</v>
      </c>
      <c s="34" t="s">
        <v>10575</v>
      </c>
      <c s="35" t="s">
        <v>5</v>
      </c>
      <c s="6" t="s">
        <v>10576</v>
      </c>
      <c s="36" t="s">
        <v>469</v>
      </c>
      <c s="37">
        <v>3.2</v>
      </c>
      <c s="36">
        <v>0.0048</v>
      </c>
      <c s="36">
        <f>ROUND(G362*H362,6)</f>
      </c>
      <c r="L362" s="38">
        <v>0</v>
      </c>
      <c s="32">
        <f>ROUND(ROUND(L362,2)*ROUND(G362,3),2)</f>
      </c>
      <c s="36" t="s">
        <v>10276</v>
      </c>
      <c>
        <f>(M362*21)/100</f>
      </c>
      <c t="s">
        <v>27</v>
      </c>
    </row>
    <row r="363" spans="1:5" ht="12.75">
      <c r="A363" s="35" t="s">
        <v>55</v>
      </c>
      <c r="E363" s="39" t="s">
        <v>5</v>
      </c>
    </row>
    <row r="364" spans="1:5" ht="114.75">
      <c r="A364" s="35" t="s">
        <v>56</v>
      </c>
      <c r="E364" s="40" t="s">
        <v>10577</v>
      </c>
    </row>
    <row r="365" spans="1:5" ht="12.75">
      <c r="A365" t="s">
        <v>58</v>
      </c>
      <c r="E365" s="39" t="s">
        <v>5</v>
      </c>
    </row>
    <row r="366" spans="1:16" ht="12.75">
      <c r="A366" t="s">
        <v>49</v>
      </c>
      <c s="34" t="s">
        <v>2096</v>
      </c>
      <c s="34" t="s">
        <v>10578</v>
      </c>
      <c s="35" t="s">
        <v>5</v>
      </c>
      <c s="6" t="s">
        <v>10579</v>
      </c>
      <c s="36" t="s">
        <v>75</v>
      </c>
      <c s="37">
        <v>1.094</v>
      </c>
      <c s="36">
        <v>2.52542</v>
      </c>
      <c s="36">
        <f>ROUND(G366*H366,6)</f>
      </c>
      <c r="L366" s="38">
        <v>0</v>
      </c>
      <c s="32">
        <f>ROUND(ROUND(L366,2)*ROUND(G366,3),2)</f>
      </c>
      <c s="36" t="s">
        <v>10276</v>
      </c>
      <c>
        <f>(M366*21)/100</f>
      </c>
      <c t="s">
        <v>27</v>
      </c>
    </row>
    <row r="367" spans="1:5" ht="12.75">
      <c r="A367" s="35" t="s">
        <v>55</v>
      </c>
      <c r="E367" s="39" t="s">
        <v>5</v>
      </c>
    </row>
    <row r="368" spans="1:5" ht="25.5">
      <c r="A368" s="35" t="s">
        <v>56</v>
      </c>
      <c r="E368" s="40" t="s">
        <v>10580</v>
      </c>
    </row>
    <row r="369" spans="1:5" ht="12.75">
      <c r="A369" t="s">
        <v>58</v>
      </c>
      <c r="E369" s="39" t="s">
        <v>5</v>
      </c>
    </row>
    <row r="370" spans="1:16" ht="12.75">
      <c r="A370" t="s">
        <v>49</v>
      </c>
      <c s="34" t="s">
        <v>2112</v>
      </c>
      <c s="34" t="s">
        <v>10581</v>
      </c>
      <c s="35" t="s">
        <v>5</v>
      </c>
      <c s="6" t="s">
        <v>10582</v>
      </c>
      <c s="36" t="s">
        <v>75</v>
      </c>
      <c s="37">
        <v>30</v>
      </c>
      <c s="36">
        <v>1.848</v>
      </c>
      <c s="36">
        <f>ROUND(G370*H370,6)</f>
      </c>
      <c r="L370" s="38">
        <v>0</v>
      </c>
      <c s="32">
        <f>ROUND(ROUND(L370,2)*ROUND(G370,3),2)</f>
      </c>
      <c s="36" t="s">
        <v>10220</v>
      </c>
      <c>
        <f>(M370*21)/100</f>
      </c>
      <c t="s">
        <v>27</v>
      </c>
    </row>
    <row r="371" spans="1:5" ht="12.75">
      <c r="A371" s="35" t="s">
        <v>55</v>
      </c>
      <c r="E371" s="39" t="s">
        <v>5</v>
      </c>
    </row>
    <row r="372" spans="1:5" ht="25.5">
      <c r="A372" s="35" t="s">
        <v>56</v>
      </c>
      <c r="E372" s="40" t="s">
        <v>10583</v>
      </c>
    </row>
    <row r="373" spans="1:5" ht="12.75">
      <c r="A373" t="s">
        <v>58</v>
      </c>
      <c r="E373" s="39" t="s">
        <v>5</v>
      </c>
    </row>
    <row r="374" spans="1:16" ht="25.5">
      <c r="A374" t="s">
        <v>49</v>
      </c>
      <c s="34" t="s">
        <v>2115</v>
      </c>
      <c s="34" t="s">
        <v>10584</v>
      </c>
      <c s="35" t="s">
        <v>5</v>
      </c>
      <c s="6" t="s">
        <v>10585</v>
      </c>
      <c s="36" t="s">
        <v>75</v>
      </c>
      <c s="37">
        <v>60</v>
      </c>
      <c s="36">
        <v>2.0328</v>
      </c>
      <c s="36">
        <f>ROUND(G374*H374,6)</f>
      </c>
      <c r="L374" s="38">
        <v>0</v>
      </c>
      <c s="32">
        <f>ROUND(ROUND(L374,2)*ROUND(G374,3),2)</f>
      </c>
      <c s="36" t="s">
        <v>10220</v>
      </c>
      <c>
        <f>(M374*21)/100</f>
      </c>
      <c t="s">
        <v>27</v>
      </c>
    </row>
    <row r="375" spans="1:5" ht="12.75">
      <c r="A375" s="35" t="s">
        <v>55</v>
      </c>
      <c r="E375" s="39" t="s">
        <v>5</v>
      </c>
    </row>
    <row r="376" spans="1:5" ht="12.75">
      <c r="A376" s="35" t="s">
        <v>56</v>
      </c>
      <c r="E376" s="40" t="s">
        <v>10586</v>
      </c>
    </row>
    <row r="377" spans="1:5" ht="12.75">
      <c r="A377" t="s">
        <v>58</v>
      </c>
      <c r="E377" s="39" t="s">
        <v>5</v>
      </c>
    </row>
    <row r="378" spans="1:13" ht="12.75">
      <c r="A378" t="s">
        <v>46</v>
      </c>
      <c r="C378" s="31" t="s">
        <v>92</v>
      </c>
      <c r="E378" s="33" t="s">
        <v>2628</v>
      </c>
      <c r="J378" s="32">
        <f>0</f>
      </c>
      <c s="32">
        <f>0</f>
      </c>
      <c s="32">
        <f>0+L379+L383+L387+L391+L395+L399+L403+L407</f>
      </c>
      <c s="32">
        <f>0+M379+M383+M387+M391+M395+M399+M403+M407</f>
      </c>
    </row>
    <row r="379" spans="1:16" ht="12.75">
      <c r="A379" t="s">
        <v>49</v>
      </c>
      <c s="34" t="s">
        <v>804</v>
      </c>
      <c s="34" t="s">
        <v>10587</v>
      </c>
      <c s="35" t="s">
        <v>5</v>
      </c>
      <c s="6" t="s">
        <v>10588</v>
      </c>
      <c s="36" t="s">
        <v>469</v>
      </c>
      <c s="37">
        <v>390</v>
      </c>
      <c s="36">
        <v>0.0005</v>
      </c>
      <c s="36">
        <f>ROUND(G379*H379,6)</f>
      </c>
      <c r="L379" s="38">
        <v>0</v>
      </c>
      <c s="32">
        <f>ROUND(ROUND(L379,2)*ROUND(G379,3),2)</f>
      </c>
      <c s="36" t="s">
        <v>10220</v>
      </c>
      <c>
        <f>(M379*21)/100</f>
      </c>
      <c t="s">
        <v>27</v>
      </c>
    </row>
    <row r="380" spans="1:5" ht="12.75">
      <c r="A380" s="35" t="s">
        <v>55</v>
      </c>
      <c r="E380" s="39" t="s">
        <v>5</v>
      </c>
    </row>
    <row r="381" spans="1:5" ht="25.5">
      <c r="A381" s="35" t="s">
        <v>56</v>
      </c>
      <c r="E381" s="40" t="s">
        <v>10589</v>
      </c>
    </row>
    <row r="382" spans="1:5" ht="12.75">
      <c r="A382" t="s">
        <v>58</v>
      </c>
      <c r="E382" s="39" t="s">
        <v>5</v>
      </c>
    </row>
    <row r="383" spans="1:16" ht="12.75">
      <c r="A383" t="s">
        <v>49</v>
      </c>
      <c s="34" t="s">
        <v>806</v>
      </c>
      <c s="34" t="s">
        <v>10590</v>
      </c>
      <c s="35" t="s">
        <v>5</v>
      </c>
      <c s="6" t="s">
        <v>10591</v>
      </c>
      <c s="36" t="s">
        <v>469</v>
      </c>
      <c s="37">
        <v>390</v>
      </c>
      <c s="36">
        <v>0.0005</v>
      </c>
      <c s="36">
        <f>ROUND(G383*H383,6)</f>
      </c>
      <c r="L383" s="38">
        <v>0</v>
      </c>
      <c s="32">
        <f>ROUND(ROUND(L383,2)*ROUND(G383,3),2)</f>
      </c>
      <c s="36" t="s">
        <v>10276</v>
      </c>
      <c>
        <f>(M383*21)/100</f>
      </c>
      <c t="s">
        <v>27</v>
      </c>
    </row>
    <row r="384" spans="1:5" ht="12.75">
      <c r="A384" s="35" t="s">
        <v>55</v>
      </c>
      <c r="E384" s="39" t="s">
        <v>5</v>
      </c>
    </row>
    <row r="385" spans="1:5" ht="25.5">
      <c r="A385" s="35" t="s">
        <v>56</v>
      </c>
      <c r="E385" s="40" t="s">
        <v>10589</v>
      </c>
    </row>
    <row r="386" spans="1:5" ht="12.75">
      <c r="A386" t="s">
        <v>58</v>
      </c>
      <c r="E386" s="39" t="s">
        <v>5</v>
      </c>
    </row>
    <row r="387" spans="1:16" ht="25.5">
      <c r="A387" t="s">
        <v>49</v>
      </c>
      <c s="34" t="s">
        <v>2141</v>
      </c>
      <c s="34" t="s">
        <v>10592</v>
      </c>
      <c s="35" t="s">
        <v>5</v>
      </c>
      <c s="6" t="s">
        <v>10593</v>
      </c>
      <c s="36" t="s">
        <v>469</v>
      </c>
      <c s="37">
        <v>390</v>
      </c>
      <c s="36">
        <v>0.441</v>
      </c>
      <c s="36">
        <f>ROUND(G387*H387,6)</f>
      </c>
      <c r="L387" s="38">
        <v>0</v>
      </c>
      <c s="32">
        <f>ROUND(ROUND(L387,2)*ROUND(G387,3),2)</f>
      </c>
      <c s="36" t="s">
        <v>10276</v>
      </c>
      <c>
        <f>(M387*21)/100</f>
      </c>
      <c t="s">
        <v>27</v>
      </c>
    </row>
    <row r="388" spans="1:5" ht="12.75">
      <c r="A388" s="35" t="s">
        <v>55</v>
      </c>
      <c r="E388" s="39" t="s">
        <v>5</v>
      </c>
    </row>
    <row r="389" spans="1:5" ht="25.5">
      <c r="A389" s="35" t="s">
        <v>56</v>
      </c>
      <c r="E389" s="40" t="s">
        <v>10589</v>
      </c>
    </row>
    <row r="390" spans="1:5" ht="12.75">
      <c r="A390" t="s">
        <v>58</v>
      </c>
      <c r="E390" s="39" t="s">
        <v>5</v>
      </c>
    </row>
    <row r="391" spans="1:16" ht="12.75">
      <c r="A391" t="s">
        <v>49</v>
      </c>
      <c s="34" t="s">
        <v>2148</v>
      </c>
      <c s="34" t="s">
        <v>10594</v>
      </c>
      <c s="35" t="s">
        <v>5</v>
      </c>
      <c s="6" t="s">
        <v>10595</v>
      </c>
      <c s="36" t="s">
        <v>469</v>
      </c>
      <c s="37">
        <v>750</v>
      </c>
      <c s="36">
        <v>0.0835</v>
      </c>
      <c s="36">
        <f>ROUND(G391*H391,6)</f>
      </c>
      <c r="L391" s="38">
        <v>0</v>
      </c>
      <c s="32">
        <f>ROUND(ROUND(L391,2)*ROUND(G391,3),2)</f>
      </c>
      <c s="36" t="s">
        <v>10276</v>
      </c>
      <c>
        <f>(M391*21)/100</f>
      </c>
      <c t="s">
        <v>27</v>
      </c>
    </row>
    <row r="392" spans="1:5" ht="12.75">
      <c r="A392" s="35" t="s">
        <v>55</v>
      </c>
      <c r="E392" s="39" t="s">
        <v>5</v>
      </c>
    </row>
    <row r="393" spans="1:5" ht="63.75">
      <c r="A393" s="35" t="s">
        <v>56</v>
      </c>
      <c r="E393" s="40" t="s">
        <v>10596</v>
      </c>
    </row>
    <row r="394" spans="1:5" ht="12.75">
      <c r="A394" t="s">
        <v>58</v>
      </c>
      <c r="E394" s="39" t="s">
        <v>5</v>
      </c>
    </row>
    <row r="395" spans="1:16" ht="25.5">
      <c r="A395" t="s">
        <v>49</v>
      </c>
      <c s="34" t="s">
        <v>2155</v>
      </c>
      <c s="34" t="s">
        <v>10597</v>
      </c>
      <c s="35" t="s">
        <v>5</v>
      </c>
      <c s="6" t="s">
        <v>10598</v>
      </c>
      <c s="36" t="s">
        <v>90</v>
      </c>
      <c s="37">
        <v>9</v>
      </c>
      <c s="36">
        <v>1.62</v>
      </c>
      <c s="36">
        <f>ROUND(G395*H395,6)</f>
      </c>
      <c r="L395" s="38">
        <v>0</v>
      </c>
      <c s="32">
        <f>ROUND(ROUND(L395,2)*ROUND(G395,3),2)</f>
      </c>
      <c s="36" t="s">
        <v>10276</v>
      </c>
      <c>
        <f>(M395*21)/100</f>
      </c>
      <c t="s">
        <v>27</v>
      </c>
    </row>
    <row r="396" spans="1:5" ht="12.75">
      <c r="A396" s="35" t="s">
        <v>55</v>
      </c>
      <c r="E396" s="39" t="s">
        <v>5</v>
      </c>
    </row>
    <row r="397" spans="1:5" ht="12.75">
      <c r="A397" s="35" t="s">
        <v>56</v>
      </c>
      <c r="E397" s="40" t="s">
        <v>10599</v>
      </c>
    </row>
    <row r="398" spans="1:5" ht="12.75">
      <c r="A398" t="s">
        <v>58</v>
      </c>
      <c r="E398" s="39" t="s">
        <v>5</v>
      </c>
    </row>
    <row r="399" spans="1:16" ht="25.5">
      <c r="A399" t="s">
        <v>49</v>
      </c>
      <c s="34" t="s">
        <v>2157</v>
      </c>
      <c s="34" t="s">
        <v>10600</v>
      </c>
      <c s="35" t="s">
        <v>5</v>
      </c>
      <c s="6" t="s">
        <v>10601</v>
      </c>
      <c s="36" t="s">
        <v>90</v>
      </c>
      <c s="37">
        <v>44.444</v>
      </c>
      <c s="36">
        <v>1.908</v>
      </c>
      <c s="36">
        <f>ROUND(G399*H399,6)</f>
      </c>
      <c r="L399" s="38">
        <v>0</v>
      </c>
      <c s="32">
        <f>ROUND(ROUND(L399,2)*ROUND(G399,3),2)</f>
      </c>
      <c s="36" t="s">
        <v>10276</v>
      </c>
      <c>
        <f>(M399*21)/100</f>
      </c>
      <c t="s">
        <v>27</v>
      </c>
    </row>
    <row r="400" spans="1:5" ht="12.75">
      <c r="A400" s="35" t="s">
        <v>55</v>
      </c>
      <c r="E400" s="39" t="s">
        <v>5</v>
      </c>
    </row>
    <row r="401" spans="1:5" ht="25.5">
      <c r="A401" s="35" t="s">
        <v>56</v>
      </c>
      <c r="E401" s="40" t="s">
        <v>10602</v>
      </c>
    </row>
    <row r="402" spans="1:5" ht="12.75">
      <c r="A402" t="s">
        <v>58</v>
      </c>
      <c r="E402" s="39" t="s">
        <v>5</v>
      </c>
    </row>
    <row r="403" spans="1:16" ht="25.5">
      <c r="A403" t="s">
        <v>49</v>
      </c>
      <c s="34" t="s">
        <v>1920</v>
      </c>
      <c s="34" t="s">
        <v>10603</v>
      </c>
      <c s="35" t="s">
        <v>5</v>
      </c>
      <c s="6" t="s">
        <v>10604</v>
      </c>
      <c s="36" t="s">
        <v>90</v>
      </c>
      <c s="37">
        <v>125</v>
      </c>
      <c s="36">
        <v>2.59</v>
      </c>
      <c s="36">
        <f>ROUND(G403*H403,6)</f>
      </c>
      <c r="L403" s="38">
        <v>0</v>
      </c>
      <c s="32">
        <f>ROUND(ROUND(L403,2)*ROUND(G403,3),2)</f>
      </c>
      <c s="36" t="s">
        <v>10276</v>
      </c>
      <c>
        <f>(M403*21)/100</f>
      </c>
      <c t="s">
        <v>27</v>
      </c>
    </row>
    <row r="404" spans="1:5" ht="12.75">
      <c r="A404" s="35" t="s">
        <v>55</v>
      </c>
      <c r="E404" s="39" t="s">
        <v>5</v>
      </c>
    </row>
    <row r="405" spans="1:5" ht="25.5">
      <c r="A405" s="35" t="s">
        <v>56</v>
      </c>
      <c r="E405" s="40" t="s">
        <v>10605</v>
      </c>
    </row>
    <row r="406" spans="1:5" ht="12.75">
      <c r="A406" t="s">
        <v>58</v>
      </c>
      <c r="E406" s="39" t="s">
        <v>5</v>
      </c>
    </row>
    <row r="407" spans="1:16" ht="12.75">
      <c r="A407" t="s">
        <v>49</v>
      </c>
      <c s="34" t="s">
        <v>10606</v>
      </c>
      <c s="34" t="s">
        <v>10607</v>
      </c>
      <c s="35" t="s">
        <v>5</v>
      </c>
      <c s="6" t="s">
        <v>10608</v>
      </c>
      <c s="36" t="s">
        <v>469</v>
      </c>
      <c s="37">
        <v>750</v>
      </c>
      <c s="36">
        <v>0.46094</v>
      </c>
      <c s="36">
        <f>ROUND(G407*H407,6)</f>
      </c>
      <c r="L407" s="38">
        <v>0</v>
      </c>
      <c s="32">
        <f>ROUND(ROUND(L407,2)*ROUND(G407,3),2)</f>
      </c>
      <c s="36" t="s">
        <v>10220</v>
      </c>
      <c>
        <f>(M407*21)/100</f>
      </c>
      <c t="s">
        <v>27</v>
      </c>
    </row>
    <row r="408" spans="1:5" ht="12.75">
      <c r="A408" s="35" t="s">
        <v>55</v>
      </c>
      <c r="E408" s="39" t="s">
        <v>5</v>
      </c>
    </row>
    <row r="409" spans="1:5" ht="63.75">
      <c r="A409" s="35" t="s">
        <v>56</v>
      </c>
      <c r="E409" s="40" t="s">
        <v>10596</v>
      </c>
    </row>
    <row r="410" spans="1:5" ht="12.75">
      <c r="A410" t="s">
        <v>58</v>
      </c>
      <c r="E410" s="39" t="s">
        <v>5</v>
      </c>
    </row>
    <row r="411" spans="1:13" ht="12.75">
      <c r="A411" t="s">
        <v>46</v>
      </c>
      <c r="C411" s="31" t="s">
        <v>8432</v>
      </c>
      <c r="E411" s="33" t="s">
        <v>8433</v>
      </c>
      <c r="J411" s="32">
        <f>0</f>
      </c>
      <c s="32">
        <f>0</f>
      </c>
      <c s="32">
        <f>0+L412+L416+L420+L424+L428+L432+L436+L440+L444</f>
      </c>
      <c s="32">
        <f>0+M412+M416+M420+M424+M428+M432+M436+M440+M444</f>
      </c>
    </row>
    <row r="412" spans="1:16" ht="38.25">
      <c r="A412" t="s">
        <v>49</v>
      </c>
      <c s="34" t="s">
        <v>1924</v>
      </c>
      <c s="34" t="s">
        <v>10609</v>
      </c>
      <c s="35" t="s">
        <v>5</v>
      </c>
      <c s="6" t="s">
        <v>10610</v>
      </c>
      <c s="36" t="s">
        <v>1012</v>
      </c>
      <c s="37">
        <v>1</v>
      </c>
      <c s="36">
        <v>0</v>
      </c>
      <c s="36">
        <f>ROUND(G412*H412,6)</f>
      </c>
      <c r="L412" s="38">
        <v>0</v>
      </c>
      <c s="32">
        <f>ROUND(ROUND(L412,2)*ROUND(G412,3),2)</f>
      </c>
      <c s="36" t="s">
        <v>10220</v>
      </c>
      <c>
        <f>(M412*21)/100</f>
      </c>
      <c t="s">
        <v>27</v>
      </c>
    </row>
    <row r="413" spans="1:5" ht="12.75">
      <c r="A413" s="35" t="s">
        <v>55</v>
      </c>
      <c r="E413" s="39" t="s">
        <v>5</v>
      </c>
    </row>
    <row r="414" spans="1:5" ht="12.75">
      <c r="A414" s="35" t="s">
        <v>56</v>
      </c>
      <c r="E414" s="40" t="s">
        <v>5</v>
      </c>
    </row>
    <row r="415" spans="1:5" ht="12.75">
      <c r="A415" t="s">
        <v>58</v>
      </c>
      <c r="E415" s="39" t="s">
        <v>5</v>
      </c>
    </row>
    <row r="416" spans="1:16" ht="25.5">
      <c r="A416" t="s">
        <v>49</v>
      </c>
      <c s="34" t="s">
        <v>1928</v>
      </c>
      <c s="34" t="s">
        <v>10611</v>
      </c>
      <c s="35" t="s">
        <v>5</v>
      </c>
      <c s="6" t="s">
        <v>10612</v>
      </c>
      <c s="36" t="s">
        <v>1012</v>
      </c>
      <c s="37">
        <v>4</v>
      </c>
      <c s="36">
        <v>0</v>
      </c>
      <c s="36">
        <f>ROUND(G416*H416,6)</f>
      </c>
      <c r="L416" s="38">
        <v>0</v>
      </c>
      <c s="32">
        <f>ROUND(ROUND(L416,2)*ROUND(G416,3),2)</f>
      </c>
      <c s="36" t="s">
        <v>10220</v>
      </c>
      <c>
        <f>(M416*21)/100</f>
      </c>
      <c t="s">
        <v>27</v>
      </c>
    </row>
    <row r="417" spans="1:5" ht="12.75">
      <c r="A417" s="35" t="s">
        <v>55</v>
      </c>
      <c r="E417" s="39" t="s">
        <v>5</v>
      </c>
    </row>
    <row r="418" spans="1:5" ht="12.75">
      <c r="A418" s="35" t="s">
        <v>56</v>
      </c>
      <c r="E418" s="40" t="s">
        <v>5</v>
      </c>
    </row>
    <row r="419" spans="1:5" ht="12.75">
      <c r="A419" t="s">
        <v>58</v>
      </c>
      <c r="E419" s="39" t="s">
        <v>5</v>
      </c>
    </row>
    <row r="420" spans="1:16" ht="38.25">
      <c r="A420" t="s">
        <v>49</v>
      </c>
      <c s="34" t="s">
        <v>1910</v>
      </c>
      <c s="34" t="s">
        <v>10613</v>
      </c>
      <c s="35" t="s">
        <v>5</v>
      </c>
      <c s="6" t="s">
        <v>10614</v>
      </c>
      <c s="36" t="s">
        <v>1012</v>
      </c>
      <c s="37">
        <v>1</v>
      </c>
      <c s="36">
        <v>0</v>
      </c>
      <c s="36">
        <f>ROUND(G420*H420,6)</f>
      </c>
      <c r="L420" s="38">
        <v>0</v>
      </c>
      <c s="32">
        <f>ROUND(ROUND(L420,2)*ROUND(G420,3),2)</f>
      </c>
      <c s="36" t="s">
        <v>10220</v>
      </c>
      <c>
        <f>(M420*21)/100</f>
      </c>
      <c t="s">
        <v>27</v>
      </c>
    </row>
    <row r="421" spans="1:5" ht="12.75">
      <c r="A421" s="35" t="s">
        <v>55</v>
      </c>
      <c r="E421" s="39" t="s">
        <v>5</v>
      </c>
    </row>
    <row r="422" spans="1:5" ht="12.75">
      <c r="A422" s="35" t="s">
        <v>56</v>
      </c>
      <c r="E422" s="40" t="s">
        <v>5</v>
      </c>
    </row>
    <row r="423" spans="1:5" ht="12.75">
      <c r="A423" t="s">
        <v>58</v>
      </c>
      <c r="E423" s="39" t="s">
        <v>5</v>
      </c>
    </row>
    <row r="424" spans="1:16" ht="25.5">
      <c r="A424" t="s">
        <v>49</v>
      </c>
      <c s="34" t="s">
        <v>1913</v>
      </c>
      <c s="34" t="s">
        <v>10615</v>
      </c>
      <c s="35" t="s">
        <v>5</v>
      </c>
      <c s="6" t="s">
        <v>10616</v>
      </c>
      <c s="36" t="s">
        <v>1012</v>
      </c>
      <c s="37">
        <v>1</v>
      </c>
      <c s="36">
        <v>0</v>
      </c>
      <c s="36">
        <f>ROUND(G424*H424,6)</f>
      </c>
      <c r="L424" s="38">
        <v>0</v>
      </c>
      <c s="32">
        <f>ROUND(ROUND(L424,2)*ROUND(G424,3),2)</f>
      </c>
      <c s="36" t="s">
        <v>10220</v>
      </c>
      <c>
        <f>(M424*21)/100</f>
      </c>
      <c t="s">
        <v>27</v>
      </c>
    </row>
    <row r="425" spans="1:5" ht="12.75">
      <c r="A425" s="35" t="s">
        <v>55</v>
      </c>
      <c r="E425" s="39" t="s">
        <v>5</v>
      </c>
    </row>
    <row r="426" spans="1:5" ht="12.75">
      <c r="A426" s="35" t="s">
        <v>56</v>
      </c>
      <c r="E426" s="40" t="s">
        <v>5</v>
      </c>
    </row>
    <row r="427" spans="1:5" ht="12.75">
      <c r="A427" t="s">
        <v>58</v>
      </c>
      <c r="E427" s="39" t="s">
        <v>5</v>
      </c>
    </row>
    <row r="428" spans="1:16" ht="25.5">
      <c r="A428" t="s">
        <v>49</v>
      </c>
      <c s="34" t="s">
        <v>2097</v>
      </c>
      <c s="34" t="s">
        <v>10617</v>
      </c>
      <c s="35" t="s">
        <v>5</v>
      </c>
      <c s="6" t="s">
        <v>10618</v>
      </c>
      <c s="36" t="s">
        <v>1012</v>
      </c>
      <c s="37">
        <v>5</v>
      </c>
      <c s="36">
        <v>0</v>
      </c>
      <c s="36">
        <f>ROUND(G428*H428,6)</f>
      </c>
      <c r="L428" s="38">
        <v>0</v>
      </c>
      <c s="32">
        <f>ROUND(ROUND(L428,2)*ROUND(G428,3),2)</f>
      </c>
      <c s="36" t="s">
        <v>10220</v>
      </c>
      <c>
        <f>(M428*21)/100</f>
      </c>
      <c t="s">
        <v>27</v>
      </c>
    </row>
    <row r="429" spans="1:5" ht="12.75">
      <c r="A429" s="35" t="s">
        <v>55</v>
      </c>
      <c r="E429" s="39" t="s">
        <v>5</v>
      </c>
    </row>
    <row r="430" spans="1:5" ht="12.75">
      <c r="A430" s="35" t="s">
        <v>56</v>
      </c>
      <c r="E430" s="40" t="s">
        <v>5</v>
      </c>
    </row>
    <row r="431" spans="1:5" ht="12.75">
      <c r="A431" t="s">
        <v>58</v>
      </c>
      <c r="E431" s="39" t="s">
        <v>5</v>
      </c>
    </row>
    <row r="432" spans="1:16" ht="25.5">
      <c r="A432" t="s">
        <v>49</v>
      </c>
      <c s="34" t="s">
        <v>2101</v>
      </c>
      <c s="34" t="s">
        <v>10619</v>
      </c>
      <c s="35" t="s">
        <v>5</v>
      </c>
      <c s="6" t="s">
        <v>10620</v>
      </c>
      <c s="36" t="s">
        <v>1012</v>
      </c>
      <c s="37">
        <v>2</v>
      </c>
      <c s="36">
        <v>0</v>
      </c>
      <c s="36">
        <f>ROUND(G432*H432,6)</f>
      </c>
      <c r="L432" s="38">
        <v>0</v>
      </c>
      <c s="32">
        <f>ROUND(ROUND(L432,2)*ROUND(G432,3),2)</f>
      </c>
      <c s="36" t="s">
        <v>10220</v>
      </c>
      <c>
        <f>(M432*21)/100</f>
      </c>
      <c t="s">
        <v>27</v>
      </c>
    </row>
    <row r="433" spans="1:5" ht="12.75">
      <c r="A433" s="35" t="s">
        <v>55</v>
      </c>
      <c r="E433" s="39" t="s">
        <v>5</v>
      </c>
    </row>
    <row r="434" spans="1:5" ht="12.75">
      <c r="A434" s="35" t="s">
        <v>56</v>
      </c>
      <c r="E434" s="40" t="s">
        <v>5</v>
      </c>
    </row>
    <row r="435" spans="1:5" ht="12.75">
      <c r="A435" t="s">
        <v>58</v>
      </c>
      <c r="E435" s="39" t="s">
        <v>5</v>
      </c>
    </row>
    <row r="436" spans="1:16" ht="25.5">
      <c r="A436" t="s">
        <v>49</v>
      </c>
      <c s="34" t="s">
        <v>2104</v>
      </c>
      <c s="34" t="s">
        <v>10621</v>
      </c>
      <c s="35" t="s">
        <v>5</v>
      </c>
      <c s="6" t="s">
        <v>10622</v>
      </c>
      <c s="36" t="s">
        <v>1012</v>
      </c>
      <c s="37">
        <v>1</v>
      </c>
      <c s="36">
        <v>0</v>
      </c>
      <c s="36">
        <f>ROUND(G436*H436,6)</f>
      </c>
      <c r="L436" s="38">
        <v>0</v>
      </c>
      <c s="32">
        <f>ROUND(ROUND(L436,2)*ROUND(G436,3),2)</f>
      </c>
      <c s="36" t="s">
        <v>10220</v>
      </c>
      <c>
        <f>(M436*21)/100</f>
      </c>
      <c t="s">
        <v>27</v>
      </c>
    </row>
    <row r="437" spans="1:5" ht="12.75">
      <c r="A437" s="35" t="s">
        <v>55</v>
      </c>
      <c r="E437" s="39" t="s">
        <v>5</v>
      </c>
    </row>
    <row r="438" spans="1:5" ht="12.75">
      <c r="A438" s="35" t="s">
        <v>56</v>
      </c>
      <c r="E438" s="40" t="s">
        <v>5</v>
      </c>
    </row>
    <row r="439" spans="1:5" ht="12.75">
      <c r="A439" t="s">
        <v>58</v>
      </c>
      <c r="E439" s="39" t="s">
        <v>5</v>
      </c>
    </row>
    <row r="440" spans="1:16" ht="38.25">
      <c r="A440" t="s">
        <v>49</v>
      </c>
      <c s="34" t="s">
        <v>2161</v>
      </c>
      <c s="34" t="s">
        <v>10623</v>
      </c>
      <c s="35" t="s">
        <v>5</v>
      </c>
      <c s="6" t="s">
        <v>10624</v>
      </c>
      <c s="36" t="s">
        <v>1012</v>
      </c>
      <c s="37">
        <v>1</v>
      </c>
      <c s="36">
        <v>0</v>
      </c>
      <c s="36">
        <f>ROUND(G440*H440,6)</f>
      </c>
      <c r="L440" s="38">
        <v>0</v>
      </c>
      <c s="32">
        <f>ROUND(ROUND(L440,2)*ROUND(G440,3),2)</f>
      </c>
      <c s="36" t="s">
        <v>10220</v>
      </c>
      <c>
        <f>(M440*21)/100</f>
      </c>
      <c t="s">
        <v>27</v>
      </c>
    </row>
    <row r="441" spans="1:5" ht="12.75">
      <c r="A441" s="35" t="s">
        <v>55</v>
      </c>
      <c r="E441" s="39" t="s">
        <v>5</v>
      </c>
    </row>
    <row r="442" spans="1:5" ht="12.75">
      <c r="A442" s="35" t="s">
        <v>56</v>
      </c>
      <c r="E442" s="40" t="s">
        <v>5</v>
      </c>
    </row>
    <row r="443" spans="1:5" ht="12.75">
      <c r="A443" t="s">
        <v>58</v>
      </c>
      <c r="E443" s="39" t="s">
        <v>5</v>
      </c>
    </row>
    <row r="444" spans="1:16" ht="38.25">
      <c r="A444" t="s">
        <v>49</v>
      </c>
      <c s="34" t="s">
        <v>7283</v>
      </c>
      <c s="34" t="s">
        <v>10625</v>
      </c>
      <c s="35" t="s">
        <v>5</v>
      </c>
      <c s="6" t="s">
        <v>10626</v>
      </c>
      <c s="36" t="s">
        <v>1012</v>
      </c>
      <c s="37">
        <v>2</v>
      </c>
      <c s="36">
        <v>0</v>
      </c>
      <c s="36">
        <f>ROUND(G444*H444,6)</f>
      </c>
      <c r="L444" s="38">
        <v>0</v>
      </c>
      <c s="32">
        <f>ROUND(ROUND(L444,2)*ROUND(G444,3),2)</f>
      </c>
      <c s="36" t="s">
        <v>10220</v>
      </c>
      <c>
        <f>(M444*21)/100</f>
      </c>
      <c t="s">
        <v>27</v>
      </c>
    </row>
    <row r="445" spans="1:5" ht="12.75">
      <c r="A445" s="35" t="s">
        <v>55</v>
      </c>
      <c r="E445" s="39" t="s">
        <v>5</v>
      </c>
    </row>
    <row r="446" spans="1:5" ht="12.75">
      <c r="A446" s="35" t="s">
        <v>56</v>
      </c>
      <c r="E446" s="40" t="s">
        <v>10627</v>
      </c>
    </row>
    <row r="447" spans="1:5" ht="12.75">
      <c r="A447" t="s">
        <v>58</v>
      </c>
      <c r="E447" s="39" t="s">
        <v>5</v>
      </c>
    </row>
    <row r="448" spans="1:13" ht="12.75">
      <c r="A448" t="s">
        <v>46</v>
      </c>
      <c r="C448" s="31" t="s">
        <v>104</v>
      </c>
      <c r="E448" s="33" t="s">
        <v>3071</v>
      </c>
      <c r="J448" s="32">
        <f>0</f>
      </c>
      <c s="32">
        <f>0</f>
      </c>
      <c s="32">
        <f>0+L449+L453+L457+L461+L465+L469</f>
      </c>
      <c s="32">
        <f>0+M449+M453+M457+M461+M465+M469</f>
      </c>
    </row>
    <row r="449" spans="1:16" ht="12.75">
      <c r="A449" t="s">
        <v>49</v>
      </c>
      <c s="34" t="s">
        <v>27</v>
      </c>
      <c s="34" t="s">
        <v>10628</v>
      </c>
      <c s="35" t="s">
        <v>5</v>
      </c>
      <c s="6" t="s">
        <v>10629</v>
      </c>
      <c s="36" t="s">
        <v>75</v>
      </c>
      <c s="37">
        <v>34.2</v>
      </c>
      <c s="36">
        <v>1</v>
      </c>
      <c s="36">
        <f>ROUND(G449*H449,6)</f>
      </c>
      <c r="L449" s="38">
        <v>0</v>
      </c>
      <c s="32">
        <f>ROUND(ROUND(L449,2)*ROUND(G449,3),2)</f>
      </c>
      <c s="36" t="s">
        <v>10276</v>
      </c>
      <c>
        <f>(M449*21)/100</f>
      </c>
      <c t="s">
        <v>27</v>
      </c>
    </row>
    <row r="450" spans="1:5" ht="12.75">
      <c r="A450" s="35" t="s">
        <v>55</v>
      </c>
      <c r="E450" s="39" t="s">
        <v>5</v>
      </c>
    </row>
    <row r="451" spans="1:5" ht="25.5">
      <c r="A451" s="35" t="s">
        <v>56</v>
      </c>
      <c r="E451" s="40" t="s">
        <v>10630</v>
      </c>
    </row>
    <row r="452" spans="1:5" ht="12.75">
      <c r="A452" t="s">
        <v>58</v>
      </c>
      <c r="E452" s="39" t="s">
        <v>5</v>
      </c>
    </row>
    <row r="453" spans="1:16" ht="12.75">
      <c r="A453" t="s">
        <v>49</v>
      </c>
      <c s="34" t="s">
        <v>26</v>
      </c>
      <c s="34" t="s">
        <v>10631</v>
      </c>
      <c s="35" t="s">
        <v>5</v>
      </c>
      <c s="6" t="s">
        <v>10632</v>
      </c>
      <c s="36" t="s">
        <v>75</v>
      </c>
      <c s="37">
        <v>177.096</v>
      </c>
      <c s="36">
        <v>0</v>
      </c>
      <c s="36">
        <f>ROUND(G453*H453,6)</f>
      </c>
      <c r="L453" s="38">
        <v>0</v>
      </c>
      <c s="32">
        <f>ROUND(ROUND(L453,2)*ROUND(G453,3),2)</f>
      </c>
      <c s="36" t="s">
        <v>10276</v>
      </c>
      <c>
        <f>(M453*21)/100</f>
      </c>
      <c t="s">
        <v>27</v>
      </c>
    </row>
    <row r="454" spans="1:5" ht="12.75">
      <c r="A454" s="35" t="s">
        <v>55</v>
      </c>
      <c r="E454" s="39" t="s">
        <v>5</v>
      </c>
    </row>
    <row r="455" spans="1:5" ht="12.75">
      <c r="A455" s="35" t="s">
        <v>56</v>
      </c>
      <c r="E455" s="40" t="s">
        <v>10633</v>
      </c>
    </row>
    <row r="456" spans="1:5" ht="12.75">
      <c r="A456" t="s">
        <v>58</v>
      </c>
      <c r="E456" s="39" t="s">
        <v>5</v>
      </c>
    </row>
    <row r="457" spans="1:16" ht="12.75">
      <c r="A457" t="s">
        <v>49</v>
      </c>
      <c s="34" t="s">
        <v>9755</v>
      </c>
      <c s="34" t="s">
        <v>10634</v>
      </c>
      <c s="35" t="s">
        <v>5</v>
      </c>
      <c s="6" t="s">
        <v>10635</v>
      </c>
      <c s="36" t="s">
        <v>95</v>
      </c>
      <c s="37">
        <v>141</v>
      </c>
      <c s="36">
        <v>0</v>
      </c>
      <c s="36">
        <f>ROUND(G457*H457,6)</f>
      </c>
      <c r="L457" s="38">
        <v>0</v>
      </c>
      <c s="32">
        <f>ROUND(ROUND(L457,2)*ROUND(G457,3),2)</f>
      </c>
      <c s="36" t="s">
        <v>10276</v>
      </c>
      <c>
        <f>(M457*21)/100</f>
      </c>
      <c t="s">
        <v>27</v>
      </c>
    </row>
    <row r="458" spans="1:5" ht="12.75">
      <c r="A458" s="35" t="s">
        <v>55</v>
      </c>
      <c r="E458" s="39" t="s">
        <v>5</v>
      </c>
    </row>
    <row r="459" spans="1:5" ht="12.75">
      <c r="A459" s="35" t="s">
        <v>56</v>
      </c>
      <c r="E459" s="40" t="s">
        <v>10636</v>
      </c>
    </row>
    <row r="460" spans="1:5" ht="12.75">
      <c r="A460" t="s">
        <v>58</v>
      </c>
      <c r="E460" s="39" t="s">
        <v>5</v>
      </c>
    </row>
    <row r="461" spans="1:16" ht="25.5">
      <c r="A461" t="s">
        <v>49</v>
      </c>
      <c s="34" t="s">
        <v>9759</v>
      </c>
      <c s="34" t="s">
        <v>10637</v>
      </c>
      <c s="35" t="s">
        <v>5</v>
      </c>
      <c s="6" t="s">
        <v>10638</v>
      </c>
      <c s="36" t="s">
        <v>1002</v>
      </c>
      <c s="37">
        <v>1</v>
      </c>
      <c s="36">
        <v>0.58184</v>
      </c>
      <c s="36">
        <f>ROUND(G461*H461,6)</f>
      </c>
      <c r="L461" s="38">
        <v>0</v>
      </c>
      <c s="32">
        <f>ROUND(ROUND(L461,2)*ROUND(G461,3),2)</f>
      </c>
      <c s="36" t="s">
        <v>10276</v>
      </c>
      <c>
        <f>(M461*21)/100</f>
      </c>
      <c t="s">
        <v>27</v>
      </c>
    </row>
    <row r="462" spans="1:5" ht="12.75">
      <c r="A462" s="35" t="s">
        <v>55</v>
      </c>
      <c r="E462" s="39" t="s">
        <v>5</v>
      </c>
    </row>
    <row r="463" spans="1:5" ht="12.75">
      <c r="A463" s="35" t="s">
        <v>56</v>
      </c>
      <c r="E463" s="40" t="s">
        <v>10639</v>
      </c>
    </row>
    <row r="464" spans="1:5" ht="12.75">
      <c r="A464" t="s">
        <v>58</v>
      </c>
      <c r="E464" s="39" t="s">
        <v>5</v>
      </c>
    </row>
    <row r="465" spans="1:16" ht="25.5">
      <c r="A465" t="s">
        <v>49</v>
      </c>
      <c s="34" t="s">
        <v>10640</v>
      </c>
      <c s="34" t="s">
        <v>10641</v>
      </c>
      <c s="35" t="s">
        <v>5</v>
      </c>
      <c s="6" t="s">
        <v>10642</v>
      </c>
      <c s="36" t="s">
        <v>75</v>
      </c>
      <c s="37">
        <v>34.2</v>
      </c>
      <c s="36">
        <v>0</v>
      </c>
      <c s="36">
        <f>ROUND(G465*H465,6)</f>
      </c>
      <c r="L465" s="38">
        <v>0</v>
      </c>
      <c s="32">
        <f>ROUND(ROUND(L465,2)*ROUND(G465,3),2)</f>
      </c>
      <c s="36" t="s">
        <v>10276</v>
      </c>
      <c>
        <f>(M465*21)/100</f>
      </c>
      <c t="s">
        <v>27</v>
      </c>
    </row>
    <row r="466" spans="1:5" ht="12.75">
      <c r="A466" s="35" t="s">
        <v>55</v>
      </c>
      <c r="E466" s="39" t="s">
        <v>5</v>
      </c>
    </row>
    <row r="467" spans="1:5" ht="25.5">
      <c r="A467" s="35" t="s">
        <v>56</v>
      </c>
      <c r="E467" s="40" t="s">
        <v>10630</v>
      </c>
    </row>
    <row r="468" spans="1:5" ht="12.75">
      <c r="A468" t="s">
        <v>58</v>
      </c>
      <c r="E468" s="39" t="s">
        <v>5</v>
      </c>
    </row>
    <row r="469" spans="1:16" ht="25.5">
      <c r="A469" t="s">
        <v>49</v>
      </c>
      <c s="34" t="s">
        <v>10643</v>
      </c>
      <c s="34" t="s">
        <v>10644</v>
      </c>
      <c s="35" t="s">
        <v>5</v>
      </c>
      <c s="6" t="s">
        <v>10645</v>
      </c>
      <c s="36" t="s">
        <v>469</v>
      </c>
      <c s="37">
        <v>13.68</v>
      </c>
      <c s="36">
        <v>1E-05</v>
      </c>
      <c s="36">
        <f>ROUND(G469*H469,6)</f>
      </c>
      <c r="L469" s="38">
        <v>0</v>
      </c>
      <c s="32">
        <f>ROUND(ROUND(L469,2)*ROUND(G469,3),2)</f>
      </c>
      <c s="36" t="s">
        <v>10276</v>
      </c>
      <c>
        <f>(M469*21)/100</f>
      </c>
      <c t="s">
        <v>27</v>
      </c>
    </row>
    <row r="470" spans="1:5" ht="12.75">
      <c r="A470" s="35" t="s">
        <v>55</v>
      </c>
      <c r="E470" s="39" t="s">
        <v>5</v>
      </c>
    </row>
    <row r="471" spans="1:5" ht="25.5">
      <c r="A471" s="35" t="s">
        <v>56</v>
      </c>
      <c r="E471" s="40" t="s">
        <v>10646</v>
      </c>
    </row>
    <row r="472" spans="1:5" ht="12.75">
      <c r="A472" t="s">
        <v>58</v>
      </c>
      <c r="E472" s="39" t="s">
        <v>5</v>
      </c>
    </row>
    <row r="473" spans="1:13" ht="12.75">
      <c r="A473" t="s">
        <v>46</v>
      </c>
      <c r="C473" s="31" t="s">
        <v>2067</v>
      </c>
      <c r="E473" s="33" t="s">
        <v>10647</v>
      </c>
      <c r="J473" s="32">
        <f>0</f>
      </c>
      <c s="32">
        <f>0</f>
      </c>
      <c s="32">
        <f>0+L474+L478+L482+L486+L490+L494+L498+L502+L506+L510+L514+L518+L522+L526+L530+L534+L538+L542+L546+L550+L554+L558+L562</f>
      </c>
      <c s="32">
        <f>0+M474+M478+M482+M486+M490+M494+M498+M502+M506+M510+M514+M518+M522+M526+M530+M534+M538+M542+M546+M550+M554+M558+M562</f>
      </c>
    </row>
    <row r="474" spans="1:16" ht="25.5">
      <c r="A474" t="s">
        <v>49</v>
      </c>
      <c s="34" t="s">
        <v>2118</v>
      </c>
      <c s="34" t="s">
        <v>10648</v>
      </c>
      <c s="35" t="s">
        <v>5</v>
      </c>
      <c s="6" t="s">
        <v>10649</v>
      </c>
      <c s="36" t="s">
        <v>95</v>
      </c>
      <c s="37">
        <v>138.5</v>
      </c>
      <c s="36">
        <v>0.0945</v>
      </c>
      <c s="36">
        <f>ROUND(G474*H474,6)</f>
      </c>
      <c r="L474" s="38">
        <v>0</v>
      </c>
      <c s="32">
        <f>ROUND(ROUND(L474,2)*ROUND(G474,3),2)</f>
      </c>
      <c s="36" t="s">
        <v>10220</v>
      </c>
      <c>
        <f>(M474*21)/100</f>
      </c>
      <c t="s">
        <v>27</v>
      </c>
    </row>
    <row r="475" spans="1:5" ht="12.75">
      <c r="A475" s="35" t="s">
        <v>55</v>
      </c>
      <c r="E475" s="39" t="s">
        <v>5</v>
      </c>
    </row>
    <row r="476" spans="1:5" ht="12.75">
      <c r="A476" s="35" t="s">
        <v>56</v>
      </c>
      <c r="E476" s="40" t="s">
        <v>10650</v>
      </c>
    </row>
    <row r="477" spans="1:5" ht="12.75">
      <c r="A477" t="s">
        <v>58</v>
      </c>
      <c r="E477" s="39" t="s">
        <v>5</v>
      </c>
    </row>
    <row r="478" spans="1:16" ht="25.5">
      <c r="A478" t="s">
        <v>49</v>
      </c>
      <c s="34" t="s">
        <v>2121</v>
      </c>
      <c s="34" t="s">
        <v>10651</v>
      </c>
      <c s="35" t="s">
        <v>5</v>
      </c>
      <c s="6" t="s">
        <v>10652</v>
      </c>
      <c s="36" t="s">
        <v>90</v>
      </c>
      <c s="37">
        <v>7</v>
      </c>
      <c s="36">
        <v>0.0712</v>
      </c>
      <c s="36">
        <f>ROUND(G478*H478,6)</f>
      </c>
      <c r="L478" s="38">
        <v>0</v>
      </c>
      <c s="32">
        <f>ROUND(ROUND(L478,2)*ROUND(G478,3),2)</f>
      </c>
      <c s="36" t="s">
        <v>10220</v>
      </c>
      <c>
        <f>(M478*21)/100</f>
      </c>
      <c t="s">
        <v>27</v>
      </c>
    </row>
    <row r="479" spans="1:5" ht="12.75">
      <c r="A479" s="35" t="s">
        <v>55</v>
      </c>
      <c r="E479" s="39" t="s">
        <v>5</v>
      </c>
    </row>
    <row r="480" spans="1:5" ht="12.75">
      <c r="A480" s="35" t="s">
        <v>56</v>
      </c>
      <c r="E480" s="40" t="s">
        <v>5</v>
      </c>
    </row>
    <row r="481" spans="1:5" ht="12.75">
      <c r="A481" t="s">
        <v>58</v>
      </c>
      <c r="E481" s="39" t="s">
        <v>5</v>
      </c>
    </row>
    <row r="482" spans="1:16" ht="25.5">
      <c r="A482" t="s">
        <v>49</v>
      </c>
      <c s="34" t="s">
        <v>2124</v>
      </c>
      <c s="34" t="s">
        <v>10653</v>
      </c>
      <c s="35" t="s">
        <v>5</v>
      </c>
      <c s="6" t="s">
        <v>10654</v>
      </c>
      <c s="36" t="s">
        <v>90</v>
      </c>
      <c s="37">
        <v>3</v>
      </c>
      <c s="36">
        <v>0.0712</v>
      </c>
      <c s="36">
        <f>ROUND(G482*H482,6)</f>
      </c>
      <c r="L482" s="38">
        <v>0</v>
      </c>
      <c s="32">
        <f>ROUND(ROUND(L482,2)*ROUND(G482,3),2)</f>
      </c>
      <c s="36" t="s">
        <v>10220</v>
      </c>
      <c>
        <f>(M482*21)/100</f>
      </c>
      <c t="s">
        <v>27</v>
      </c>
    </row>
    <row r="483" spans="1:5" ht="12.75">
      <c r="A483" s="35" t="s">
        <v>55</v>
      </c>
      <c r="E483" s="39" t="s">
        <v>5</v>
      </c>
    </row>
    <row r="484" spans="1:5" ht="12.75">
      <c r="A484" s="35" t="s">
        <v>56</v>
      </c>
      <c r="E484" s="40" t="s">
        <v>5</v>
      </c>
    </row>
    <row r="485" spans="1:5" ht="12.75">
      <c r="A485" t="s">
        <v>58</v>
      </c>
      <c r="E485" s="39" t="s">
        <v>5</v>
      </c>
    </row>
    <row r="486" spans="1:16" ht="25.5">
      <c r="A486" t="s">
        <v>49</v>
      </c>
      <c s="34" t="s">
        <v>1495</v>
      </c>
      <c s="34" t="s">
        <v>10655</v>
      </c>
      <c s="35" t="s">
        <v>5</v>
      </c>
      <c s="6" t="s">
        <v>10656</v>
      </c>
      <c s="36" t="s">
        <v>90</v>
      </c>
      <c s="37">
        <v>4</v>
      </c>
      <c s="36">
        <v>0.0712</v>
      </c>
      <c s="36">
        <f>ROUND(G486*H486,6)</f>
      </c>
      <c r="L486" s="38">
        <v>0</v>
      </c>
      <c s="32">
        <f>ROUND(ROUND(L486,2)*ROUND(G486,3),2)</f>
      </c>
      <c s="36" t="s">
        <v>10220</v>
      </c>
      <c>
        <f>(M486*21)/100</f>
      </c>
      <c t="s">
        <v>27</v>
      </c>
    </row>
    <row r="487" spans="1:5" ht="12.75">
      <c r="A487" s="35" t="s">
        <v>55</v>
      </c>
      <c r="E487" s="39" t="s">
        <v>5</v>
      </c>
    </row>
    <row r="488" spans="1:5" ht="12.75">
      <c r="A488" s="35" t="s">
        <v>56</v>
      </c>
      <c r="E488" s="40" t="s">
        <v>5</v>
      </c>
    </row>
    <row r="489" spans="1:5" ht="12.75">
      <c r="A489" t="s">
        <v>58</v>
      </c>
      <c r="E489" s="39" t="s">
        <v>5</v>
      </c>
    </row>
    <row r="490" spans="1:16" ht="25.5">
      <c r="A490" t="s">
        <v>49</v>
      </c>
      <c s="34" t="s">
        <v>2129</v>
      </c>
      <c s="34" t="s">
        <v>10657</v>
      </c>
      <c s="35" t="s">
        <v>5</v>
      </c>
      <c s="6" t="s">
        <v>10658</v>
      </c>
      <c s="36" t="s">
        <v>90</v>
      </c>
      <c s="37">
        <v>12</v>
      </c>
      <c s="36">
        <v>0.0712</v>
      </c>
      <c s="36">
        <f>ROUND(G490*H490,6)</f>
      </c>
      <c r="L490" s="38">
        <v>0</v>
      </c>
      <c s="32">
        <f>ROUND(ROUND(L490,2)*ROUND(G490,3),2)</f>
      </c>
      <c s="36" t="s">
        <v>10220</v>
      </c>
      <c>
        <f>(M490*21)/100</f>
      </c>
      <c t="s">
        <v>27</v>
      </c>
    </row>
    <row r="491" spans="1:5" ht="12.75">
      <c r="A491" s="35" t="s">
        <v>55</v>
      </c>
      <c r="E491" s="39" t="s">
        <v>5</v>
      </c>
    </row>
    <row r="492" spans="1:5" ht="12.75">
      <c r="A492" s="35" t="s">
        <v>56</v>
      </c>
      <c r="E492" s="40" t="s">
        <v>5</v>
      </c>
    </row>
    <row r="493" spans="1:5" ht="12.75">
      <c r="A493" t="s">
        <v>58</v>
      </c>
      <c r="E493" s="39" t="s">
        <v>5</v>
      </c>
    </row>
    <row r="494" spans="1:16" ht="25.5">
      <c r="A494" t="s">
        <v>49</v>
      </c>
      <c s="34" t="s">
        <v>2131</v>
      </c>
      <c s="34" t="s">
        <v>10659</v>
      </c>
      <c s="35" t="s">
        <v>5</v>
      </c>
      <c s="6" t="s">
        <v>10660</v>
      </c>
      <c s="36" t="s">
        <v>90</v>
      </c>
      <c s="37">
        <v>1</v>
      </c>
      <c s="36">
        <v>0.0712</v>
      </c>
      <c s="36">
        <f>ROUND(G494*H494,6)</f>
      </c>
      <c r="L494" s="38">
        <v>0</v>
      </c>
      <c s="32">
        <f>ROUND(ROUND(L494,2)*ROUND(G494,3),2)</f>
      </c>
      <c s="36" t="s">
        <v>10220</v>
      </c>
      <c>
        <f>(M494*21)/100</f>
      </c>
      <c t="s">
        <v>27</v>
      </c>
    </row>
    <row r="495" spans="1:5" ht="12.75">
      <c r="A495" s="35" t="s">
        <v>55</v>
      </c>
      <c r="E495" s="39" t="s">
        <v>5</v>
      </c>
    </row>
    <row r="496" spans="1:5" ht="12.75">
      <c r="A496" s="35" t="s">
        <v>56</v>
      </c>
      <c r="E496" s="40" t="s">
        <v>5</v>
      </c>
    </row>
    <row r="497" spans="1:5" ht="12.75">
      <c r="A497" t="s">
        <v>58</v>
      </c>
      <c r="E497" s="39" t="s">
        <v>5</v>
      </c>
    </row>
    <row r="498" spans="1:16" ht="25.5">
      <c r="A498" t="s">
        <v>49</v>
      </c>
      <c s="34" t="s">
        <v>2132</v>
      </c>
      <c s="34" t="s">
        <v>10661</v>
      </c>
      <c s="35" t="s">
        <v>5</v>
      </c>
      <c s="6" t="s">
        <v>10662</v>
      </c>
      <c s="36" t="s">
        <v>90</v>
      </c>
      <c s="37">
        <v>1</v>
      </c>
      <c s="36">
        <v>0.0712</v>
      </c>
      <c s="36">
        <f>ROUND(G498*H498,6)</f>
      </c>
      <c r="L498" s="38">
        <v>0</v>
      </c>
      <c s="32">
        <f>ROUND(ROUND(L498,2)*ROUND(G498,3),2)</f>
      </c>
      <c s="36" t="s">
        <v>10220</v>
      </c>
      <c>
        <f>(M498*21)/100</f>
      </c>
      <c t="s">
        <v>27</v>
      </c>
    </row>
    <row r="499" spans="1:5" ht="12.75">
      <c r="A499" s="35" t="s">
        <v>55</v>
      </c>
      <c r="E499" s="39" t="s">
        <v>5</v>
      </c>
    </row>
    <row r="500" spans="1:5" ht="12.75">
      <c r="A500" s="35" t="s">
        <v>56</v>
      </c>
      <c r="E500" s="40" t="s">
        <v>5</v>
      </c>
    </row>
    <row r="501" spans="1:5" ht="12.75">
      <c r="A501" t="s">
        <v>58</v>
      </c>
      <c r="E501" s="39" t="s">
        <v>5</v>
      </c>
    </row>
    <row r="502" spans="1:16" ht="25.5">
      <c r="A502" t="s">
        <v>49</v>
      </c>
      <c s="34" t="s">
        <v>2134</v>
      </c>
      <c s="34" t="s">
        <v>10663</v>
      </c>
      <c s="35" t="s">
        <v>5</v>
      </c>
      <c s="6" t="s">
        <v>10664</v>
      </c>
      <c s="36" t="s">
        <v>90</v>
      </c>
      <c s="37">
        <v>2</v>
      </c>
      <c s="36">
        <v>0.0712</v>
      </c>
      <c s="36">
        <f>ROUND(G502*H502,6)</f>
      </c>
      <c r="L502" s="38">
        <v>0</v>
      </c>
      <c s="32">
        <f>ROUND(ROUND(L502,2)*ROUND(G502,3),2)</f>
      </c>
      <c s="36" t="s">
        <v>10220</v>
      </c>
      <c>
        <f>(M502*21)/100</f>
      </c>
      <c t="s">
        <v>27</v>
      </c>
    </row>
    <row r="503" spans="1:5" ht="12.75">
      <c r="A503" s="35" t="s">
        <v>55</v>
      </c>
      <c r="E503" s="39" t="s">
        <v>5</v>
      </c>
    </row>
    <row r="504" spans="1:5" ht="12.75">
      <c r="A504" s="35" t="s">
        <v>56</v>
      </c>
      <c r="E504" s="40" t="s">
        <v>5</v>
      </c>
    </row>
    <row r="505" spans="1:5" ht="12.75">
      <c r="A505" t="s">
        <v>58</v>
      </c>
      <c r="E505" s="39" t="s">
        <v>5</v>
      </c>
    </row>
    <row r="506" spans="1:16" ht="25.5">
      <c r="A506" t="s">
        <v>49</v>
      </c>
      <c s="34" t="s">
        <v>2138</v>
      </c>
      <c s="34" t="s">
        <v>10665</v>
      </c>
      <c s="35" t="s">
        <v>5</v>
      </c>
      <c s="6" t="s">
        <v>10666</v>
      </c>
      <c s="36" t="s">
        <v>90</v>
      </c>
      <c s="37">
        <v>1</v>
      </c>
      <c s="36">
        <v>0.0712</v>
      </c>
      <c s="36">
        <f>ROUND(G506*H506,6)</f>
      </c>
      <c r="L506" s="38">
        <v>0</v>
      </c>
      <c s="32">
        <f>ROUND(ROUND(L506,2)*ROUND(G506,3),2)</f>
      </c>
      <c s="36" t="s">
        <v>10220</v>
      </c>
      <c>
        <f>(M506*21)/100</f>
      </c>
      <c t="s">
        <v>27</v>
      </c>
    </row>
    <row r="507" spans="1:5" ht="12.75">
      <c r="A507" s="35" t="s">
        <v>55</v>
      </c>
      <c r="E507" s="39" t="s">
        <v>5</v>
      </c>
    </row>
    <row r="508" spans="1:5" ht="12.75">
      <c r="A508" s="35" t="s">
        <v>56</v>
      </c>
      <c r="E508" s="40" t="s">
        <v>5</v>
      </c>
    </row>
    <row r="509" spans="1:5" ht="12.75">
      <c r="A509" t="s">
        <v>58</v>
      </c>
      <c r="E509" s="39" t="s">
        <v>5</v>
      </c>
    </row>
    <row r="510" spans="1:16" ht="25.5">
      <c r="A510" t="s">
        <v>49</v>
      </c>
      <c s="34" t="s">
        <v>7285</v>
      </c>
      <c s="34" t="s">
        <v>10667</v>
      </c>
      <c s="35" t="s">
        <v>5</v>
      </c>
      <c s="6" t="s">
        <v>10668</v>
      </c>
      <c s="36" t="s">
        <v>90</v>
      </c>
      <c s="37">
        <v>1</v>
      </c>
      <c s="36">
        <v>0</v>
      </c>
      <c s="36">
        <f>ROUND(G510*H510,6)</f>
      </c>
      <c r="L510" s="38">
        <v>0</v>
      </c>
      <c s="32">
        <f>ROUND(ROUND(L510,2)*ROUND(G510,3),2)</f>
      </c>
      <c s="36" t="s">
        <v>10220</v>
      </c>
      <c>
        <f>(M510*21)/100</f>
      </c>
      <c t="s">
        <v>27</v>
      </c>
    </row>
    <row r="511" spans="1:5" ht="12.75">
      <c r="A511" s="35" t="s">
        <v>55</v>
      </c>
      <c r="E511" s="39" t="s">
        <v>5</v>
      </c>
    </row>
    <row r="512" spans="1:5" ht="12.75">
      <c r="A512" s="35" t="s">
        <v>56</v>
      </c>
      <c r="E512" s="40" t="s">
        <v>10669</v>
      </c>
    </row>
    <row r="513" spans="1:5" ht="12.75">
      <c r="A513" t="s">
        <v>58</v>
      </c>
      <c r="E513" s="39" t="s">
        <v>5</v>
      </c>
    </row>
    <row r="514" spans="1:16" ht="25.5">
      <c r="A514" t="s">
        <v>49</v>
      </c>
      <c s="34" t="s">
        <v>7287</v>
      </c>
      <c s="34" t="s">
        <v>10670</v>
      </c>
      <c s="35" t="s">
        <v>5</v>
      </c>
      <c s="6" t="s">
        <v>10671</v>
      </c>
      <c s="36" t="s">
        <v>90</v>
      </c>
      <c s="37">
        <v>2</v>
      </c>
      <c s="36">
        <v>0</v>
      </c>
      <c s="36">
        <f>ROUND(G514*H514,6)</f>
      </c>
      <c r="L514" s="38">
        <v>0</v>
      </c>
      <c s="32">
        <f>ROUND(ROUND(L514,2)*ROUND(G514,3),2)</f>
      </c>
      <c s="36" t="s">
        <v>10220</v>
      </c>
      <c>
        <f>(M514*21)/100</f>
      </c>
      <c t="s">
        <v>27</v>
      </c>
    </row>
    <row r="515" spans="1:5" ht="12.75">
      <c r="A515" s="35" t="s">
        <v>55</v>
      </c>
      <c r="E515" s="39" t="s">
        <v>5</v>
      </c>
    </row>
    <row r="516" spans="1:5" ht="12.75">
      <c r="A516" s="35" t="s">
        <v>56</v>
      </c>
      <c r="E516" s="40" t="s">
        <v>10556</v>
      </c>
    </row>
    <row r="517" spans="1:5" ht="12.75">
      <c r="A517" t="s">
        <v>58</v>
      </c>
      <c r="E517" s="39" t="s">
        <v>5</v>
      </c>
    </row>
    <row r="518" spans="1:16" ht="25.5">
      <c r="A518" t="s">
        <v>49</v>
      </c>
      <c s="34" t="s">
        <v>7289</v>
      </c>
      <c s="34" t="s">
        <v>10672</v>
      </c>
      <c s="35" t="s">
        <v>5</v>
      </c>
      <c s="6" t="s">
        <v>10673</v>
      </c>
      <c s="36" t="s">
        <v>90</v>
      </c>
      <c s="37">
        <v>1</v>
      </c>
      <c s="36">
        <v>0</v>
      </c>
      <c s="36">
        <f>ROUND(G518*H518,6)</f>
      </c>
      <c r="L518" s="38">
        <v>0</v>
      </c>
      <c s="32">
        <f>ROUND(ROUND(L518,2)*ROUND(G518,3),2)</f>
      </c>
      <c s="36" t="s">
        <v>10220</v>
      </c>
      <c>
        <f>(M518*21)/100</f>
      </c>
      <c t="s">
        <v>27</v>
      </c>
    </row>
    <row r="519" spans="1:5" ht="12.75">
      <c r="A519" s="35" t="s">
        <v>55</v>
      </c>
      <c r="E519" s="39" t="s">
        <v>5</v>
      </c>
    </row>
    <row r="520" spans="1:5" ht="12.75">
      <c r="A520" s="35" t="s">
        <v>56</v>
      </c>
      <c r="E520" s="40" t="s">
        <v>10669</v>
      </c>
    </row>
    <row r="521" spans="1:5" ht="12.75">
      <c r="A521" t="s">
        <v>58</v>
      </c>
      <c r="E521" s="39" t="s">
        <v>5</v>
      </c>
    </row>
    <row r="522" spans="1:16" ht="25.5">
      <c r="A522" t="s">
        <v>49</v>
      </c>
      <c s="34" t="s">
        <v>7291</v>
      </c>
      <c s="34" t="s">
        <v>10674</v>
      </c>
      <c s="35" t="s">
        <v>5</v>
      </c>
      <c s="6" t="s">
        <v>10675</v>
      </c>
      <c s="36" t="s">
        <v>90</v>
      </c>
      <c s="37">
        <v>2</v>
      </c>
      <c s="36">
        <v>0</v>
      </c>
      <c s="36">
        <f>ROUND(G522*H522,6)</f>
      </c>
      <c r="L522" s="38">
        <v>0</v>
      </c>
      <c s="32">
        <f>ROUND(ROUND(L522,2)*ROUND(G522,3),2)</f>
      </c>
      <c s="36" t="s">
        <v>10220</v>
      </c>
      <c>
        <f>(M522*21)/100</f>
      </c>
      <c t="s">
        <v>27</v>
      </c>
    </row>
    <row r="523" spans="1:5" ht="12.75">
      <c r="A523" s="35" t="s">
        <v>55</v>
      </c>
      <c r="E523" s="39" t="s">
        <v>5</v>
      </c>
    </row>
    <row r="524" spans="1:5" ht="12.75">
      <c r="A524" s="35" t="s">
        <v>56</v>
      </c>
      <c r="E524" s="40" t="s">
        <v>10556</v>
      </c>
    </row>
    <row r="525" spans="1:5" ht="12.75">
      <c r="A525" t="s">
        <v>58</v>
      </c>
      <c r="E525" s="39" t="s">
        <v>5</v>
      </c>
    </row>
    <row r="526" spans="1:16" ht="25.5">
      <c r="A526" t="s">
        <v>49</v>
      </c>
      <c s="34" t="s">
        <v>7520</v>
      </c>
      <c s="34" t="s">
        <v>10676</v>
      </c>
      <c s="35" t="s">
        <v>5</v>
      </c>
      <c s="6" t="s">
        <v>10677</v>
      </c>
      <c s="36" t="s">
        <v>90</v>
      </c>
      <c s="37">
        <v>2</v>
      </c>
      <c s="36">
        <v>0</v>
      </c>
      <c s="36">
        <f>ROUND(G526*H526,6)</f>
      </c>
      <c r="L526" s="38">
        <v>0</v>
      </c>
      <c s="32">
        <f>ROUND(ROUND(L526,2)*ROUND(G526,3),2)</f>
      </c>
      <c s="36" t="s">
        <v>10220</v>
      </c>
      <c>
        <f>(M526*21)/100</f>
      </c>
      <c t="s">
        <v>27</v>
      </c>
    </row>
    <row r="527" spans="1:5" ht="12.75">
      <c r="A527" s="35" t="s">
        <v>55</v>
      </c>
      <c r="E527" s="39" t="s">
        <v>5</v>
      </c>
    </row>
    <row r="528" spans="1:5" ht="12.75">
      <c r="A528" s="35" t="s">
        <v>56</v>
      </c>
      <c r="E528" s="40" t="s">
        <v>10556</v>
      </c>
    </row>
    <row r="529" spans="1:5" ht="12.75">
      <c r="A529" t="s">
        <v>58</v>
      </c>
      <c r="E529" s="39" t="s">
        <v>5</v>
      </c>
    </row>
    <row r="530" spans="1:16" ht="25.5">
      <c r="A530" t="s">
        <v>49</v>
      </c>
      <c s="34" t="s">
        <v>7573</v>
      </c>
      <c s="34" t="s">
        <v>10678</v>
      </c>
      <c s="35" t="s">
        <v>5</v>
      </c>
      <c s="6" t="s">
        <v>10679</v>
      </c>
      <c s="36" t="s">
        <v>90</v>
      </c>
      <c s="37">
        <v>1</v>
      </c>
      <c s="36">
        <v>0</v>
      </c>
      <c s="36">
        <f>ROUND(G530*H530,6)</f>
      </c>
      <c r="L530" s="38">
        <v>0</v>
      </c>
      <c s="32">
        <f>ROUND(ROUND(L530,2)*ROUND(G530,3),2)</f>
      </c>
      <c s="36" t="s">
        <v>10220</v>
      </c>
      <c>
        <f>(M530*21)/100</f>
      </c>
      <c t="s">
        <v>27</v>
      </c>
    </row>
    <row r="531" spans="1:5" ht="12.75">
      <c r="A531" s="35" t="s">
        <v>55</v>
      </c>
      <c r="E531" s="39" t="s">
        <v>5</v>
      </c>
    </row>
    <row r="532" spans="1:5" ht="12.75">
      <c r="A532" s="35" t="s">
        <v>56</v>
      </c>
      <c r="E532" s="40" t="s">
        <v>10559</v>
      </c>
    </row>
    <row r="533" spans="1:5" ht="12.75">
      <c r="A533" t="s">
        <v>58</v>
      </c>
      <c r="E533" s="39" t="s">
        <v>5</v>
      </c>
    </row>
    <row r="534" spans="1:16" ht="25.5">
      <c r="A534" t="s">
        <v>49</v>
      </c>
      <c s="34" t="s">
        <v>7604</v>
      </c>
      <c s="34" t="s">
        <v>10680</v>
      </c>
      <c s="35" t="s">
        <v>5</v>
      </c>
      <c s="6" t="s">
        <v>10681</v>
      </c>
      <c s="36" t="s">
        <v>90</v>
      </c>
      <c s="37">
        <v>1</v>
      </c>
      <c s="36">
        <v>0</v>
      </c>
      <c s="36">
        <f>ROUND(G534*H534,6)</f>
      </c>
      <c r="L534" s="38">
        <v>0</v>
      </c>
      <c s="32">
        <f>ROUND(ROUND(L534,2)*ROUND(G534,3),2)</f>
      </c>
      <c s="36" t="s">
        <v>10220</v>
      </c>
      <c>
        <f>(M534*21)/100</f>
      </c>
      <c t="s">
        <v>27</v>
      </c>
    </row>
    <row r="535" spans="1:5" ht="12.75">
      <c r="A535" s="35" t="s">
        <v>55</v>
      </c>
      <c r="E535" s="39" t="s">
        <v>5</v>
      </c>
    </row>
    <row r="536" spans="1:5" ht="12.75">
      <c r="A536" s="35" t="s">
        <v>56</v>
      </c>
      <c r="E536" s="40" t="s">
        <v>10559</v>
      </c>
    </row>
    <row r="537" spans="1:5" ht="12.75">
      <c r="A537" t="s">
        <v>58</v>
      </c>
      <c r="E537" s="39" t="s">
        <v>5</v>
      </c>
    </row>
    <row r="538" spans="1:16" ht="25.5">
      <c r="A538" t="s">
        <v>49</v>
      </c>
      <c s="34" t="s">
        <v>7642</v>
      </c>
      <c s="34" t="s">
        <v>10682</v>
      </c>
      <c s="35" t="s">
        <v>5</v>
      </c>
      <c s="6" t="s">
        <v>10683</v>
      </c>
      <c s="36" t="s">
        <v>90</v>
      </c>
      <c s="37">
        <v>2</v>
      </c>
      <c s="36">
        <v>0</v>
      </c>
      <c s="36">
        <f>ROUND(G538*H538,6)</f>
      </c>
      <c r="L538" s="38">
        <v>0</v>
      </c>
      <c s="32">
        <f>ROUND(ROUND(L538,2)*ROUND(G538,3),2)</f>
      </c>
      <c s="36" t="s">
        <v>10220</v>
      </c>
      <c>
        <f>(M538*21)/100</f>
      </c>
      <c t="s">
        <v>27</v>
      </c>
    </row>
    <row r="539" spans="1:5" ht="12.75">
      <c r="A539" s="35" t="s">
        <v>55</v>
      </c>
      <c r="E539" s="39" t="s">
        <v>5</v>
      </c>
    </row>
    <row r="540" spans="1:5" ht="12.75">
      <c r="A540" s="35" t="s">
        <v>56</v>
      </c>
      <c r="E540" s="40" t="s">
        <v>10684</v>
      </c>
    </row>
    <row r="541" spans="1:5" ht="12.75">
      <c r="A541" t="s">
        <v>58</v>
      </c>
      <c r="E541" s="39" t="s">
        <v>5</v>
      </c>
    </row>
    <row r="542" spans="1:16" ht="25.5">
      <c r="A542" t="s">
        <v>49</v>
      </c>
      <c s="34" t="s">
        <v>9731</v>
      </c>
      <c s="34" t="s">
        <v>10685</v>
      </c>
      <c s="35" t="s">
        <v>5</v>
      </c>
      <c s="6" t="s">
        <v>10686</v>
      </c>
      <c s="36" t="s">
        <v>90</v>
      </c>
      <c s="37">
        <v>3</v>
      </c>
      <c s="36">
        <v>0</v>
      </c>
      <c s="36">
        <f>ROUND(G542*H542,6)</f>
      </c>
      <c r="L542" s="38">
        <v>0</v>
      </c>
      <c s="32">
        <f>ROUND(ROUND(L542,2)*ROUND(G542,3),2)</f>
      </c>
      <c s="36" t="s">
        <v>10220</v>
      </c>
      <c>
        <f>(M542*21)/100</f>
      </c>
      <c t="s">
        <v>27</v>
      </c>
    </row>
    <row r="543" spans="1:5" ht="12.75">
      <c r="A543" s="35" t="s">
        <v>55</v>
      </c>
      <c r="E543" s="39" t="s">
        <v>5</v>
      </c>
    </row>
    <row r="544" spans="1:5" ht="12.75">
      <c r="A544" s="35" t="s">
        <v>56</v>
      </c>
      <c r="E544" s="40" t="s">
        <v>10687</v>
      </c>
    </row>
    <row r="545" spans="1:5" ht="12.75">
      <c r="A545" t="s">
        <v>58</v>
      </c>
      <c r="E545" s="39" t="s">
        <v>5</v>
      </c>
    </row>
    <row r="546" spans="1:16" ht="25.5">
      <c r="A546" t="s">
        <v>49</v>
      </c>
      <c s="34" t="s">
        <v>9735</v>
      </c>
      <c s="34" t="s">
        <v>10688</v>
      </c>
      <c s="35" t="s">
        <v>5</v>
      </c>
      <c s="6" t="s">
        <v>10689</v>
      </c>
      <c s="36" t="s">
        <v>90</v>
      </c>
      <c s="37">
        <v>2</v>
      </c>
      <c s="36">
        <v>0</v>
      </c>
      <c s="36">
        <f>ROUND(G546*H546,6)</f>
      </c>
      <c r="L546" s="38">
        <v>0</v>
      </c>
      <c s="32">
        <f>ROUND(ROUND(L546,2)*ROUND(G546,3),2)</f>
      </c>
      <c s="36" t="s">
        <v>10220</v>
      </c>
      <c>
        <f>(M546*21)/100</f>
      </c>
      <c t="s">
        <v>27</v>
      </c>
    </row>
    <row r="547" spans="1:5" ht="12.75">
      <c r="A547" s="35" t="s">
        <v>55</v>
      </c>
      <c r="E547" s="39" t="s">
        <v>5</v>
      </c>
    </row>
    <row r="548" spans="1:5" ht="12.75">
      <c r="A548" s="35" t="s">
        <v>56</v>
      </c>
      <c r="E548" s="40" t="s">
        <v>10684</v>
      </c>
    </row>
    <row r="549" spans="1:5" ht="12.75">
      <c r="A549" t="s">
        <v>58</v>
      </c>
      <c r="E549" s="39" t="s">
        <v>5</v>
      </c>
    </row>
    <row r="550" spans="1:16" ht="25.5">
      <c r="A550" t="s">
        <v>49</v>
      </c>
      <c s="34" t="s">
        <v>9739</v>
      </c>
      <c s="34" t="s">
        <v>10690</v>
      </c>
      <c s="35" t="s">
        <v>5</v>
      </c>
      <c s="6" t="s">
        <v>10691</v>
      </c>
      <c s="36" t="s">
        <v>90</v>
      </c>
      <c s="37">
        <v>1</v>
      </c>
      <c s="36">
        <v>0</v>
      </c>
      <c s="36">
        <f>ROUND(G550*H550,6)</f>
      </c>
      <c r="L550" s="38">
        <v>0</v>
      </c>
      <c s="32">
        <f>ROUND(ROUND(L550,2)*ROUND(G550,3),2)</f>
      </c>
      <c s="36" t="s">
        <v>10220</v>
      </c>
      <c>
        <f>(M550*21)/100</f>
      </c>
      <c t="s">
        <v>27</v>
      </c>
    </row>
    <row r="551" spans="1:5" ht="12.75">
      <c r="A551" s="35" t="s">
        <v>55</v>
      </c>
      <c r="E551" s="39" t="s">
        <v>5</v>
      </c>
    </row>
    <row r="552" spans="1:5" ht="12.75">
      <c r="A552" s="35" t="s">
        <v>56</v>
      </c>
      <c r="E552" s="40" t="s">
        <v>10559</v>
      </c>
    </row>
    <row r="553" spans="1:5" ht="12.75">
      <c r="A553" t="s">
        <v>58</v>
      </c>
      <c r="E553" s="39" t="s">
        <v>5</v>
      </c>
    </row>
    <row r="554" spans="1:16" ht="25.5">
      <c r="A554" t="s">
        <v>49</v>
      </c>
      <c s="34" t="s">
        <v>9743</v>
      </c>
      <c s="34" t="s">
        <v>10692</v>
      </c>
      <c s="35" t="s">
        <v>5</v>
      </c>
      <c s="6" t="s">
        <v>10693</v>
      </c>
      <c s="36" t="s">
        <v>90</v>
      </c>
      <c s="37">
        <v>2</v>
      </c>
      <c s="36">
        <v>0</v>
      </c>
      <c s="36">
        <f>ROUND(G554*H554,6)</f>
      </c>
      <c r="L554" s="38">
        <v>0</v>
      </c>
      <c s="32">
        <f>ROUND(ROUND(L554,2)*ROUND(G554,3),2)</f>
      </c>
      <c s="36" t="s">
        <v>10220</v>
      </c>
      <c>
        <f>(M554*21)/100</f>
      </c>
      <c t="s">
        <v>27</v>
      </c>
    </row>
    <row r="555" spans="1:5" ht="12.75">
      <c r="A555" s="35" t="s">
        <v>55</v>
      </c>
      <c r="E555" s="39" t="s">
        <v>5</v>
      </c>
    </row>
    <row r="556" spans="1:5" ht="12.75">
      <c r="A556" s="35" t="s">
        <v>56</v>
      </c>
      <c r="E556" s="40" t="s">
        <v>10684</v>
      </c>
    </row>
    <row r="557" spans="1:5" ht="12.75">
      <c r="A557" t="s">
        <v>58</v>
      </c>
      <c r="E557" s="39" t="s">
        <v>5</v>
      </c>
    </row>
    <row r="558" spans="1:16" ht="25.5">
      <c r="A558" t="s">
        <v>49</v>
      </c>
      <c s="34" t="s">
        <v>9747</v>
      </c>
      <c s="34" t="s">
        <v>10694</v>
      </c>
      <c s="35" t="s">
        <v>5</v>
      </c>
      <c s="6" t="s">
        <v>10695</v>
      </c>
      <c s="36" t="s">
        <v>90</v>
      </c>
      <c s="37">
        <v>1</v>
      </c>
      <c s="36">
        <v>0</v>
      </c>
      <c s="36">
        <f>ROUND(G558*H558,6)</f>
      </c>
      <c r="L558" s="38">
        <v>0</v>
      </c>
      <c s="32">
        <f>ROUND(ROUND(L558,2)*ROUND(G558,3),2)</f>
      </c>
      <c s="36" t="s">
        <v>10220</v>
      </c>
      <c>
        <f>(M558*21)/100</f>
      </c>
      <c t="s">
        <v>27</v>
      </c>
    </row>
    <row r="559" spans="1:5" ht="12.75">
      <c r="A559" s="35" t="s">
        <v>55</v>
      </c>
      <c r="E559" s="39" t="s">
        <v>5</v>
      </c>
    </row>
    <row r="560" spans="1:5" ht="12.75">
      <c r="A560" s="35" t="s">
        <v>56</v>
      </c>
      <c r="E560" s="40" t="s">
        <v>10696</v>
      </c>
    </row>
    <row r="561" spans="1:5" ht="12.75">
      <c r="A561" t="s">
        <v>58</v>
      </c>
      <c r="E561" s="39" t="s">
        <v>5</v>
      </c>
    </row>
    <row r="562" spans="1:16" ht="25.5">
      <c r="A562" t="s">
        <v>49</v>
      </c>
      <c s="34" t="s">
        <v>9751</v>
      </c>
      <c s="34" t="s">
        <v>10697</v>
      </c>
      <c s="35" t="s">
        <v>5</v>
      </c>
      <c s="6" t="s">
        <v>10698</v>
      </c>
      <c s="36" t="s">
        <v>95</v>
      </c>
      <c s="37">
        <v>138.5</v>
      </c>
      <c s="36">
        <v>0</v>
      </c>
      <c s="36">
        <f>ROUND(G562*H562,6)</f>
      </c>
      <c r="L562" s="38">
        <v>0</v>
      </c>
      <c s="32">
        <f>ROUND(ROUND(L562,2)*ROUND(G562,3),2)</f>
      </c>
      <c s="36" t="s">
        <v>10276</v>
      </c>
      <c>
        <f>(M562*21)/100</f>
      </c>
      <c t="s">
        <v>27</v>
      </c>
    </row>
    <row r="563" spans="1:5" ht="12.75">
      <c r="A563" s="35" t="s">
        <v>55</v>
      </c>
      <c r="E563" s="39" t="s">
        <v>5</v>
      </c>
    </row>
    <row r="564" spans="1:5" ht="12.75">
      <c r="A564" s="35" t="s">
        <v>56</v>
      </c>
      <c r="E564" s="40" t="s">
        <v>10650</v>
      </c>
    </row>
    <row r="565" spans="1:5" ht="12.75">
      <c r="A565" t="s">
        <v>58</v>
      </c>
      <c r="E565" s="39" t="s">
        <v>5</v>
      </c>
    </row>
    <row r="566" spans="1:13" ht="12.75">
      <c r="A566" t="s">
        <v>46</v>
      </c>
      <c r="C566" s="31" t="s">
        <v>2078</v>
      </c>
      <c r="E566" s="33" t="s">
        <v>10699</v>
      </c>
      <c r="J566" s="32">
        <f>0</f>
      </c>
      <c s="32">
        <f>0</f>
      </c>
      <c s="32">
        <f>0+L567+L571+L575+L579+L583+L587+L591+L595+L599+L603+L607+L611+L615+L619+L623+L627+L631+L635+L639+L643+L647+L651+L655+L659+L663+L667+L671+L675+L679</f>
      </c>
      <c s="32">
        <f>0+M567+M571+M575+M579+M583+M587+M591+M595+M599+M603+M607+M611+M615+M619+M623+M627+M631+M635+M639+M643+M647+M651+M655+M659+M663+M667+M671+M675+M679</f>
      </c>
    </row>
    <row r="567" spans="1:16" ht="25.5">
      <c r="A567" t="s">
        <v>49</v>
      </c>
      <c s="34" t="s">
        <v>2151</v>
      </c>
      <c s="34" t="s">
        <v>10700</v>
      </c>
      <c s="35" t="s">
        <v>5</v>
      </c>
      <c s="6" t="s">
        <v>10701</v>
      </c>
      <c s="36" t="s">
        <v>90</v>
      </c>
      <c s="37">
        <v>4</v>
      </c>
      <c s="36">
        <v>1</v>
      </c>
      <c s="36">
        <f>ROUND(G567*H567,6)</f>
      </c>
      <c r="L567" s="38">
        <v>0</v>
      </c>
      <c s="32">
        <f>ROUND(ROUND(L567,2)*ROUND(G567,3),2)</f>
      </c>
      <c s="36" t="s">
        <v>10276</v>
      </c>
      <c>
        <f>(M567*21)/100</f>
      </c>
      <c t="s">
        <v>27</v>
      </c>
    </row>
    <row r="568" spans="1:5" ht="12.75">
      <c r="A568" s="35" t="s">
        <v>55</v>
      </c>
      <c r="E568" s="39" t="s">
        <v>5</v>
      </c>
    </row>
    <row r="569" spans="1:5" ht="12.75">
      <c r="A569" s="35" t="s">
        <v>56</v>
      </c>
      <c r="E569" s="40" t="s">
        <v>10702</v>
      </c>
    </row>
    <row r="570" spans="1:5" ht="12.75">
      <c r="A570" t="s">
        <v>58</v>
      </c>
      <c r="E570" s="39" t="s">
        <v>5</v>
      </c>
    </row>
    <row r="571" spans="1:16" ht="25.5">
      <c r="A571" t="s">
        <v>49</v>
      </c>
      <c s="34" t="s">
        <v>2153</v>
      </c>
      <c s="34" t="s">
        <v>10703</v>
      </c>
      <c s="35" t="s">
        <v>5</v>
      </c>
      <c s="6" t="s">
        <v>10704</v>
      </c>
      <c s="36" t="s">
        <v>90</v>
      </c>
      <c s="37">
        <v>4</v>
      </c>
      <c s="36">
        <v>0.002</v>
      </c>
      <c s="36">
        <f>ROUND(G571*H571,6)</f>
      </c>
      <c r="L571" s="38">
        <v>0</v>
      </c>
      <c s="32">
        <f>ROUND(ROUND(L571,2)*ROUND(G571,3),2)</f>
      </c>
      <c s="36" t="s">
        <v>10276</v>
      </c>
      <c>
        <f>(M571*21)/100</f>
      </c>
      <c t="s">
        <v>27</v>
      </c>
    </row>
    <row r="572" spans="1:5" ht="12.75">
      <c r="A572" s="35" t="s">
        <v>55</v>
      </c>
      <c r="E572" s="39" t="s">
        <v>5</v>
      </c>
    </row>
    <row r="573" spans="1:5" ht="12.75">
      <c r="A573" s="35" t="s">
        <v>56</v>
      </c>
      <c r="E573" s="40" t="s">
        <v>10702</v>
      </c>
    </row>
    <row r="574" spans="1:5" ht="12.75">
      <c r="A574" t="s">
        <v>58</v>
      </c>
      <c r="E574" s="39" t="s">
        <v>5</v>
      </c>
    </row>
    <row r="575" spans="1:16" ht="25.5">
      <c r="A575" t="s">
        <v>49</v>
      </c>
      <c s="34" t="s">
        <v>9763</v>
      </c>
      <c s="34" t="s">
        <v>10705</v>
      </c>
      <c s="35" t="s">
        <v>5</v>
      </c>
      <c s="6" t="s">
        <v>10706</v>
      </c>
      <c s="36" t="s">
        <v>90</v>
      </c>
      <c s="37">
        <v>4</v>
      </c>
      <c s="36">
        <v>0</v>
      </c>
      <c s="36">
        <f>ROUND(G575*H575,6)</f>
      </c>
      <c r="L575" s="38">
        <v>0</v>
      </c>
      <c s="32">
        <f>ROUND(ROUND(L575,2)*ROUND(G575,3),2)</f>
      </c>
      <c s="36" t="s">
        <v>10276</v>
      </c>
      <c>
        <f>(M575*21)/100</f>
      </c>
      <c t="s">
        <v>27</v>
      </c>
    </row>
    <row r="576" spans="1:5" ht="12.75">
      <c r="A576" s="35" t="s">
        <v>55</v>
      </c>
      <c r="E576" s="39" t="s">
        <v>5</v>
      </c>
    </row>
    <row r="577" spans="1:5" ht="38.25">
      <c r="A577" s="35" t="s">
        <v>56</v>
      </c>
      <c r="E577" s="40" t="s">
        <v>10707</v>
      </c>
    </row>
    <row r="578" spans="1:5" ht="12.75">
      <c r="A578" t="s">
        <v>58</v>
      </c>
      <c r="E578" s="39" t="s">
        <v>5</v>
      </c>
    </row>
    <row r="579" spans="1:16" ht="12.75">
      <c r="A579" t="s">
        <v>49</v>
      </c>
      <c s="34" t="s">
        <v>9767</v>
      </c>
      <c s="34" t="s">
        <v>10708</v>
      </c>
      <c s="35" t="s">
        <v>5</v>
      </c>
      <c s="6" t="s">
        <v>10709</v>
      </c>
      <c s="36" t="s">
        <v>90</v>
      </c>
      <c s="37">
        <v>2</v>
      </c>
      <c s="36">
        <v>0</v>
      </c>
      <c s="36">
        <f>ROUND(G579*H579,6)</f>
      </c>
      <c r="L579" s="38">
        <v>0</v>
      </c>
      <c s="32">
        <f>ROUND(ROUND(L579,2)*ROUND(G579,3),2)</f>
      </c>
      <c s="36" t="s">
        <v>10220</v>
      </c>
      <c>
        <f>(M579*21)/100</f>
      </c>
      <c t="s">
        <v>27</v>
      </c>
    </row>
    <row r="580" spans="1:5" ht="12.75">
      <c r="A580" s="35" t="s">
        <v>55</v>
      </c>
      <c r="E580" s="39" t="s">
        <v>5</v>
      </c>
    </row>
    <row r="581" spans="1:5" ht="12.75">
      <c r="A581" s="35" t="s">
        <v>56</v>
      </c>
      <c r="E581" s="40" t="s">
        <v>10710</v>
      </c>
    </row>
    <row r="582" spans="1:5" ht="12.75">
      <c r="A582" t="s">
        <v>58</v>
      </c>
      <c r="E582" s="39" t="s">
        <v>5</v>
      </c>
    </row>
    <row r="583" spans="1:16" ht="12.75">
      <c r="A583" t="s">
        <v>49</v>
      </c>
      <c s="34" t="s">
        <v>9771</v>
      </c>
      <c s="34" t="s">
        <v>10711</v>
      </c>
      <c s="35" t="s">
        <v>5</v>
      </c>
      <c s="6" t="s">
        <v>10712</v>
      </c>
      <c s="36" t="s">
        <v>90</v>
      </c>
      <c s="37">
        <v>4</v>
      </c>
      <c s="36">
        <v>0</v>
      </c>
      <c s="36">
        <f>ROUND(G583*H583,6)</f>
      </c>
      <c r="L583" s="38">
        <v>0</v>
      </c>
      <c s="32">
        <f>ROUND(ROUND(L583,2)*ROUND(G583,3),2)</f>
      </c>
      <c s="36" t="s">
        <v>10220</v>
      </c>
      <c>
        <f>(M583*21)/100</f>
      </c>
      <c t="s">
        <v>27</v>
      </c>
    </row>
    <row r="584" spans="1:5" ht="12.75">
      <c r="A584" s="35" t="s">
        <v>55</v>
      </c>
      <c r="E584" s="39" t="s">
        <v>5</v>
      </c>
    </row>
    <row r="585" spans="1:5" ht="12.75">
      <c r="A585" s="35" t="s">
        <v>56</v>
      </c>
      <c r="E585" s="40" t="s">
        <v>10713</v>
      </c>
    </row>
    <row r="586" spans="1:5" ht="12.75">
      <c r="A586" t="s">
        <v>58</v>
      </c>
      <c r="E586" s="39" t="s">
        <v>5</v>
      </c>
    </row>
    <row r="587" spans="1:16" ht="12.75">
      <c r="A587" t="s">
        <v>49</v>
      </c>
      <c s="34" t="s">
        <v>9775</v>
      </c>
      <c s="34" t="s">
        <v>10714</v>
      </c>
      <c s="35" t="s">
        <v>5</v>
      </c>
      <c s="6" t="s">
        <v>10715</v>
      </c>
      <c s="36" t="s">
        <v>90</v>
      </c>
      <c s="37">
        <v>24</v>
      </c>
      <c s="36">
        <v>0</v>
      </c>
      <c s="36">
        <f>ROUND(G587*H587,6)</f>
      </c>
      <c r="L587" s="38">
        <v>0</v>
      </c>
      <c s="32">
        <f>ROUND(ROUND(L587,2)*ROUND(G587,3),2)</f>
      </c>
      <c s="36" t="s">
        <v>10220</v>
      </c>
      <c>
        <f>(M587*21)/100</f>
      </c>
      <c t="s">
        <v>27</v>
      </c>
    </row>
    <row r="588" spans="1:5" ht="12.75">
      <c r="A588" s="35" t="s">
        <v>55</v>
      </c>
      <c r="E588" s="39" t="s">
        <v>5</v>
      </c>
    </row>
    <row r="589" spans="1:5" ht="12.75">
      <c r="A589" s="35" t="s">
        <v>56</v>
      </c>
      <c r="E589" s="40" t="s">
        <v>10716</v>
      </c>
    </row>
    <row r="590" spans="1:5" ht="12.75">
      <c r="A590" t="s">
        <v>58</v>
      </c>
      <c r="E590" s="39" t="s">
        <v>5</v>
      </c>
    </row>
    <row r="591" spans="1:16" ht="12.75">
      <c r="A591" t="s">
        <v>49</v>
      </c>
      <c s="34" t="s">
        <v>9778</v>
      </c>
      <c s="34" t="s">
        <v>10717</v>
      </c>
      <c s="35" t="s">
        <v>5</v>
      </c>
      <c s="6" t="s">
        <v>10718</v>
      </c>
      <c s="36" t="s">
        <v>90</v>
      </c>
      <c s="37">
        <v>80</v>
      </c>
      <c s="36">
        <v>0</v>
      </c>
      <c s="36">
        <f>ROUND(G591*H591,6)</f>
      </c>
      <c r="L591" s="38">
        <v>0</v>
      </c>
      <c s="32">
        <f>ROUND(ROUND(L591,2)*ROUND(G591,3),2)</f>
      </c>
      <c s="36" t="s">
        <v>10220</v>
      </c>
      <c>
        <f>(M591*21)/100</f>
      </c>
      <c t="s">
        <v>27</v>
      </c>
    </row>
    <row r="592" spans="1:5" ht="12.75">
      <c r="A592" s="35" t="s">
        <v>55</v>
      </c>
      <c r="E592" s="39" t="s">
        <v>5</v>
      </c>
    </row>
    <row r="593" spans="1:5" ht="12.75">
      <c r="A593" s="35" t="s">
        <v>56</v>
      </c>
      <c r="E593" s="40" t="s">
        <v>10719</v>
      </c>
    </row>
    <row r="594" spans="1:5" ht="12.75">
      <c r="A594" t="s">
        <v>58</v>
      </c>
      <c r="E594" s="39" t="s">
        <v>5</v>
      </c>
    </row>
    <row r="595" spans="1:16" ht="12.75">
      <c r="A595" t="s">
        <v>49</v>
      </c>
      <c s="34" t="s">
        <v>9782</v>
      </c>
      <c s="34" t="s">
        <v>10720</v>
      </c>
      <c s="35" t="s">
        <v>5</v>
      </c>
      <c s="6" t="s">
        <v>10721</v>
      </c>
      <c s="36" t="s">
        <v>90</v>
      </c>
      <c s="37">
        <v>50</v>
      </c>
      <c s="36">
        <v>0</v>
      </c>
      <c s="36">
        <f>ROUND(G595*H595,6)</f>
      </c>
      <c r="L595" s="38">
        <v>0</v>
      </c>
      <c s="32">
        <f>ROUND(ROUND(L595,2)*ROUND(G595,3),2)</f>
      </c>
      <c s="36" t="s">
        <v>10220</v>
      </c>
      <c>
        <f>(M595*21)/100</f>
      </c>
      <c t="s">
        <v>27</v>
      </c>
    </row>
    <row r="596" spans="1:5" ht="12.75">
      <c r="A596" s="35" t="s">
        <v>55</v>
      </c>
      <c r="E596" s="39" t="s">
        <v>5</v>
      </c>
    </row>
    <row r="597" spans="1:5" ht="12.75">
      <c r="A597" s="35" t="s">
        <v>56</v>
      </c>
      <c r="E597" s="40" t="s">
        <v>10722</v>
      </c>
    </row>
    <row r="598" spans="1:5" ht="12.75">
      <c r="A598" t="s">
        <v>58</v>
      </c>
      <c r="E598" s="39" t="s">
        <v>5</v>
      </c>
    </row>
    <row r="599" spans="1:16" ht="25.5">
      <c r="A599" t="s">
        <v>49</v>
      </c>
      <c s="34" t="s">
        <v>9786</v>
      </c>
      <c s="34" t="s">
        <v>10723</v>
      </c>
      <c s="35" t="s">
        <v>5</v>
      </c>
      <c s="6" t="s">
        <v>10724</v>
      </c>
      <c s="36" t="s">
        <v>90</v>
      </c>
      <c s="37">
        <v>10</v>
      </c>
      <c s="36">
        <v>0</v>
      </c>
      <c s="36">
        <f>ROUND(G599*H599,6)</f>
      </c>
      <c r="L599" s="38">
        <v>0</v>
      </c>
      <c s="32">
        <f>ROUND(ROUND(L599,2)*ROUND(G599,3),2)</f>
      </c>
      <c s="36" t="s">
        <v>10220</v>
      </c>
      <c>
        <f>(M599*21)/100</f>
      </c>
      <c t="s">
        <v>27</v>
      </c>
    </row>
    <row r="600" spans="1:5" ht="12.75">
      <c r="A600" s="35" t="s">
        <v>55</v>
      </c>
      <c r="E600" s="39" t="s">
        <v>5</v>
      </c>
    </row>
    <row r="601" spans="1:5" ht="12.75">
      <c r="A601" s="35" t="s">
        <v>56</v>
      </c>
      <c r="E601" s="40" t="s">
        <v>10725</v>
      </c>
    </row>
    <row r="602" spans="1:5" ht="12.75">
      <c r="A602" t="s">
        <v>58</v>
      </c>
      <c r="E602" s="39" t="s">
        <v>5</v>
      </c>
    </row>
    <row r="603" spans="1:16" ht="25.5">
      <c r="A603" t="s">
        <v>49</v>
      </c>
      <c s="34" t="s">
        <v>9791</v>
      </c>
      <c s="34" t="s">
        <v>10726</v>
      </c>
      <c s="35" t="s">
        <v>5</v>
      </c>
      <c s="6" t="s">
        <v>10727</v>
      </c>
      <c s="36" t="s">
        <v>406</v>
      </c>
      <c s="37">
        <v>10</v>
      </c>
      <c s="36">
        <v>0</v>
      </c>
      <c s="36">
        <f>ROUND(G603*H603,6)</f>
      </c>
      <c r="L603" s="38">
        <v>0</v>
      </c>
      <c s="32">
        <f>ROUND(ROUND(L603,2)*ROUND(G603,3),2)</f>
      </c>
      <c s="36" t="s">
        <v>10220</v>
      </c>
      <c>
        <f>(M603*21)/100</f>
      </c>
      <c t="s">
        <v>27</v>
      </c>
    </row>
    <row r="604" spans="1:5" ht="12.75">
      <c r="A604" s="35" t="s">
        <v>55</v>
      </c>
      <c r="E604" s="39" t="s">
        <v>5</v>
      </c>
    </row>
    <row r="605" spans="1:5" ht="12.75">
      <c r="A605" s="35" t="s">
        <v>56</v>
      </c>
      <c r="E605" s="40" t="s">
        <v>10728</v>
      </c>
    </row>
    <row r="606" spans="1:5" ht="12.75">
      <c r="A606" t="s">
        <v>58</v>
      </c>
      <c r="E606" s="39" t="s">
        <v>5</v>
      </c>
    </row>
    <row r="607" spans="1:16" ht="12.75">
      <c r="A607" t="s">
        <v>49</v>
      </c>
      <c s="34" t="s">
        <v>9795</v>
      </c>
      <c s="34" t="s">
        <v>10729</v>
      </c>
      <c s="35" t="s">
        <v>5</v>
      </c>
      <c s="6" t="s">
        <v>10730</v>
      </c>
      <c s="36" t="s">
        <v>406</v>
      </c>
      <c s="37">
        <v>4.5</v>
      </c>
      <c s="36">
        <v>0</v>
      </c>
      <c s="36">
        <f>ROUND(G607*H607,6)</f>
      </c>
      <c r="L607" s="38">
        <v>0</v>
      </c>
      <c s="32">
        <f>ROUND(ROUND(L607,2)*ROUND(G607,3),2)</f>
      </c>
      <c s="36" t="s">
        <v>10220</v>
      </c>
      <c>
        <f>(M607*21)/100</f>
      </c>
      <c t="s">
        <v>27</v>
      </c>
    </row>
    <row r="608" spans="1:5" ht="12.75">
      <c r="A608" s="35" t="s">
        <v>55</v>
      </c>
      <c r="E608" s="39" t="s">
        <v>5</v>
      </c>
    </row>
    <row r="609" spans="1:5" ht="25.5">
      <c r="A609" s="35" t="s">
        <v>56</v>
      </c>
      <c r="E609" s="40" t="s">
        <v>10731</v>
      </c>
    </row>
    <row r="610" spans="1:5" ht="12.75">
      <c r="A610" t="s">
        <v>58</v>
      </c>
      <c r="E610" s="39" t="s">
        <v>5</v>
      </c>
    </row>
    <row r="611" spans="1:16" ht="12.75">
      <c r="A611" t="s">
        <v>49</v>
      </c>
      <c s="34" t="s">
        <v>9799</v>
      </c>
      <c s="34" t="s">
        <v>10732</v>
      </c>
      <c s="35" t="s">
        <v>5</v>
      </c>
      <c s="6" t="s">
        <v>10733</v>
      </c>
      <c s="36" t="s">
        <v>90</v>
      </c>
      <c s="37">
        <v>2</v>
      </c>
      <c s="36">
        <v>0</v>
      </c>
      <c s="36">
        <f>ROUND(G611*H611,6)</f>
      </c>
      <c r="L611" s="38">
        <v>0</v>
      </c>
      <c s="32">
        <f>ROUND(ROUND(L611,2)*ROUND(G611,3),2)</f>
      </c>
      <c s="36" t="s">
        <v>10220</v>
      </c>
      <c>
        <f>(M611*21)/100</f>
      </c>
      <c t="s">
        <v>27</v>
      </c>
    </row>
    <row r="612" spans="1:5" ht="12.75">
      <c r="A612" s="35" t="s">
        <v>55</v>
      </c>
      <c r="E612" s="39" t="s">
        <v>5</v>
      </c>
    </row>
    <row r="613" spans="1:5" ht="25.5">
      <c r="A613" s="35" t="s">
        <v>56</v>
      </c>
      <c r="E613" s="40" t="s">
        <v>10734</v>
      </c>
    </row>
    <row r="614" spans="1:5" ht="12.75">
      <c r="A614" t="s">
        <v>58</v>
      </c>
      <c r="E614" s="39" t="s">
        <v>5</v>
      </c>
    </row>
    <row r="615" spans="1:16" ht="12.75">
      <c r="A615" t="s">
        <v>49</v>
      </c>
      <c s="34" t="s">
        <v>9803</v>
      </c>
      <c s="34" t="s">
        <v>10735</v>
      </c>
      <c s="35" t="s">
        <v>5</v>
      </c>
      <c s="6" t="s">
        <v>10736</v>
      </c>
      <c s="36" t="s">
        <v>90</v>
      </c>
      <c s="37">
        <v>2</v>
      </c>
      <c s="36">
        <v>0</v>
      </c>
      <c s="36">
        <f>ROUND(G615*H615,6)</f>
      </c>
      <c r="L615" s="38">
        <v>0</v>
      </c>
      <c s="32">
        <f>ROUND(ROUND(L615,2)*ROUND(G615,3),2)</f>
      </c>
      <c s="36" t="s">
        <v>10220</v>
      </c>
      <c>
        <f>(M615*21)/100</f>
      </c>
      <c t="s">
        <v>27</v>
      </c>
    </row>
    <row r="616" spans="1:5" ht="12.75">
      <c r="A616" s="35" t="s">
        <v>55</v>
      </c>
      <c r="E616" s="39" t="s">
        <v>5</v>
      </c>
    </row>
    <row r="617" spans="1:5" ht="25.5">
      <c r="A617" s="35" t="s">
        <v>56</v>
      </c>
      <c r="E617" s="40" t="s">
        <v>10734</v>
      </c>
    </row>
    <row r="618" spans="1:5" ht="12.75">
      <c r="A618" t="s">
        <v>58</v>
      </c>
      <c r="E618" s="39" t="s">
        <v>5</v>
      </c>
    </row>
    <row r="619" spans="1:16" ht="25.5">
      <c r="A619" t="s">
        <v>49</v>
      </c>
      <c s="34" t="s">
        <v>9806</v>
      </c>
      <c s="34" t="s">
        <v>10737</v>
      </c>
      <c s="35" t="s">
        <v>5</v>
      </c>
      <c s="6" t="s">
        <v>10738</v>
      </c>
      <c s="36" t="s">
        <v>90</v>
      </c>
      <c s="37">
        <v>2</v>
      </c>
      <c s="36">
        <v>0.207</v>
      </c>
      <c s="36">
        <f>ROUND(G619*H619,6)</f>
      </c>
      <c r="L619" s="38">
        <v>0</v>
      </c>
      <c s="32">
        <f>ROUND(ROUND(L619,2)*ROUND(G619,3),2)</f>
      </c>
      <c s="36" t="s">
        <v>10220</v>
      </c>
      <c>
        <f>(M619*21)/100</f>
      </c>
      <c t="s">
        <v>27</v>
      </c>
    </row>
    <row r="620" spans="1:5" ht="12.75">
      <c r="A620" s="35" t="s">
        <v>55</v>
      </c>
      <c r="E620" s="39" t="s">
        <v>5</v>
      </c>
    </row>
    <row r="621" spans="1:5" ht="25.5">
      <c r="A621" s="35" t="s">
        <v>56</v>
      </c>
      <c r="E621" s="40" t="s">
        <v>10739</v>
      </c>
    </row>
    <row r="622" spans="1:5" ht="12.75">
      <c r="A622" t="s">
        <v>58</v>
      </c>
      <c r="E622" s="39" t="s">
        <v>5</v>
      </c>
    </row>
    <row r="623" spans="1:16" ht="25.5">
      <c r="A623" t="s">
        <v>49</v>
      </c>
      <c s="34" t="s">
        <v>10740</v>
      </c>
      <c s="34" t="s">
        <v>10741</v>
      </c>
      <c s="35" t="s">
        <v>5</v>
      </c>
      <c s="6" t="s">
        <v>10742</v>
      </c>
      <c s="36" t="s">
        <v>90</v>
      </c>
      <c s="37">
        <v>1</v>
      </c>
      <c s="36">
        <v>0.207</v>
      </c>
      <c s="36">
        <f>ROUND(G623*H623,6)</f>
      </c>
      <c r="L623" s="38">
        <v>0</v>
      </c>
      <c s="32">
        <f>ROUND(ROUND(L623,2)*ROUND(G623,3),2)</f>
      </c>
      <c s="36" t="s">
        <v>10220</v>
      </c>
      <c>
        <f>(M623*21)/100</f>
      </c>
      <c t="s">
        <v>27</v>
      </c>
    </row>
    <row r="624" spans="1:5" ht="12.75">
      <c r="A624" s="35" t="s">
        <v>55</v>
      </c>
      <c r="E624" s="39" t="s">
        <v>5</v>
      </c>
    </row>
    <row r="625" spans="1:5" ht="25.5">
      <c r="A625" s="35" t="s">
        <v>56</v>
      </c>
      <c r="E625" s="40" t="s">
        <v>10540</v>
      </c>
    </row>
    <row r="626" spans="1:5" ht="12.75">
      <c r="A626" t="s">
        <v>58</v>
      </c>
      <c r="E626" s="39" t="s">
        <v>5</v>
      </c>
    </row>
    <row r="627" spans="1:16" ht="25.5">
      <c r="A627" t="s">
        <v>49</v>
      </c>
      <c s="34" t="s">
        <v>10743</v>
      </c>
      <c s="34" t="s">
        <v>10744</v>
      </c>
      <c s="35" t="s">
        <v>5</v>
      </c>
      <c s="6" t="s">
        <v>10745</v>
      </c>
      <c s="36" t="s">
        <v>90</v>
      </c>
      <c s="37">
        <v>2</v>
      </c>
      <c s="36">
        <v>0.207</v>
      </c>
      <c s="36">
        <f>ROUND(G627*H627,6)</f>
      </c>
      <c r="L627" s="38">
        <v>0</v>
      </c>
      <c s="32">
        <f>ROUND(ROUND(L627,2)*ROUND(G627,3),2)</f>
      </c>
      <c s="36" t="s">
        <v>10220</v>
      </c>
      <c>
        <f>(M627*21)/100</f>
      </c>
      <c t="s">
        <v>27</v>
      </c>
    </row>
    <row r="628" spans="1:5" ht="12.75">
      <c r="A628" s="35" t="s">
        <v>55</v>
      </c>
      <c r="E628" s="39" t="s">
        <v>5</v>
      </c>
    </row>
    <row r="629" spans="1:5" ht="12.75">
      <c r="A629" s="35" t="s">
        <v>56</v>
      </c>
      <c r="E629" s="40" t="s">
        <v>10556</v>
      </c>
    </row>
    <row r="630" spans="1:5" ht="12.75">
      <c r="A630" t="s">
        <v>58</v>
      </c>
      <c r="E630" s="39" t="s">
        <v>5</v>
      </c>
    </row>
    <row r="631" spans="1:16" ht="25.5">
      <c r="A631" t="s">
        <v>49</v>
      </c>
      <c s="34" t="s">
        <v>10746</v>
      </c>
      <c s="34" t="s">
        <v>10747</v>
      </c>
      <c s="35" t="s">
        <v>5</v>
      </c>
      <c s="6" t="s">
        <v>10748</v>
      </c>
      <c s="36" t="s">
        <v>90</v>
      </c>
      <c s="37">
        <v>3</v>
      </c>
      <c s="36">
        <v>0.207</v>
      </c>
      <c s="36">
        <f>ROUND(G631*H631,6)</f>
      </c>
      <c r="L631" s="38">
        <v>0</v>
      </c>
      <c s="32">
        <f>ROUND(ROUND(L631,2)*ROUND(G631,3),2)</f>
      </c>
      <c s="36" t="s">
        <v>10220</v>
      </c>
      <c>
        <f>(M631*21)/100</f>
      </c>
      <c t="s">
        <v>27</v>
      </c>
    </row>
    <row r="632" spans="1:5" ht="12.75">
      <c r="A632" s="35" t="s">
        <v>55</v>
      </c>
      <c r="E632" s="39" t="s">
        <v>5</v>
      </c>
    </row>
    <row r="633" spans="1:5" ht="12.75">
      <c r="A633" s="35" t="s">
        <v>56</v>
      </c>
      <c r="E633" s="40" t="s">
        <v>10687</v>
      </c>
    </row>
    <row r="634" spans="1:5" ht="12.75">
      <c r="A634" t="s">
        <v>58</v>
      </c>
      <c r="E634" s="39" t="s">
        <v>5</v>
      </c>
    </row>
    <row r="635" spans="1:16" ht="25.5">
      <c r="A635" t="s">
        <v>49</v>
      </c>
      <c s="34" t="s">
        <v>10749</v>
      </c>
      <c s="34" t="s">
        <v>10750</v>
      </c>
      <c s="35" t="s">
        <v>5</v>
      </c>
      <c s="6" t="s">
        <v>10751</v>
      </c>
      <c s="36" t="s">
        <v>90</v>
      </c>
      <c s="37">
        <v>4</v>
      </c>
      <c s="36">
        <v>0.207</v>
      </c>
      <c s="36">
        <f>ROUND(G635*H635,6)</f>
      </c>
      <c r="L635" s="38">
        <v>0</v>
      </c>
      <c s="32">
        <f>ROUND(ROUND(L635,2)*ROUND(G635,3),2)</f>
      </c>
      <c s="36" t="s">
        <v>10220</v>
      </c>
      <c>
        <f>(M635*21)/100</f>
      </c>
      <c t="s">
        <v>27</v>
      </c>
    </row>
    <row r="636" spans="1:5" ht="12.75">
      <c r="A636" s="35" t="s">
        <v>55</v>
      </c>
      <c r="E636" s="39" t="s">
        <v>5</v>
      </c>
    </row>
    <row r="637" spans="1:5" ht="12.75">
      <c r="A637" s="35" t="s">
        <v>56</v>
      </c>
      <c r="E637" s="40" t="s">
        <v>10752</v>
      </c>
    </row>
    <row r="638" spans="1:5" ht="12.75">
      <c r="A638" t="s">
        <v>58</v>
      </c>
      <c r="E638" s="39" t="s">
        <v>5</v>
      </c>
    </row>
    <row r="639" spans="1:16" ht="25.5">
      <c r="A639" t="s">
        <v>49</v>
      </c>
      <c s="34" t="s">
        <v>10753</v>
      </c>
      <c s="34" t="s">
        <v>10754</v>
      </c>
      <c s="35" t="s">
        <v>5</v>
      </c>
      <c s="6" t="s">
        <v>10755</v>
      </c>
      <c s="36" t="s">
        <v>90</v>
      </c>
      <c s="37">
        <v>1</v>
      </c>
      <c s="36">
        <v>0.207</v>
      </c>
      <c s="36">
        <f>ROUND(G639*H639,6)</f>
      </c>
      <c r="L639" s="38">
        <v>0</v>
      </c>
      <c s="32">
        <f>ROUND(ROUND(L639,2)*ROUND(G639,3),2)</f>
      </c>
      <c s="36" t="s">
        <v>10220</v>
      </c>
      <c>
        <f>(M639*21)/100</f>
      </c>
      <c t="s">
        <v>27</v>
      </c>
    </row>
    <row r="640" spans="1:5" ht="12.75">
      <c r="A640" s="35" t="s">
        <v>55</v>
      </c>
      <c r="E640" s="39" t="s">
        <v>5</v>
      </c>
    </row>
    <row r="641" spans="1:5" ht="12.75">
      <c r="A641" s="35" t="s">
        <v>56</v>
      </c>
      <c r="E641" s="40" t="s">
        <v>10559</v>
      </c>
    </row>
    <row r="642" spans="1:5" ht="12.75">
      <c r="A642" t="s">
        <v>58</v>
      </c>
      <c r="E642" s="39" t="s">
        <v>5</v>
      </c>
    </row>
    <row r="643" spans="1:16" ht="25.5">
      <c r="A643" t="s">
        <v>49</v>
      </c>
      <c s="34" t="s">
        <v>10756</v>
      </c>
      <c s="34" t="s">
        <v>10757</v>
      </c>
      <c s="35" t="s">
        <v>5</v>
      </c>
      <c s="6" t="s">
        <v>10758</v>
      </c>
      <c s="36" t="s">
        <v>90</v>
      </c>
      <c s="37">
        <v>1</v>
      </c>
      <c s="36">
        <v>0.207</v>
      </c>
      <c s="36">
        <f>ROUND(G643*H643,6)</f>
      </c>
      <c r="L643" s="38">
        <v>0</v>
      </c>
      <c s="32">
        <f>ROUND(ROUND(L643,2)*ROUND(G643,3),2)</f>
      </c>
      <c s="36" t="s">
        <v>10220</v>
      </c>
      <c>
        <f>(M643*21)/100</f>
      </c>
      <c t="s">
        <v>27</v>
      </c>
    </row>
    <row r="644" spans="1:5" ht="12.75">
      <c r="A644" s="35" t="s">
        <v>55</v>
      </c>
      <c r="E644" s="39" t="s">
        <v>5</v>
      </c>
    </row>
    <row r="645" spans="1:5" ht="12.75">
      <c r="A645" s="35" t="s">
        <v>56</v>
      </c>
      <c r="E645" s="40" t="s">
        <v>10559</v>
      </c>
    </row>
    <row r="646" spans="1:5" ht="12.75">
      <c r="A646" t="s">
        <v>58</v>
      </c>
      <c r="E646" s="39" t="s">
        <v>5</v>
      </c>
    </row>
    <row r="647" spans="1:16" ht="25.5">
      <c r="A647" t="s">
        <v>49</v>
      </c>
      <c s="34" t="s">
        <v>10759</v>
      </c>
      <c s="34" t="s">
        <v>10760</v>
      </c>
      <c s="35" t="s">
        <v>5</v>
      </c>
      <c s="6" t="s">
        <v>10761</v>
      </c>
      <c s="36" t="s">
        <v>90</v>
      </c>
      <c s="37">
        <v>2</v>
      </c>
      <c s="36">
        <v>0.207</v>
      </c>
      <c s="36">
        <f>ROUND(G647*H647,6)</f>
      </c>
      <c r="L647" s="38">
        <v>0</v>
      </c>
      <c s="32">
        <f>ROUND(ROUND(L647,2)*ROUND(G647,3),2)</f>
      </c>
      <c s="36" t="s">
        <v>10220</v>
      </c>
      <c>
        <f>(M647*21)/100</f>
      </c>
      <c t="s">
        <v>27</v>
      </c>
    </row>
    <row r="648" spans="1:5" ht="12.75">
      <c r="A648" s="35" t="s">
        <v>55</v>
      </c>
      <c r="E648" s="39" t="s">
        <v>5</v>
      </c>
    </row>
    <row r="649" spans="1:5" ht="12.75">
      <c r="A649" s="35" t="s">
        <v>56</v>
      </c>
      <c r="E649" s="40" t="s">
        <v>10556</v>
      </c>
    </row>
    <row r="650" spans="1:5" ht="12.75">
      <c r="A650" t="s">
        <v>58</v>
      </c>
      <c r="E650" s="39" t="s">
        <v>5</v>
      </c>
    </row>
    <row r="651" spans="1:16" ht="12.75">
      <c r="A651" t="s">
        <v>49</v>
      </c>
      <c s="34" t="s">
        <v>10762</v>
      </c>
      <c s="34" t="s">
        <v>10763</v>
      </c>
      <c s="35" t="s">
        <v>5</v>
      </c>
      <c s="6" t="s">
        <v>10764</v>
      </c>
      <c s="36" t="s">
        <v>10198</v>
      </c>
      <c s="37">
        <v>1</v>
      </c>
      <c s="36">
        <v>0</v>
      </c>
      <c s="36">
        <f>ROUND(G651*H651,6)</f>
      </c>
      <c r="L651" s="38">
        <v>0</v>
      </c>
      <c s="32">
        <f>ROUND(ROUND(L651,2)*ROUND(G651,3),2)</f>
      </c>
      <c s="36" t="s">
        <v>10220</v>
      </c>
      <c>
        <f>(M651*21)/100</f>
      </c>
      <c t="s">
        <v>27</v>
      </c>
    </row>
    <row r="652" spans="1:5" ht="12.75">
      <c r="A652" s="35" t="s">
        <v>55</v>
      </c>
      <c r="E652" s="39" t="s">
        <v>5</v>
      </c>
    </row>
    <row r="653" spans="1:5" ht="12.75">
      <c r="A653" s="35" t="s">
        <v>56</v>
      </c>
      <c r="E653" s="40" t="s">
        <v>10765</v>
      </c>
    </row>
    <row r="654" spans="1:5" ht="12.75">
      <c r="A654" t="s">
        <v>58</v>
      </c>
      <c r="E654" s="39" t="s">
        <v>5</v>
      </c>
    </row>
    <row r="655" spans="1:16" ht="12.75">
      <c r="A655" t="s">
        <v>49</v>
      </c>
      <c s="34" t="s">
        <v>10766</v>
      </c>
      <c s="34" t="s">
        <v>10767</v>
      </c>
      <c s="35" t="s">
        <v>5</v>
      </c>
      <c s="6" t="s">
        <v>10768</v>
      </c>
      <c s="36" t="s">
        <v>10198</v>
      </c>
      <c s="37">
        <v>1</v>
      </c>
      <c s="36">
        <v>0</v>
      </c>
      <c s="36">
        <f>ROUND(G655*H655,6)</f>
      </c>
      <c r="L655" s="38">
        <v>0</v>
      </c>
      <c s="32">
        <f>ROUND(ROUND(L655,2)*ROUND(G655,3),2)</f>
      </c>
      <c s="36" t="s">
        <v>10220</v>
      </c>
      <c>
        <f>(M655*21)/100</f>
      </c>
      <c t="s">
        <v>27</v>
      </c>
    </row>
    <row r="656" spans="1:5" ht="12.75">
      <c r="A656" s="35" t="s">
        <v>55</v>
      </c>
      <c r="E656" s="39" t="s">
        <v>5</v>
      </c>
    </row>
    <row r="657" spans="1:5" ht="12.75">
      <c r="A657" s="35" t="s">
        <v>56</v>
      </c>
      <c r="E657" s="40" t="s">
        <v>10765</v>
      </c>
    </row>
    <row r="658" spans="1:5" ht="12.75">
      <c r="A658" t="s">
        <v>58</v>
      </c>
      <c r="E658" s="39" t="s">
        <v>5</v>
      </c>
    </row>
    <row r="659" spans="1:16" ht="25.5">
      <c r="A659" t="s">
        <v>49</v>
      </c>
      <c s="34" t="s">
        <v>10769</v>
      </c>
      <c s="34" t="s">
        <v>10770</v>
      </c>
      <c s="35" t="s">
        <v>5</v>
      </c>
      <c s="6" t="s">
        <v>10771</v>
      </c>
      <c s="36" t="s">
        <v>1012</v>
      </c>
      <c s="37">
        <v>2</v>
      </c>
      <c s="36">
        <v>0</v>
      </c>
      <c s="36">
        <f>ROUND(G659*H659,6)</f>
      </c>
      <c r="L659" s="38">
        <v>0</v>
      </c>
      <c s="32">
        <f>ROUND(ROUND(L659,2)*ROUND(G659,3),2)</f>
      </c>
      <c s="36" t="s">
        <v>10220</v>
      </c>
      <c>
        <f>(M659*21)/100</f>
      </c>
      <c t="s">
        <v>27</v>
      </c>
    </row>
    <row r="660" spans="1:5" ht="12.75">
      <c r="A660" s="35" t="s">
        <v>55</v>
      </c>
      <c r="E660" s="39" t="s">
        <v>5</v>
      </c>
    </row>
    <row r="661" spans="1:5" ht="25.5">
      <c r="A661" s="35" t="s">
        <v>56</v>
      </c>
      <c r="E661" s="40" t="s">
        <v>10734</v>
      </c>
    </row>
    <row r="662" spans="1:5" ht="12.75">
      <c r="A662" t="s">
        <v>58</v>
      </c>
      <c r="E662" s="39" t="s">
        <v>5</v>
      </c>
    </row>
    <row r="663" spans="1:16" ht="25.5">
      <c r="A663" t="s">
        <v>49</v>
      </c>
      <c s="34" t="s">
        <v>10772</v>
      </c>
      <c s="34" t="s">
        <v>10773</v>
      </c>
      <c s="35" t="s">
        <v>5</v>
      </c>
      <c s="6" t="s">
        <v>10774</v>
      </c>
      <c s="36" t="s">
        <v>1012</v>
      </c>
      <c s="37">
        <v>2</v>
      </c>
      <c s="36">
        <v>0</v>
      </c>
      <c s="36">
        <f>ROUND(G663*H663,6)</f>
      </c>
      <c r="L663" s="38">
        <v>0</v>
      </c>
      <c s="32">
        <f>ROUND(ROUND(L663,2)*ROUND(G663,3),2)</f>
      </c>
      <c s="36" t="s">
        <v>10220</v>
      </c>
      <c>
        <f>(M663*21)/100</f>
      </c>
      <c t="s">
        <v>27</v>
      </c>
    </row>
    <row r="664" spans="1:5" ht="12.75">
      <c r="A664" s="35" t="s">
        <v>55</v>
      </c>
      <c r="E664" s="39" t="s">
        <v>5</v>
      </c>
    </row>
    <row r="665" spans="1:5" ht="25.5">
      <c r="A665" s="35" t="s">
        <v>56</v>
      </c>
      <c r="E665" s="40" t="s">
        <v>10734</v>
      </c>
    </row>
    <row r="666" spans="1:5" ht="12.75">
      <c r="A666" t="s">
        <v>58</v>
      </c>
      <c r="E666" s="39" t="s">
        <v>5</v>
      </c>
    </row>
    <row r="667" spans="1:16" ht="25.5">
      <c r="A667" t="s">
        <v>49</v>
      </c>
      <c s="34" t="s">
        <v>10775</v>
      </c>
      <c s="34" t="s">
        <v>10776</v>
      </c>
      <c s="35" t="s">
        <v>5</v>
      </c>
      <c s="6" t="s">
        <v>10777</v>
      </c>
      <c s="36" t="s">
        <v>1012</v>
      </c>
      <c s="37">
        <v>1</v>
      </c>
      <c s="36">
        <v>0</v>
      </c>
      <c s="36">
        <f>ROUND(G667*H667,6)</f>
      </c>
      <c r="L667" s="38">
        <v>0</v>
      </c>
      <c s="32">
        <f>ROUND(ROUND(L667,2)*ROUND(G667,3),2)</f>
      </c>
      <c s="36" t="s">
        <v>10220</v>
      </c>
      <c>
        <f>(M667*21)/100</f>
      </c>
      <c t="s">
        <v>27</v>
      </c>
    </row>
    <row r="668" spans="1:5" ht="12.75">
      <c r="A668" s="35" t="s">
        <v>55</v>
      </c>
      <c r="E668" s="39" t="s">
        <v>5</v>
      </c>
    </row>
    <row r="669" spans="1:5" ht="25.5">
      <c r="A669" s="35" t="s">
        <v>56</v>
      </c>
      <c r="E669" s="40" t="s">
        <v>10778</v>
      </c>
    </row>
    <row r="670" spans="1:5" ht="12.75">
      <c r="A670" t="s">
        <v>58</v>
      </c>
      <c r="E670" s="39" t="s">
        <v>5</v>
      </c>
    </row>
    <row r="671" spans="1:16" ht="25.5">
      <c r="A671" t="s">
        <v>49</v>
      </c>
      <c s="34" t="s">
        <v>10779</v>
      </c>
      <c s="34" t="s">
        <v>10780</v>
      </c>
      <c s="35" t="s">
        <v>5</v>
      </c>
      <c s="6" t="s">
        <v>10781</v>
      </c>
      <c s="36" t="s">
        <v>1012</v>
      </c>
      <c s="37">
        <v>1</v>
      </c>
      <c s="36">
        <v>0</v>
      </c>
      <c s="36">
        <f>ROUND(G671*H671,6)</f>
      </c>
      <c r="L671" s="38">
        <v>0</v>
      </c>
      <c s="32">
        <f>ROUND(ROUND(L671,2)*ROUND(G671,3),2)</f>
      </c>
      <c s="36" t="s">
        <v>10220</v>
      </c>
      <c>
        <f>(M671*21)/100</f>
      </c>
      <c t="s">
        <v>27</v>
      </c>
    </row>
    <row r="672" spans="1:5" ht="12.75">
      <c r="A672" s="35" t="s">
        <v>55</v>
      </c>
      <c r="E672" s="39" t="s">
        <v>5</v>
      </c>
    </row>
    <row r="673" spans="1:5" ht="12.75">
      <c r="A673" s="35" t="s">
        <v>56</v>
      </c>
      <c r="E673" s="40" t="s">
        <v>10696</v>
      </c>
    </row>
    <row r="674" spans="1:5" ht="12.75">
      <c r="A674" t="s">
        <v>58</v>
      </c>
      <c r="E674" s="39" t="s">
        <v>5</v>
      </c>
    </row>
    <row r="675" spans="1:16" ht="25.5">
      <c r="A675" t="s">
        <v>49</v>
      </c>
      <c s="34" t="s">
        <v>10782</v>
      </c>
      <c s="34" t="s">
        <v>10783</v>
      </c>
      <c s="35" t="s">
        <v>5</v>
      </c>
      <c s="6" t="s">
        <v>10784</v>
      </c>
      <c s="36" t="s">
        <v>1012</v>
      </c>
      <c s="37">
        <v>1</v>
      </c>
      <c s="36">
        <v>0</v>
      </c>
      <c s="36">
        <f>ROUND(G675*H675,6)</f>
      </c>
      <c r="L675" s="38">
        <v>0</v>
      </c>
      <c s="32">
        <f>ROUND(ROUND(L675,2)*ROUND(G675,3),2)</f>
      </c>
      <c s="36" t="s">
        <v>10220</v>
      </c>
      <c>
        <f>(M675*21)/100</f>
      </c>
      <c t="s">
        <v>27</v>
      </c>
    </row>
    <row r="676" spans="1:5" ht="12.75">
      <c r="A676" s="35" t="s">
        <v>55</v>
      </c>
      <c r="E676" s="39" t="s">
        <v>5</v>
      </c>
    </row>
    <row r="677" spans="1:5" ht="12.75">
      <c r="A677" s="35" t="s">
        <v>56</v>
      </c>
      <c r="E677" s="40" t="s">
        <v>10559</v>
      </c>
    </row>
    <row r="678" spans="1:5" ht="12.75">
      <c r="A678" t="s">
        <v>58</v>
      </c>
      <c r="E678" s="39" t="s">
        <v>5</v>
      </c>
    </row>
    <row r="679" spans="1:16" ht="25.5">
      <c r="A679" t="s">
        <v>49</v>
      </c>
      <c s="34" t="s">
        <v>10785</v>
      </c>
      <c s="34" t="s">
        <v>10786</v>
      </c>
      <c s="35" t="s">
        <v>5</v>
      </c>
      <c s="6" t="s">
        <v>10787</v>
      </c>
      <c s="36" t="s">
        <v>406</v>
      </c>
      <c s="37">
        <v>280</v>
      </c>
      <c s="36">
        <v>0</v>
      </c>
      <c s="36">
        <f>ROUND(G679*H679,6)</f>
      </c>
      <c r="L679" s="38">
        <v>0</v>
      </c>
      <c s="32">
        <f>ROUND(ROUND(L679,2)*ROUND(G679,3),2)</f>
      </c>
      <c s="36" t="s">
        <v>10220</v>
      </c>
      <c>
        <f>(M679*21)/100</f>
      </c>
      <c t="s">
        <v>27</v>
      </c>
    </row>
    <row r="680" spans="1:5" ht="12.75">
      <c r="A680" s="35" t="s">
        <v>55</v>
      </c>
      <c r="E680" s="39" t="s">
        <v>5</v>
      </c>
    </row>
    <row r="681" spans="1:5" ht="12.75">
      <c r="A681" s="35" t="s">
        <v>56</v>
      </c>
      <c r="E681" s="40" t="s">
        <v>5</v>
      </c>
    </row>
    <row r="682" spans="1:5" ht="12.75">
      <c r="A682" t="s">
        <v>58</v>
      </c>
      <c r="E682" s="39" t="s">
        <v>5</v>
      </c>
    </row>
    <row r="683" spans="1:13" ht="12.75">
      <c r="A683" t="s">
        <v>46</v>
      </c>
      <c r="C683" s="31" t="s">
        <v>2108</v>
      </c>
      <c r="E683" s="33" t="s">
        <v>10297</v>
      </c>
      <c r="J683" s="32">
        <f>0</f>
      </c>
      <c s="32">
        <f>0</f>
      </c>
      <c s="32">
        <f>0+L684</f>
      </c>
      <c s="32">
        <f>0+M684</f>
      </c>
    </row>
    <row r="684" spans="1:16" ht="12.75">
      <c r="A684" t="s">
        <v>49</v>
      </c>
      <c s="34" t="s">
        <v>10788</v>
      </c>
      <c s="34" t="s">
        <v>10789</v>
      </c>
      <c s="35" t="s">
        <v>5</v>
      </c>
      <c s="6" t="s">
        <v>10790</v>
      </c>
      <c s="36" t="s">
        <v>95</v>
      </c>
      <c s="37">
        <v>2</v>
      </c>
      <c s="36">
        <v>0.00059</v>
      </c>
      <c s="36">
        <f>ROUND(G684*H684,6)</f>
      </c>
      <c r="L684" s="38">
        <v>0</v>
      </c>
      <c s="32">
        <f>ROUND(ROUND(L684,2)*ROUND(G684,3),2)</f>
      </c>
      <c s="36" t="s">
        <v>10220</v>
      </c>
      <c>
        <f>(M684*21)/100</f>
      </c>
      <c t="s">
        <v>27</v>
      </c>
    </row>
    <row r="685" spans="1:5" ht="12.75">
      <c r="A685" s="35" t="s">
        <v>55</v>
      </c>
      <c r="E685" s="39" t="s">
        <v>5</v>
      </c>
    </row>
    <row r="686" spans="1:5" ht="12.75">
      <c r="A686" s="35" t="s">
        <v>56</v>
      </c>
      <c r="E686" s="40" t="s">
        <v>10627</v>
      </c>
    </row>
    <row r="687" spans="1:5" ht="12.75">
      <c r="A687" t="s">
        <v>58</v>
      </c>
      <c r="E687" s="39" t="s">
        <v>5</v>
      </c>
    </row>
    <row r="688" spans="1:13" ht="12.75">
      <c r="A688" t="s">
        <v>46</v>
      </c>
      <c r="C688" s="31" t="s">
        <v>2118</v>
      </c>
      <c r="E688" s="33" t="s">
        <v>10307</v>
      </c>
      <c r="J688" s="32">
        <f>0</f>
      </c>
      <c s="32">
        <f>0</f>
      </c>
      <c s="32">
        <f>0+L689</f>
      </c>
      <c s="32">
        <f>0+M689</f>
      </c>
    </row>
    <row r="689" spans="1:16" ht="12.75">
      <c r="A689" t="s">
        <v>49</v>
      </c>
      <c s="34" t="s">
        <v>10791</v>
      </c>
      <c s="34" t="s">
        <v>10308</v>
      </c>
      <c s="35" t="s">
        <v>5</v>
      </c>
      <c s="6" t="s">
        <v>10309</v>
      </c>
      <c s="36" t="s">
        <v>53</v>
      </c>
      <c s="37">
        <v>2550.013</v>
      </c>
      <c s="36">
        <v>0</v>
      </c>
      <c s="36">
        <f>ROUND(G689*H689,6)</f>
      </c>
      <c r="L689" s="38">
        <v>0</v>
      </c>
      <c s="32">
        <f>ROUND(ROUND(L689,2)*ROUND(G689,3),2)</f>
      </c>
      <c s="36" t="s">
        <v>10276</v>
      </c>
      <c>
        <f>(M689*21)/100</f>
      </c>
      <c t="s">
        <v>27</v>
      </c>
    </row>
    <row r="690" spans="1:5" ht="12.75">
      <c r="A690" s="35" t="s">
        <v>55</v>
      </c>
      <c r="E690" s="39" t="s">
        <v>5</v>
      </c>
    </row>
    <row r="691" spans="1:5" ht="89.25">
      <c r="A691" s="35" t="s">
        <v>56</v>
      </c>
      <c r="E691" s="40" t="s">
        <v>10792</v>
      </c>
    </row>
    <row r="692" spans="1:5" ht="12.75">
      <c r="A692" t="s">
        <v>58</v>
      </c>
      <c r="E692" s="39" t="s">
        <v>5</v>
      </c>
    </row>
    <row r="693" spans="1:13" ht="12.75">
      <c r="A693" t="s">
        <v>46</v>
      </c>
      <c r="C693" s="31" t="s">
        <v>10311</v>
      </c>
      <c r="E693" s="33" t="s">
        <v>10312</v>
      </c>
      <c r="J693" s="32">
        <f>0</f>
      </c>
      <c s="32">
        <f>0</f>
      </c>
      <c s="32">
        <f>0+L694+L698+L702+L706</f>
      </c>
      <c s="32">
        <f>0+M694+M698+M702+M706</f>
      </c>
    </row>
    <row r="694" spans="1:16" ht="12.75">
      <c r="A694" t="s">
        <v>49</v>
      </c>
      <c s="34" t="s">
        <v>10793</v>
      </c>
      <c s="34" t="s">
        <v>10313</v>
      </c>
      <c s="35" t="s">
        <v>5</v>
      </c>
      <c s="6" t="s">
        <v>10314</v>
      </c>
      <c s="36" t="s">
        <v>53</v>
      </c>
      <c s="37">
        <v>115.886</v>
      </c>
      <c s="36">
        <v>0</v>
      </c>
      <c s="36">
        <f>ROUND(G694*H694,6)</f>
      </c>
      <c r="L694" s="38">
        <v>0</v>
      </c>
      <c s="32">
        <f>ROUND(ROUND(L694,2)*ROUND(G694,3),2)</f>
      </c>
      <c s="36" t="s">
        <v>10276</v>
      </c>
      <c>
        <f>(M694*21)/100</f>
      </c>
      <c t="s">
        <v>27</v>
      </c>
    </row>
    <row r="695" spans="1:5" ht="25.5">
      <c r="A695" s="35" t="s">
        <v>55</v>
      </c>
      <c r="E695" s="39" t="s">
        <v>10315</v>
      </c>
    </row>
    <row r="696" spans="1:5" ht="38.25">
      <c r="A696" s="35" t="s">
        <v>56</v>
      </c>
      <c r="E696" s="40" t="s">
        <v>10794</v>
      </c>
    </row>
    <row r="697" spans="1:5" ht="12.75">
      <c r="A697" t="s">
        <v>58</v>
      </c>
      <c r="E697" s="39" t="s">
        <v>5</v>
      </c>
    </row>
    <row r="698" spans="1:16" ht="12.75">
      <c r="A698" t="s">
        <v>49</v>
      </c>
      <c s="34" t="s">
        <v>10795</v>
      </c>
      <c s="34" t="s">
        <v>10317</v>
      </c>
      <c s="35" t="s">
        <v>5</v>
      </c>
      <c s="6" t="s">
        <v>10318</v>
      </c>
      <c s="36" t="s">
        <v>53</v>
      </c>
      <c s="37">
        <v>2201.834</v>
      </c>
      <c s="36">
        <v>0</v>
      </c>
      <c s="36">
        <f>ROUND(G698*H698,6)</f>
      </c>
      <c r="L698" s="38">
        <v>0</v>
      </c>
      <c s="32">
        <f>ROUND(ROUND(L698,2)*ROUND(G698,3),2)</f>
      </c>
      <c s="36" t="s">
        <v>10276</v>
      </c>
      <c>
        <f>(M698*21)/100</f>
      </c>
      <c t="s">
        <v>27</v>
      </c>
    </row>
    <row r="699" spans="1:5" ht="12.75">
      <c r="A699" s="35" t="s">
        <v>55</v>
      </c>
      <c r="E699" s="39" t="s">
        <v>5</v>
      </c>
    </row>
    <row r="700" spans="1:5" ht="12.75">
      <c r="A700" s="35" t="s">
        <v>56</v>
      </c>
      <c r="E700" s="40" t="s">
        <v>10796</v>
      </c>
    </row>
    <row r="701" spans="1:5" ht="12.75">
      <c r="A701" t="s">
        <v>58</v>
      </c>
      <c r="E701" s="39" t="s">
        <v>5</v>
      </c>
    </row>
    <row r="702" spans="1:16" ht="25.5">
      <c r="A702" t="s">
        <v>49</v>
      </c>
      <c s="34" t="s">
        <v>10797</v>
      </c>
      <c s="34" t="s">
        <v>10320</v>
      </c>
      <c s="35" t="s">
        <v>5</v>
      </c>
      <c s="6" t="s">
        <v>10321</v>
      </c>
      <c s="36" t="s">
        <v>53</v>
      </c>
      <c s="37">
        <v>115.886</v>
      </c>
      <c s="36">
        <v>0</v>
      </c>
      <c s="36">
        <f>ROUND(G702*H702,6)</f>
      </c>
      <c r="L702" s="38">
        <v>0</v>
      </c>
      <c s="32">
        <f>ROUND(ROUND(L702,2)*ROUND(G702,3),2)</f>
      </c>
      <c s="36" t="s">
        <v>10276</v>
      </c>
      <c>
        <f>(M702*21)/100</f>
      </c>
      <c t="s">
        <v>27</v>
      </c>
    </row>
    <row r="703" spans="1:5" ht="12.75">
      <c r="A703" s="35" t="s">
        <v>55</v>
      </c>
      <c r="E703" s="39" t="s">
        <v>5</v>
      </c>
    </row>
    <row r="704" spans="1:5" ht="38.25">
      <c r="A704" s="35" t="s">
        <v>56</v>
      </c>
      <c r="E704" s="40" t="s">
        <v>10794</v>
      </c>
    </row>
    <row r="705" spans="1:5" ht="12.75">
      <c r="A705" t="s">
        <v>58</v>
      </c>
      <c r="E705" s="39" t="s">
        <v>5</v>
      </c>
    </row>
    <row r="706" spans="1:16" ht="12.75">
      <c r="A706" t="s">
        <v>49</v>
      </c>
      <c s="34" t="s">
        <v>10798</v>
      </c>
      <c s="34" t="s">
        <v>10322</v>
      </c>
      <c s="35" t="s">
        <v>5</v>
      </c>
      <c s="6" t="s">
        <v>10323</v>
      </c>
      <c s="36" t="s">
        <v>53</v>
      </c>
      <c s="37">
        <v>115.886</v>
      </c>
      <c s="36">
        <v>0</v>
      </c>
      <c s="36">
        <f>ROUND(G706*H706,6)</f>
      </c>
      <c r="L706" s="38">
        <v>0</v>
      </c>
      <c s="32">
        <f>ROUND(ROUND(L706,2)*ROUND(G706,3),2)</f>
      </c>
      <c s="36" t="s">
        <v>10324</v>
      </c>
      <c>
        <f>(M706*21)/100</f>
      </c>
      <c t="s">
        <v>27</v>
      </c>
    </row>
    <row r="707" spans="1:5" ht="12.75">
      <c r="A707" s="35" t="s">
        <v>55</v>
      </c>
      <c r="E707" s="39" t="s">
        <v>5</v>
      </c>
    </row>
    <row r="708" spans="1:5" ht="38.25">
      <c r="A708" s="35" t="s">
        <v>56</v>
      </c>
      <c r="E708" s="40" t="s">
        <v>10794</v>
      </c>
    </row>
    <row r="709" spans="1:5" ht="12.75">
      <c r="A709" t="s">
        <v>58</v>
      </c>
      <c r="E709" s="39" t="s">
        <v>5</v>
      </c>
    </row>
    <row r="710" spans="1:13" ht="12.75">
      <c r="A710" t="s">
        <v>46</v>
      </c>
      <c r="C710" s="31" t="s">
        <v>10799</v>
      </c>
      <c r="E710" s="33" t="s">
        <v>10800</v>
      </c>
      <c r="J710" s="32">
        <f>0</f>
      </c>
      <c s="32">
        <f>0</f>
      </c>
      <c s="32">
        <f>0+L711</f>
      </c>
      <c s="32">
        <f>0+M711</f>
      </c>
    </row>
    <row r="711" spans="1:16" ht="12.75">
      <c r="A711" t="s">
        <v>49</v>
      </c>
      <c s="34" t="s">
        <v>767</v>
      </c>
      <c s="34" t="s">
        <v>10801</v>
      </c>
      <c s="35" t="s">
        <v>5</v>
      </c>
      <c s="6" t="s">
        <v>10802</v>
      </c>
      <c s="36" t="s">
        <v>95</v>
      </c>
      <c s="37">
        <v>308</v>
      </c>
      <c s="36">
        <v>4E-05</v>
      </c>
      <c s="36">
        <f>ROUND(G711*H711,6)</f>
      </c>
      <c r="L711" s="38">
        <v>0</v>
      </c>
      <c s="32">
        <f>ROUND(ROUND(L711,2)*ROUND(G711,3),2)</f>
      </c>
      <c s="36" t="s">
        <v>10220</v>
      </c>
      <c>
        <f>(M711*21)/100</f>
      </c>
      <c t="s">
        <v>27</v>
      </c>
    </row>
    <row r="712" spans="1:5" ht="12.75">
      <c r="A712" s="35" t="s">
        <v>55</v>
      </c>
      <c r="E712" s="39" t="s">
        <v>5</v>
      </c>
    </row>
    <row r="713" spans="1:5" ht="12.75">
      <c r="A713" s="35" t="s">
        <v>56</v>
      </c>
      <c r="E713" s="40" t="s">
        <v>10803</v>
      </c>
    </row>
    <row r="714" spans="1:5" ht="12.75">
      <c r="A714" t="s">
        <v>58</v>
      </c>
      <c r="E714" s="39" t="s">
        <v>5</v>
      </c>
    </row>
    <row r="715" spans="1:13" ht="12.75">
      <c r="A715" t="s">
        <v>46</v>
      </c>
      <c r="C715" s="31" t="s">
        <v>10804</v>
      </c>
      <c r="E715" s="33" t="s">
        <v>10805</v>
      </c>
      <c r="J715" s="32">
        <f>0</f>
      </c>
      <c s="32">
        <f>0</f>
      </c>
      <c s="32">
        <f>0+L716+L720+L724</f>
      </c>
      <c s="32">
        <f>0+M716+M720+M724</f>
      </c>
    </row>
    <row r="716" spans="1:16" ht="25.5">
      <c r="A716" t="s">
        <v>49</v>
      </c>
      <c s="34" t="s">
        <v>185</v>
      </c>
      <c s="34" t="s">
        <v>10806</v>
      </c>
      <c s="35" t="s">
        <v>5</v>
      </c>
      <c s="6" t="s">
        <v>10807</v>
      </c>
      <c s="36" t="s">
        <v>95</v>
      </c>
      <c s="37">
        <v>143</v>
      </c>
      <c s="36">
        <v>0.304</v>
      </c>
      <c s="36">
        <f>ROUND(G716*H716,6)</f>
      </c>
      <c r="L716" s="38">
        <v>0</v>
      </c>
      <c s="32">
        <f>ROUND(ROUND(L716,2)*ROUND(G716,3),2)</f>
      </c>
      <c s="36" t="s">
        <v>10276</v>
      </c>
      <c>
        <f>(M716*21)/100</f>
      </c>
      <c t="s">
        <v>27</v>
      </c>
    </row>
    <row r="717" spans="1:5" ht="12.75">
      <c r="A717" s="35" t="s">
        <v>55</v>
      </c>
      <c r="E717" s="39" t="s">
        <v>5</v>
      </c>
    </row>
    <row r="718" spans="1:5" ht="25.5">
      <c r="A718" s="35" t="s">
        <v>56</v>
      </c>
      <c r="E718" s="40" t="s">
        <v>10808</v>
      </c>
    </row>
    <row r="719" spans="1:5" ht="12.75">
      <c r="A719" t="s">
        <v>58</v>
      </c>
      <c r="E719" s="39" t="s">
        <v>5</v>
      </c>
    </row>
    <row r="720" spans="1:16" ht="12.75">
      <c r="A720" t="s">
        <v>49</v>
      </c>
      <c s="34" t="s">
        <v>773</v>
      </c>
      <c s="34" t="s">
        <v>10809</v>
      </c>
      <c s="35" t="s">
        <v>5</v>
      </c>
      <c s="6" t="s">
        <v>10810</v>
      </c>
      <c s="36" t="s">
        <v>95</v>
      </c>
      <c s="37">
        <v>143</v>
      </c>
      <c s="36">
        <v>0</v>
      </c>
      <c s="36">
        <f>ROUND(G720*H720,6)</f>
      </c>
      <c r="L720" s="38">
        <v>0</v>
      </c>
      <c s="32">
        <f>ROUND(ROUND(L720,2)*ROUND(G720,3),2)</f>
      </c>
      <c s="36" t="s">
        <v>10220</v>
      </c>
      <c>
        <f>(M720*21)/100</f>
      </c>
      <c t="s">
        <v>27</v>
      </c>
    </row>
    <row r="721" spans="1:5" ht="12.75">
      <c r="A721" s="35" t="s">
        <v>55</v>
      </c>
      <c r="E721" s="39" t="s">
        <v>5</v>
      </c>
    </row>
    <row r="722" spans="1:5" ht="25.5">
      <c r="A722" s="35" t="s">
        <v>56</v>
      </c>
      <c r="E722" s="40" t="s">
        <v>10808</v>
      </c>
    </row>
    <row r="723" spans="1:5" ht="12.75">
      <c r="A723" t="s">
        <v>58</v>
      </c>
      <c r="E723" s="39" t="s">
        <v>5</v>
      </c>
    </row>
    <row r="724" spans="1:16" ht="12.75">
      <c r="A724" t="s">
        <v>49</v>
      </c>
      <c s="34" t="s">
        <v>776</v>
      </c>
      <c s="34" t="s">
        <v>10811</v>
      </c>
      <c s="35" t="s">
        <v>5</v>
      </c>
      <c s="6" t="s">
        <v>10812</v>
      </c>
      <c s="36" t="s">
        <v>95</v>
      </c>
      <c s="37">
        <v>143</v>
      </c>
      <c s="36">
        <v>0.00195</v>
      </c>
      <c s="36">
        <f>ROUND(G724*H724,6)</f>
      </c>
      <c r="L724" s="38">
        <v>0</v>
      </c>
      <c s="32">
        <f>ROUND(ROUND(L724,2)*ROUND(G724,3),2)</f>
      </c>
      <c s="36" t="s">
        <v>10276</v>
      </c>
      <c>
        <f>(M724*21)/100</f>
      </c>
      <c t="s">
        <v>27</v>
      </c>
    </row>
    <row r="725" spans="1:5" ht="12.75">
      <c r="A725" s="35" t="s">
        <v>55</v>
      </c>
      <c r="E725" s="39" t="s">
        <v>5</v>
      </c>
    </row>
    <row r="726" spans="1:5" ht="25.5">
      <c r="A726" s="35" t="s">
        <v>56</v>
      </c>
      <c r="E726" s="40" t="s">
        <v>10808</v>
      </c>
    </row>
    <row r="727" spans="1:5" ht="12.75">
      <c r="A727" t="s">
        <v>58</v>
      </c>
      <c r="E727" s="39" t="s">
        <v>5</v>
      </c>
    </row>
    <row r="728" spans="1:13" ht="12.75">
      <c r="A728" t="s">
        <v>46</v>
      </c>
      <c r="C728" s="31" t="s">
        <v>10813</v>
      </c>
      <c r="E728" s="33" t="s">
        <v>10814</v>
      </c>
      <c r="J728" s="32">
        <f>0</f>
      </c>
      <c s="32">
        <f>0</f>
      </c>
      <c s="32">
        <f>0+L729</f>
      </c>
      <c s="32">
        <f>0+M729</f>
      </c>
    </row>
    <row r="729" spans="1:16" ht="12.75">
      <c r="A729" t="s">
        <v>49</v>
      </c>
      <c s="34" t="s">
        <v>2108</v>
      </c>
      <c s="34" t="s">
        <v>10815</v>
      </c>
      <c s="35" t="s">
        <v>5</v>
      </c>
      <c s="6" t="s">
        <v>10816</v>
      </c>
      <c s="36" t="s">
        <v>95</v>
      </c>
      <c s="37">
        <v>140</v>
      </c>
      <c s="36">
        <v>0.00031</v>
      </c>
      <c s="36">
        <f>ROUND(G729*H729,6)</f>
      </c>
      <c r="L729" s="38">
        <v>0</v>
      </c>
      <c s="32">
        <f>ROUND(ROUND(L729,2)*ROUND(G729,3),2)</f>
      </c>
      <c s="36" t="s">
        <v>10220</v>
      </c>
      <c>
        <f>(M729*21)/100</f>
      </c>
      <c t="s">
        <v>27</v>
      </c>
    </row>
    <row r="730" spans="1:5" ht="12.75">
      <c r="A730" s="35" t="s">
        <v>55</v>
      </c>
      <c r="E730" s="39" t="s">
        <v>5</v>
      </c>
    </row>
    <row r="731" spans="1:5" ht="12.75">
      <c r="A731" s="35" t="s">
        <v>56</v>
      </c>
      <c r="E731" s="40" t="s">
        <v>10817</v>
      </c>
    </row>
    <row r="732" spans="1:5" ht="12.75">
      <c r="A732" t="s">
        <v>58</v>
      </c>
      <c r="E732" s="39" t="s">
        <v>5</v>
      </c>
    </row>
    <row r="733" spans="1:13" ht="12.75">
      <c r="A733" t="s">
        <v>3159</v>
      </c>
      <c r="C733" s="31" t="s">
        <v>10818</v>
      </c>
      <c r="E733" s="33" t="s">
        <v>10819</v>
      </c>
      <c r="J733" s="32">
        <f>0+J734+J855+J884+J913+J946+J959+J1016+J1041+J1098+J1115+J1180+J1193+J1198+J1203</f>
      </c>
      <c s="32">
        <f>0+K734+K855+K884+K913+K946+K959+K1016+K1041+K1098+K1115+K1180+K1193+K1198+K1203</f>
      </c>
      <c s="32">
        <f>0+L734+L855+L884+L913+L946+L959+L1016+L1041+L1098+L1115+L1180+L1193+L1198+L1203</f>
      </c>
      <c s="32">
        <f>0+M734+M855+M884+M913+M946+M959+M1016+M1041+M1098+M1115+M1180+M1193+M1198+M1203</f>
      </c>
    </row>
    <row r="734" spans="1:13" ht="12.75">
      <c r="A734" t="s">
        <v>46</v>
      </c>
      <c r="C734" s="31" t="s">
        <v>71</v>
      </c>
      <c r="E734" s="33" t="s">
        <v>72</v>
      </c>
      <c r="J734" s="32">
        <f>0</f>
      </c>
      <c s="32">
        <f>0</f>
      </c>
      <c s="32">
        <f>0+L735+L739+L743+L747+L751+L755+L759+L763+L767+L771+L775+L779+L783+L787+L791+L795+L799+L803+L807+L811+L815+L819+L823+L827+L831+L835+L839+L843+L847+L851</f>
      </c>
      <c s="32">
        <f>0+M735+M739+M743+M747+M751+M755+M759+M763+M767+M771+M775+M779+M783+M787+M791+M795+M799+M803+M807+M811+M815+M819+M823+M827+M831+M835+M839+M843+M847+M851</f>
      </c>
    </row>
    <row r="735" spans="1:16" ht="25.5">
      <c r="A735" t="s">
        <v>49</v>
      </c>
      <c s="34" t="s">
        <v>26</v>
      </c>
      <c s="34" t="s">
        <v>10339</v>
      </c>
      <c s="35" t="s">
        <v>5</v>
      </c>
      <c s="6" t="s">
        <v>10340</v>
      </c>
      <c s="36" t="s">
        <v>10341</v>
      </c>
      <c s="37">
        <v>480</v>
      </c>
      <c s="36">
        <v>0</v>
      </c>
      <c s="36">
        <f>ROUND(G735*H735,6)</f>
      </c>
      <c r="L735" s="38">
        <v>0</v>
      </c>
      <c s="32">
        <f>ROUND(ROUND(L735,2)*ROUND(G735,3),2)</f>
      </c>
      <c s="36" t="s">
        <v>10276</v>
      </c>
      <c>
        <f>(M735*21)/100</f>
      </c>
      <c t="s">
        <v>27</v>
      </c>
    </row>
    <row r="736" spans="1:5" ht="12.75">
      <c r="A736" s="35" t="s">
        <v>55</v>
      </c>
      <c r="E736" s="39" t="s">
        <v>5</v>
      </c>
    </row>
    <row r="737" spans="1:5" ht="12.75">
      <c r="A737" s="35" t="s">
        <v>56</v>
      </c>
      <c r="E737" s="40" t="s">
        <v>10820</v>
      </c>
    </row>
    <row r="738" spans="1:5" ht="12.75">
      <c r="A738" t="s">
        <v>58</v>
      </c>
      <c r="E738" s="39" t="s">
        <v>5</v>
      </c>
    </row>
    <row r="739" spans="1:16" ht="25.5">
      <c r="A739" t="s">
        <v>49</v>
      </c>
      <c s="34" t="s">
        <v>87</v>
      </c>
      <c s="34" t="s">
        <v>10343</v>
      </c>
      <c s="35" t="s">
        <v>5</v>
      </c>
      <c s="6" t="s">
        <v>10344</v>
      </c>
      <c s="36" t="s">
        <v>10345</v>
      </c>
      <c s="37">
        <v>60</v>
      </c>
      <c s="36">
        <v>0</v>
      </c>
      <c s="36">
        <f>ROUND(G739*H739,6)</f>
      </c>
      <c r="L739" s="38">
        <v>0</v>
      </c>
      <c s="32">
        <f>ROUND(ROUND(L739,2)*ROUND(G739,3),2)</f>
      </c>
      <c s="36" t="s">
        <v>10276</v>
      </c>
      <c>
        <f>(M739*21)/100</f>
      </c>
      <c t="s">
        <v>27</v>
      </c>
    </row>
    <row r="740" spans="1:5" ht="12.75">
      <c r="A740" s="35" t="s">
        <v>55</v>
      </c>
      <c r="E740" s="39" t="s">
        <v>5</v>
      </c>
    </row>
    <row r="741" spans="1:5" ht="12.75">
      <c r="A741" s="35" t="s">
        <v>56</v>
      </c>
      <c r="E741" s="40" t="s">
        <v>5</v>
      </c>
    </row>
    <row r="742" spans="1:5" ht="12.75">
      <c r="A742" t="s">
        <v>58</v>
      </c>
      <c r="E742" s="39" t="s">
        <v>5</v>
      </c>
    </row>
    <row r="743" spans="1:16" ht="25.5">
      <c r="A743" t="s">
        <v>49</v>
      </c>
      <c s="34" t="s">
        <v>92</v>
      </c>
      <c s="34" t="s">
        <v>10349</v>
      </c>
      <c s="35" t="s">
        <v>5</v>
      </c>
      <c s="6" t="s">
        <v>10350</v>
      </c>
      <c s="36" t="s">
        <v>75</v>
      </c>
      <c s="37">
        <v>40</v>
      </c>
      <c s="36">
        <v>0</v>
      </c>
      <c s="36">
        <f>ROUND(G743*H743,6)</f>
      </c>
      <c r="L743" s="38">
        <v>0</v>
      </c>
      <c s="32">
        <f>ROUND(ROUND(L743,2)*ROUND(G743,3),2)</f>
      </c>
      <c s="36" t="s">
        <v>10276</v>
      </c>
      <c>
        <f>(M743*21)/100</f>
      </c>
      <c t="s">
        <v>27</v>
      </c>
    </row>
    <row r="744" spans="1:5" ht="12.75">
      <c r="A744" s="35" t="s">
        <v>55</v>
      </c>
      <c r="E744" s="39" t="s">
        <v>5</v>
      </c>
    </row>
    <row r="745" spans="1:5" ht="12.75">
      <c r="A745" s="35" t="s">
        <v>56</v>
      </c>
      <c r="E745" s="40" t="s">
        <v>10821</v>
      </c>
    </row>
    <row r="746" spans="1:5" ht="12.75">
      <c r="A746" t="s">
        <v>58</v>
      </c>
      <c r="E746" s="39" t="s">
        <v>5</v>
      </c>
    </row>
    <row r="747" spans="1:16" ht="12.75">
      <c r="A747" t="s">
        <v>49</v>
      </c>
      <c s="34" t="s">
        <v>97</v>
      </c>
      <c s="34" t="s">
        <v>10352</v>
      </c>
      <c s="35" t="s">
        <v>5</v>
      </c>
      <c s="6" t="s">
        <v>10353</v>
      </c>
      <c s="36" t="s">
        <v>75</v>
      </c>
      <c s="37">
        <v>12</v>
      </c>
      <c s="36">
        <v>0</v>
      </c>
      <c s="36">
        <f>ROUND(G747*H747,6)</f>
      </c>
      <c r="L747" s="38">
        <v>0</v>
      </c>
      <c s="32">
        <f>ROUND(ROUND(L747,2)*ROUND(G747,3),2)</f>
      </c>
      <c s="36" t="s">
        <v>10276</v>
      </c>
      <c>
        <f>(M747*21)/100</f>
      </c>
      <c t="s">
        <v>27</v>
      </c>
    </row>
    <row r="748" spans="1:5" ht="12.75">
      <c r="A748" s="35" t="s">
        <v>55</v>
      </c>
      <c r="E748" s="39" t="s">
        <v>5</v>
      </c>
    </row>
    <row r="749" spans="1:5" ht="25.5">
      <c r="A749" s="35" t="s">
        <v>56</v>
      </c>
      <c r="E749" s="40" t="s">
        <v>10822</v>
      </c>
    </row>
    <row r="750" spans="1:5" ht="12.75">
      <c r="A750" t="s">
        <v>58</v>
      </c>
      <c r="E750" s="39" t="s">
        <v>5</v>
      </c>
    </row>
    <row r="751" spans="1:16" ht="25.5">
      <c r="A751" t="s">
        <v>49</v>
      </c>
      <c s="34" t="s">
        <v>85</v>
      </c>
      <c s="34" t="s">
        <v>10357</v>
      </c>
      <c s="35" t="s">
        <v>5</v>
      </c>
      <c s="6" t="s">
        <v>10358</v>
      </c>
      <c s="36" t="s">
        <v>75</v>
      </c>
      <c s="37">
        <v>120</v>
      </c>
      <c s="36">
        <v>0</v>
      </c>
      <c s="36">
        <f>ROUND(G751*H751,6)</f>
      </c>
      <c r="L751" s="38">
        <v>0</v>
      </c>
      <c s="32">
        <f>ROUND(ROUND(L751,2)*ROUND(G751,3),2)</f>
      </c>
      <c s="36" t="s">
        <v>10276</v>
      </c>
      <c>
        <f>(M751*21)/100</f>
      </c>
      <c t="s">
        <v>27</v>
      </c>
    </row>
    <row r="752" spans="1:5" ht="12.75">
      <c r="A752" s="35" t="s">
        <v>55</v>
      </c>
      <c r="E752" s="39" t="s">
        <v>5</v>
      </c>
    </row>
    <row r="753" spans="1:5" ht="12.75">
      <c r="A753" s="35" t="s">
        <v>56</v>
      </c>
      <c r="E753" s="40" t="s">
        <v>10823</v>
      </c>
    </row>
    <row r="754" spans="1:5" ht="12.75">
      <c r="A754" t="s">
        <v>58</v>
      </c>
      <c r="E754" s="39" t="s">
        <v>5</v>
      </c>
    </row>
    <row r="755" spans="1:16" ht="12.75">
      <c r="A755" t="s">
        <v>49</v>
      </c>
      <c s="34" t="s">
        <v>104</v>
      </c>
      <c s="34" t="s">
        <v>10363</v>
      </c>
      <c s="35" t="s">
        <v>5</v>
      </c>
      <c s="6" t="s">
        <v>10364</v>
      </c>
      <c s="36" t="s">
        <v>75</v>
      </c>
      <c s="37">
        <v>160</v>
      </c>
      <c s="36">
        <v>0.00829</v>
      </c>
      <c s="36">
        <f>ROUND(G755*H755,6)</f>
      </c>
      <c r="L755" s="38">
        <v>0</v>
      </c>
      <c s="32">
        <f>ROUND(ROUND(L755,2)*ROUND(G755,3),2)</f>
      </c>
      <c s="36" t="s">
        <v>10276</v>
      </c>
      <c>
        <f>(M755*21)/100</f>
      </c>
      <c t="s">
        <v>27</v>
      </c>
    </row>
    <row r="756" spans="1:5" ht="12.75">
      <c r="A756" s="35" t="s">
        <v>55</v>
      </c>
      <c r="E756" s="39" t="s">
        <v>5</v>
      </c>
    </row>
    <row r="757" spans="1:5" ht="12.75">
      <c r="A757" s="35" t="s">
        <v>56</v>
      </c>
      <c r="E757" s="40" t="s">
        <v>10824</v>
      </c>
    </row>
    <row r="758" spans="1:5" ht="12.75">
      <c r="A758" t="s">
        <v>58</v>
      </c>
      <c r="E758" s="39" t="s">
        <v>5</v>
      </c>
    </row>
    <row r="759" spans="1:16" ht="12.75">
      <c r="A759" t="s">
        <v>49</v>
      </c>
      <c s="34" t="s">
        <v>108</v>
      </c>
      <c s="34" t="s">
        <v>10369</v>
      </c>
      <c s="35" t="s">
        <v>5</v>
      </c>
      <c s="6" t="s">
        <v>10370</v>
      </c>
      <c s="36" t="s">
        <v>75</v>
      </c>
      <c s="37">
        <v>240</v>
      </c>
      <c s="36">
        <v>0.01538</v>
      </c>
      <c s="36">
        <f>ROUND(G759*H759,6)</f>
      </c>
      <c r="L759" s="38">
        <v>0</v>
      </c>
      <c s="32">
        <f>ROUND(ROUND(L759,2)*ROUND(G759,3),2)</f>
      </c>
      <c s="36" t="s">
        <v>10276</v>
      </c>
      <c>
        <f>(M759*21)/100</f>
      </c>
      <c t="s">
        <v>27</v>
      </c>
    </row>
    <row r="760" spans="1:5" ht="12.75">
      <c r="A760" s="35" t="s">
        <v>55</v>
      </c>
      <c r="E760" s="39" t="s">
        <v>5</v>
      </c>
    </row>
    <row r="761" spans="1:5" ht="12.75">
      <c r="A761" s="35" t="s">
        <v>56</v>
      </c>
      <c r="E761" s="40" t="s">
        <v>10825</v>
      </c>
    </row>
    <row r="762" spans="1:5" ht="12.75">
      <c r="A762" t="s">
        <v>58</v>
      </c>
      <c r="E762" s="39" t="s">
        <v>5</v>
      </c>
    </row>
    <row r="763" spans="1:16" ht="12.75">
      <c r="A763" t="s">
        <v>49</v>
      </c>
      <c s="34" t="s">
        <v>112</v>
      </c>
      <c s="34" t="s">
        <v>10374</v>
      </c>
      <c s="35" t="s">
        <v>5</v>
      </c>
      <c s="6" t="s">
        <v>10375</v>
      </c>
      <c s="36" t="s">
        <v>75</v>
      </c>
      <c s="37">
        <v>240</v>
      </c>
      <c s="36">
        <v>0.0173</v>
      </c>
      <c s="36">
        <f>ROUND(G763*H763,6)</f>
      </c>
      <c r="L763" s="38">
        <v>0</v>
      </c>
      <c s="32">
        <f>ROUND(ROUND(L763,2)*ROUND(G763,3),2)</f>
      </c>
      <c s="36" t="s">
        <v>10276</v>
      </c>
      <c>
        <f>(M763*21)/100</f>
      </c>
      <c t="s">
        <v>27</v>
      </c>
    </row>
    <row r="764" spans="1:5" ht="12.75">
      <c r="A764" s="35" t="s">
        <v>55</v>
      </c>
      <c r="E764" s="39" t="s">
        <v>5</v>
      </c>
    </row>
    <row r="765" spans="1:5" ht="12.75">
      <c r="A765" s="35" t="s">
        <v>56</v>
      </c>
      <c r="E765" s="40" t="s">
        <v>10826</v>
      </c>
    </row>
    <row r="766" spans="1:5" ht="12.75">
      <c r="A766" t="s">
        <v>58</v>
      </c>
      <c r="E766" s="39" t="s">
        <v>5</v>
      </c>
    </row>
    <row r="767" spans="1:16" ht="12.75">
      <c r="A767" t="s">
        <v>49</v>
      </c>
      <c s="34" t="s">
        <v>120</v>
      </c>
      <c s="34" t="s">
        <v>10398</v>
      </c>
      <c s="35" t="s">
        <v>5</v>
      </c>
      <c s="6" t="s">
        <v>10399</v>
      </c>
      <c s="36" t="s">
        <v>75</v>
      </c>
      <c s="37">
        <v>12</v>
      </c>
      <c s="36">
        <v>0</v>
      </c>
      <c s="36">
        <f>ROUND(G767*H767,6)</f>
      </c>
      <c r="L767" s="38">
        <v>0</v>
      </c>
      <c s="32">
        <f>ROUND(ROUND(L767,2)*ROUND(G767,3),2)</f>
      </c>
      <c s="36" t="s">
        <v>10276</v>
      </c>
      <c>
        <f>(M767*21)/100</f>
      </c>
      <c t="s">
        <v>27</v>
      </c>
    </row>
    <row r="768" spans="1:5" ht="12.75">
      <c r="A768" s="35" t="s">
        <v>55</v>
      </c>
      <c r="E768" s="39" t="s">
        <v>5</v>
      </c>
    </row>
    <row r="769" spans="1:5" ht="12.75">
      <c r="A769" s="35" t="s">
        <v>56</v>
      </c>
      <c r="E769" s="40" t="s">
        <v>10827</v>
      </c>
    </row>
    <row r="770" spans="1:5" ht="12.75">
      <c r="A770" t="s">
        <v>58</v>
      </c>
      <c r="E770" s="39" t="s">
        <v>5</v>
      </c>
    </row>
    <row r="771" spans="1:16" ht="25.5">
      <c r="A771" t="s">
        <v>49</v>
      </c>
      <c s="34" t="s">
        <v>126</v>
      </c>
      <c s="34" t="s">
        <v>10401</v>
      </c>
      <c s="35" t="s">
        <v>5</v>
      </c>
      <c s="6" t="s">
        <v>10402</v>
      </c>
      <c s="36" t="s">
        <v>469</v>
      </c>
      <c s="37">
        <v>200</v>
      </c>
      <c s="36">
        <v>0.00086</v>
      </c>
      <c s="36">
        <f>ROUND(G771*H771,6)</f>
      </c>
      <c r="L771" s="38">
        <v>0</v>
      </c>
      <c s="32">
        <f>ROUND(ROUND(L771,2)*ROUND(G771,3),2)</f>
      </c>
      <c s="36" t="s">
        <v>10276</v>
      </c>
      <c>
        <f>(M771*21)/100</f>
      </c>
      <c t="s">
        <v>27</v>
      </c>
    </row>
    <row r="772" spans="1:5" ht="12.75">
      <c r="A772" s="35" t="s">
        <v>55</v>
      </c>
      <c r="E772" s="39" t="s">
        <v>5</v>
      </c>
    </row>
    <row r="773" spans="1:5" ht="12.75">
      <c r="A773" s="35" t="s">
        <v>56</v>
      </c>
      <c r="E773" s="40" t="s">
        <v>10828</v>
      </c>
    </row>
    <row r="774" spans="1:5" ht="12.75">
      <c r="A774" t="s">
        <v>58</v>
      </c>
      <c r="E774" s="39" t="s">
        <v>5</v>
      </c>
    </row>
    <row r="775" spans="1:16" ht="12.75">
      <c r="A775" t="s">
        <v>49</v>
      </c>
      <c s="34" t="s">
        <v>130</v>
      </c>
      <c s="34" t="s">
        <v>10404</v>
      </c>
      <c s="35" t="s">
        <v>5</v>
      </c>
      <c s="6" t="s">
        <v>10405</v>
      </c>
      <c s="36" t="s">
        <v>469</v>
      </c>
      <c s="37">
        <v>200</v>
      </c>
      <c s="36">
        <v>0</v>
      </c>
      <c s="36">
        <f>ROUND(G775*H775,6)</f>
      </c>
      <c r="L775" s="38">
        <v>0</v>
      </c>
      <c s="32">
        <f>ROUND(ROUND(L775,2)*ROUND(G775,3),2)</f>
      </c>
      <c s="36" t="s">
        <v>10276</v>
      </c>
      <c>
        <f>(M775*21)/100</f>
      </c>
      <c t="s">
        <v>27</v>
      </c>
    </row>
    <row r="776" spans="1:5" ht="12.75">
      <c r="A776" s="35" t="s">
        <v>55</v>
      </c>
      <c r="E776" s="39" t="s">
        <v>5</v>
      </c>
    </row>
    <row r="777" spans="1:5" ht="12.75">
      <c r="A777" s="35" t="s">
        <v>56</v>
      </c>
      <c r="E777" s="40" t="s">
        <v>10828</v>
      </c>
    </row>
    <row r="778" spans="1:5" ht="12.75">
      <c r="A778" t="s">
        <v>58</v>
      </c>
      <c r="E778" s="39" t="s">
        <v>5</v>
      </c>
    </row>
    <row r="779" spans="1:16" ht="12.75">
      <c r="A779" t="s">
        <v>49</v>
      </c>
      <c s="34" t="s">
        <v>134</v>
      </c>
      <c s="34" t="s">
        <v>10424</v>
      </c>
      <c s="35" t="s">
        <v>5</v>
      </c>
      <c s="6" t="s">
        <v>10425</v>
      </c>
      <c s="36" t="s">
        <v>75</v>
      </c>
      <c s="37">
        <v>112</v>
      </c>
      <c s="36">
        <v>0</v>
      </c>
      <c s="36">
        <f>ROUND(G779*H779,6)</f>
      </c>
      <c r="L779" s="38">
        <v>0</v>
      </c>
      <c s="32">
        <f>ROUND(ROUND(L779,2)*ROUND(G779,3),2)</f>
      </c>
      <c s="36" t="s">
        <v>10276</v>
      </c>
      <c>
        <f>(M779*21)/100</f>
      </c>
      <c t="s">
        <v>27</v>
      </c>
    </row>
    <row r="780" spans="1:5" ht="12.75">
      <c r="A780" s="35" t="s">
        <v>55</v>
      </c>
      <c r="E780" s="39" t="s">
        <v>5</v>
      </c>
    </row>
    <row r="781" spans="1:5" ht="12.75">
      <c r="A781" s="35" t="s">
        <v>56</v>
      </c>
      <c r="E781" s="40" t="s">
        <v>10829</v>
      </c>
    </row>
    <row r="782" spans="1:5" ht="12.75">
      <c r="A782" t="s">
        <v>58</v>
      </c>
      <c r="E782" s="39" t="s">
        <v>5</v>
      </c>
    </row>
    <row r="783" spans="1:16" ht="12.75">
      <c r="A783" t="s">
        <v>49</v>
      </c>
      <c s="34" t="s">
        <v>138</v>
      </c>
      <c s="34" t="s">
        <v>10427</v>
      </c>
      <c s="35" t="s">
        <v>5</v>
      </c>
      <c s="6" t="s">
        <v>10428</v>
      </c>
      <c s="36" t="s">
        <v>75</v>
      </c>
      <c s="37">
        <v>48</v>
      </c>
      <c s="36">
        <v>0</v>
      </c>
      <c s="36">
        <f>ROUND(G783*H783,6)</f>
      </c>
      <c r="L783" s="38">
        <v>0</v>
      </c>
      <c s="32">
        <f>ROUND(ROUND(L783,2)*ROUND(G783,3),2)</f>
      </c>
      <c s="36" t="s">
        <v>10276</v>
      </c>
      <c>
        <f>(M783*21)/100</f>
      </c>
      <c t="s">
        <v>27</v>
      </c>
    </row>
    <row r="784" spans="1:5" ht="12.75">
      <c r="A784" s="35" t="s">
        <v>55</v>
      </c>
      <c r="E784" s="39" t="s">
        <v>5</v>
      </c>
    </row>
    <row r="785" spans="1:5" ht="12.75">
      <c r="A785" s="35" t="s">
        <v>56</v>
      </c>
      <c r="E785" s="40" t="s">
        <v>10830</v>
      </c>
    </row>
    <row r="786" spans="1:5" ht="12.75">
      <c r="A786" t="s">
        <v>58</v>
      </c>
      <c r="E786" s="39" t="s">
        <v>5</v>
      </c>
    </row>
    <row r="787" spans="1:16" ht="12.75">
      <c r="A787" t="s">
        <v>49</v>
      </c>
      <c s="34" t="s">
        <v>142</v>
      </c>
      <c s="34" t="s">
        <v>10436</v>
      </c>
      <c s="35" t="s">
        <v>5</v>
      </c>
      <c s="6" t="s">
        <v>10437</v>
      </c>
      <c s="36" t="s">
        <v>75</v>
      </c>
      <c s="37">
        <v>448</v>
      </c>
      <c s="36">
        <v>0</v>
      </c>
      <c s="36">
        <f>ROUND(G787*H787,6)</f>
      </c>
      <c r="L787" s="38">
        <v>0</v>
      </c>
      <c s="32">
        <f>ROUND(ROUND(L787,2)*ROUND(G787,3),2)</f>
      </c>
      <c s="36" t="s">
        <v>10276</v>
      </c>
      <c>
        <f>(M787*21)/100</f>
      </c>
      <c t="s">
        <v>27</v>
      </c>
    </row>
    <row r="788" spans="1:5" ht="12.75">
      <c r="A788" s="35" t="s">
        <v>55</v>
      </c>
      <c r="E788" s="39" t="s">
        <v>5</v>
      </c>
    </row>
    <row r="789" spans="1:5" ht="12.75">
      <c r="A789" s="35" t="s">
        <v>56</v>
      </c>
      <c r="E789" s="40" t="s">
        <v>10831</v>
      </c>
    </row>
    <row r="790" spans="1:5" ht="12.75">
      <c r="A790" t="s">
        <v>58</v>
      </c>
      <c r="E790" s="39" t="s">
        <v>5</v>
      </c>
    </row>
    <row r="791" spans="1:16" ht="12.75">
      <c r="A791" t="s">
        <v>49</v>
      </c>
      <c s="34" t="s">
        <v>146</v>
      </c>
      <c s="34" t="s">
        <v>10439</v>
      </c>
      <c s="35" t="s">
        <v>5</v>
      </c>
      <c s="6" t="s">
        <v>10440</v>
      </c>
      <c s="36" t="s">
        <v>75</v>
      </c>
      <c s="37">
        <v>192</v>
      </c>
      <c s="36">
        <v>0</v>
      </c>
      <c s="36">
        <f>ROUND(G791*H791,6)</f>
      </c>
      <c r="L791" s="38">
        <v>0</v>
      </c>
      <c s="32">
        <f>ROUND(ROUND(L791,2)*ROUND(G791,3),2)</f>
      </c>
      <c s="36" t="s">
        <v>10276</v>
      </c>
      <c>
        <f>(M791*21)/100</f>
      </c>
      <c t="s">
        <v>27</v>
      </c>
    </row>
    <row r="792" spans="1:5" ht="12.75">
      <c r="A792" s="35" t="s">
        <v>55</v>
      </c>
      <c r="E792" s="39" t="s">
        <v>5</v>
      </c>
    </row>
    <row r="793" spans="1:5" ht="12.75">
      <c r="A793" s="35" t="s">
        <v>56</v>
      </c>
      <c r="E793" s="40" t="s">
        <v>10832</v>
      </c>
    </row>
    <row r="794" spans="1:5" ht="12.75">
      <c r="A794" t="s">
        <v>58</v>
      </c>
      <c r="E794" s="39" t="s">
        <v>5</v>
      </c>
    </row>
    <row r="795" spans="1:16" ht="12.75">
      <c r="A795" t="s">
        <v>49</v>
      </c>
      <c s="34" t="s">
        <v>150</v>
      </c>
      <c s="34" t="s">
        <v>10450</v>
      </c>
      <c s="35" t="s">
        <v>5</v>
      </c>
      <c s="6" t="s">
        <v>10451</v>
      </c>
      <c s="36" t="s">
        <v>75</v>
      </c>
      <c s="37">
        <v>96</v>
      </c>
      <c s="36">
        <v>0</v>
      </c>
      <c s="36">
        <f>ROUND(G795*H795,6)</f>
      </c>
      <c r="L795" s="38">
        <v>0</v>
      </c>
      <c s="32">
        <f>ROUND(ROUND(L795,2)*ROUND(G795,3),2)</f>
      </c>
      <c s="36" t="s">
        <v>10276</v>
      </c>
      <c>
        <f>(M795*21)/100</f>
      </c>
      <c t="s">
        <v>27</v>
      </c>
    </row>
    <row r="796" spans="1:5" ht="12.75">
      <c r="A796" s="35" t="s">
        <v>55</v>
      </c>
      <c r="E796" s="39" t="s">
        <v>5</v>
      </c>
    </row>
    <row r="797" spans="1:5" ht="12.75">
      <c r="A797" s="35" t="s">
        <v>56</v>
      </c>
      <c r="E797" s="40" t="s">
        <v>10833</v>
      </c>
    </row>
    <row r="798" spans="1:5" ht="12.75">
      <c r="A798" t="s">
        <v>58</v>
      </c>
      <c r="E798" s="39" t="s">
        <v>5</v>
      </c>
    </row>
    <row r="799" spans="1:16" ht="12.75">
      <c r="A799" t="s">
        <v>49</v>
      </c>
      <c s="34" t="s">
        <v>153</v>
      </c>
      <c s="34" t="s">
        <v>10453</v>
      </c>
      <c s="35" t="s">
        <v>5</v>
      </c>
      <c s="6" t="s">
        <v>10454</v>
      </c>
      <c s="36" t="s">
        <v>75</v>
      </c>
      <c s="37">
        <v>112</v>
      </c>
      <c s="36">
        <v>0</v>
      </c>
      <c s="36">
        <f>ROUND(G799*H799,6)</f>
      </c>
      <c r="L799" s="38">
        <v>0</v>
      </c>
      <c s="32">
        <f>ROUND(ROUND(L799,2)*ROUND(G799,3),2)</f>
      </c>
      <c s="36" t="s">
        <v>10220</v>
      </c>
      <c>
        <f>(M799*21)/100</f>
      </c>
      <c t="s">
        <v>27</v>
      </c>
    </row>
    <row r="800" spans="1:5" ht="12.75">
      <c r="A800" s="35" t="s">
        <v>55</v>
      </c>
      <c r="E800" s="39" t="s">
        <v>5</v>
      </c>
    </row>
    <row r="801" spans="1:5" ht="12.75">
      <c r="A801" s="35" t="s">
        <v>56</v>
      </c>
      <c r="E801" s="40" t="s">
        <v>10834</v>
      </c>
    </row>
    <row r="802" spans="1:5" ht="12.75">
      <c r="A802" t="s">
        <v>58</v>
      </c>
      <c r="E802" s="39" t="s">
        <v>5</v>
      </c>
    </row>
    <row r="803" spans="1:16" ht="12.75">
      <c r="A803" t="s">
        <v>49</v>
      </c>
      <c s="34" t="s">
        <v>157</v>
      </c>
      <c s="34" t="s">
        <v>10456</v>
      </c>
      <c s="35" t="s">
        <v>5</v>
      </c>
      <c s="6" t="s">
        <v>10457</v>
      </c>
      <c s="36" t="s">
        <v>75</v>
      </c>
      <c s="37">
        <v>384</v>
      </c>
      <c s="36">
        <v>0</v>
      </c>
      <c s="36">
        <f>ROUND(G803*H803,6)</f>
      </c>
      <c r="L803" s="38">
        <v>0</v>
      </c>
      <c s="32">
        <f>ROUND(ROUND(L803,2)*ROUND(G803,3),2)</f>
      </c>
      <c s="36" t="s">
        <v>10276</v>
      </c>
      <c>
        <f>(M803*21)/100</f>
      </c>
      <c t="s">
        <v>27</v>
      </c>
    </row>
    <row r="804" spans="1:5" ht="12.75">
      <c r="A804" s="35" t="s">
        <v>55</v>
      </c>
      <c r="E804" s="39" t="s">
        <v>5</v>
      </c>
    </row>
    <row r="805" spans="1:5" ht="12.75">
      <c r="A805" s="35" t="s">
        <v>56</v>
      </c>
      <c r="E805" s="40" t="s">
        <v>10835</v>
      </c>
    </row>
    <row r="806" spans="1:5" ht="12.75">
      <c r="A806" t="s">
        <v>58</v>
      </c>
      <c r="E806" s="39" t="s">
        <v>5</v>
      </c>
    </row>
    <row r="807" spans="1:16" ht="12.75">
      <c r="A807" t="s">
        <v>49</v>
      </c>
      <c s="34" t="s">
        <v>161</v>
      </c>
      <c s="34" t="s">
        <v>10459</v>
      </c>
      <c s="35" t="s">
        <v>5</v>
      </c>
      <c s="6" t="s">
        <v>10460</v>
      </c>
      <c s="36" t="s">
        <v>75</v>
      </c>
      <c s="37">
        <v>448</v>
      </c>
      <c s="36">
        <v>0</v>
      </c>
      <c s="36">
        <f>ROUND(G807*H807,6)</f>
      </c>
      <c r="L807" s="38">
        <v>0</v>
      </c>
      <c s="32">
        <f>ROUND(ROUND(L807,2)*ROUND(G807,3),2)</f>
      </c>
      <c s="36" t="s">
        <v>10220</v>
      </c>
      <c>
        <f>(M807*21)/100</f>
      </c>
      <c t="s">
        <v>27</v>
      </c>
    </row>
    <row r="808" spans="1:5" ht="12.75">
      <c r="A808" s="35" t="s">
        <v>55</v>
      </c>
      <c r="E808" s="39" t="s">
        <v>5</v>
      </c>
    </row>
    <row r="809" spans="1:5" ht="12.75">
      <c r="A809" s="35" t="s">
        <v>56</v>
      </c>
      <c r="E809" s="40" t="s">
        <v>10836</v>
      </c>
    </row>
    <row r="810" spans="1:5" ht="12.75">
      <c r="A810" t="s">
        <v>58</v>
      </c>
      <c r="E810" s="39" t="s">
        <v>5</v>
      </c>
    </row>
    <row r="811" spans="1:16" ht="12.75">
      <c r="A811" t="s">
        <v>49</v>
      </c>
      <c s="34" t="s">
        <v>165</v>
      </c>
      <c s="34" t="s">
        <v>10462</v>
      </c>
      <c s="35" t="s">
        <v>5</v>
      </c>
      <c s="6" t="s">
        <v>10837</v>
      </c>
      <c s="36" t="s">
        <v>75</v>
      </c>
      <c s="37">
        <v>560</v>
      </c>
      <c s="36">
        <v>0</v>
      </c>
      <c s="36">
        <f>ROUND(G811*H811,6)</f>
      </c>
      <c r="L811" s="38">
        <v>0</v>
      </c>
      <c s="32">
        <f>ROUND(ROUND(L811,2)*ROUND(G811,3),2)</f>
      </c>
      <c s="36" t="s">
        <v>10276</v>
      </c>
      <c>
        <f>(M811*21)/100</f>
      </c>
      <c t="s">
        <v>27</v>
      </c>
    </row>
    <row r="812" spans="1:5" ht="12.75">
      <c r="A812" s="35" t="s">
        <v>55</v>
      </c>
      <c r="E812" s="39" t="s">
        <v>5</v>
      </c>
    </row>
    <row r="813" spans="1:5" ht="12.75">
      <c r="A813" s="35" t="s">
        <v>56</v>
      </c>
      <c r="E813" s="40" t="s">
        <v>10838</v>
      </c>
    </row>
    <row r="814" spans="1:5" ht="12.75">
      <c r="A814" t="s">
        <v>58</v>
      </c>
      <c r="E814" s="39" t="s">
        <v>5</v>
      </c>
    </row>
    <row r="815" spans="1:16" ht="25.5">
      <c r="A815" t="s">
        <v>49</v>
      </c>
      <c s="34" t="s">
        <v>169</v>
      </c>
      <c s="34" t="s">
        <v>10465</v>
      </c>
      <c s="35" t="s">
        <v>5</v>
      </c>
      <c s="6" t="s">
        <v>10466</v>
      </c>
      <c s="36" t="s">
        <v>75</v>
      </c>
      <c s="37">
        <v>48</v>
      </c>
      <c s="36">
        <v>0</v>
      </c>
      <c s="36">
        <f>ROUND(G815*H815,6)</f>
      </c>
      <c r="L815" s="38">
        <v>0</v>
      </c>
      <c s="32">
        <f>ROUND(ROUND(L815,2)*ROUND(G815,3),2)</f>
      </c>
      <c s="36" t="s">
        <v>10276</v>
      </c>
      <c>
        <f>(M815*21)/100</f>
      </c>
      <c t="s">
        <v>27</v>
      </c>
    </row>
    <row r="816" spans="1:5" ht="12.75">
      <c r="A816" s="35" t="s">
        <v>55</v>
      </c>
      <c r="E816" s="39" t="s">
        <v>5</v>
      </c>
    </row>
    <row r="817" spans="1:5" ht="12.75">
      <c r="A817" s="35" t="s">
        <v>56</v>
      </c>
      <c r="E817" s="40" t="s">
        <v>10839</v>
      </c>
    </row>
    <row r="818" spans="1:5" ht="12.75">
      <c r="A818" t="s">
        <v>58</v>
      </c>
      <c r="E818" s="39" t="s">
        <v>5</v>
      </c>
    </row>
    <row r="819" spans="1:16" ht="25.5">
      <c r="A819" t="s">
        <v>49</v>
      </c>
      <c s="34" t="s">
        <v>173</v>
      </c>
      <c s="34" t="s">
        <v>10468</v>
      </c>
      <c s="35" t="s">
        <v>5</v>
      </c>
      <c s="6" t="s">
        <v>10469</v>
      </c>
      <c s="36" t="s">
        <v>75</v>
      </c>
      <c s="37">
        <v>192</v>
      </c>
      <c s="36">
        <v>0</v>
      </c>
      <c s="36">
        <f>ROUND(G819*H819,6)</f>
      </c>
      <c r="L819" s="38">
        <v>0</v>
      </c>
      <c s="32">
        <f>ROUND(ROUND(L819,2)*ROUND(G819,3),2)</f>
      </c>
      <c s="36" t="s">
        <v>10276</v>
      </c>
      <c>
        <f>(M819*21)/100</f>
      </c>
      <c t="s">
        <v>27</v>
      </c>
    </row>
    <row r="820" spans="1:5" ht="12.75">
      <c r="A820" s="35" t="s">
        <v>55</v>
      </c>
      <c r="E820" s="39" t="s">
        <v>5</v>
      </c>
    </row>
    <row r="821" spans="1:5" ht="12.75">
      <c r="A821" s="35" t="s">
        <v>56</v>
      </c>
      <c r="E821" s="40" t="s">
        <v>10840</v>
      </c>
    </row>
    <row r="822" spans="1:5" ht="12.75">
      <c r="A822" t="s">
        <v>58</v>
      </c>
      <c r="E822" s="39" t="s">
        <v>5</v>
      </c>
    </row>
    <row r="823" spans="1:16" ht="25.5">
      <c r="A823" t="s">
        <v>49</v>
      </c>
      <c s="34" t="s">
        <v>177</v>
      </c>
      <c s="34" t="s">
        <v>10473</v>
      </c>
      <c s="35" t="s">
        <v>5</v>
      </c>
      <c s="6" t="s">
        <v>10474</v>
      </c>
      <c s="36" t="s">
        <v>75</v>
      </c>
      <c s="37">
        <v>800</v>
      </c>
      <c s="36">
        <v>0</v>
      </c>
      <c s="36">
        <f>ROUND(G823*H823,6)</f>
      </c>
      <c r="L823" s="38">
        <v>0</v>
      </c>
      <c s="32">
        <f>ROUND(ROUND(L823,2)*ROUND(G823,3),2)</f>
      </c>
      <c s="36" t="s">
        <v>10276</v>
      </c>
      <c>
        <f>(M823*21)/100</f>
      </c>
      <c t="s">
        <v>27</v>
      </c>
    </row>
    <row r="824" spans="1:5" ht="12.75">
      <c r="A824" s="35" t="s">
        <v>55</v>
      </c>
      <c r="E824" s="39" t="s">
        <v>5</v>
      </c>
    </row>
    <row r="825" spans="1:5" ht="12.75">
      <c r="A825" s="35" t="s">
        <v>56</v>
      </c>
      <c r="E825" s="40" t="s">
        <v>10841</v>
      </c>
    </row>
    <row r="826" spans="1:5" ht="12.75">
      <c r="A826" t="s">
        <v>58</v>
      </c>
      <c r="E826" s="39" t="s">
        <v>5</v>
      </c>
    </row>
    <row r="827" spans="1:16" ht="25.5">
      <c r="A827" t="s">
        <v>49</v>
      </c>
      <c s="34" t="s">
        <v>181</v>
      </c>
      <c s="34" t="s">
        <v>10476</v>
      </c>
      <c s="35" t="s">
        <v>5</v>
      </c>
      <c s="6" t="s">
        <v>10477</v>
      </c>
      <c s="36" t="s">
        <v>75</v>
      </c>
      <c s="37">
        <v>563.068</v>
      </c>
      <c s="36">
        <v>0</v>
      </c>
      <c s="36">
        <f>ROUND(G827*H827,6)</f>
      </c>
      <c r="L827" s="38">
        <v>0</v>
      </c>
      <c s="32">
        <f>ROUND(ROUND(L827,2)*ROUND(G827,3),2)</f>
      </c>
      <c s="36" t="s">
        <v>10276</v>
      </c>
      <c>
        <f>(M827*21)/100</f>
      </c>
      <c t="s">
        <v>27</v>
      </c>
    </row>
    <row r="828" spans="1:5" ht="25.5">
      <c r="A828" s="35" t="s">
        <v>55</v>
      </c>
      <c r="E828" s="39" t="s">
        <v>10478</v>
      </c>
    </row>
    <row r="829" spans="1:5" ht="25.5">
      <c r="A829" s="35" t="s">
        <v>56</v>
      </c>
      <c r="E829" s="40" t="s">
        <v>10842</v>
      </c>
    </row>
    <row r="830" spans="1:5" ht="12.75">
      <c r="A830" t="s">
        <v>58</v>
      </c>
      <c r="E830" s="39" t="s">
        <v>5</v>
      </c>
    </row>
    <row r="831" spans="1:16" ht="12.75">
      <c r="A831" t="s">
        <v>49</v>
      </c>
      <c s="34" t="s">
        <v>185</v>
      </c>
      <c s="34" t="s">
        <v>10480</v>
      </c>
      <c s="35" t="s">
        <v>5</v>
      </c>
      <c s="6" t="s">
        <v>10481</v>
      </c>
      <c s="36" t="s">
        <v>75</v>
      </c>
      <c s="37">
        <v>24.115</v>
      </c>
      <c s="36">
        <v>0</v>
      </c>
      <c s="36">
        <f>ROUND(G831*H831,6)</f>
      </c>
      <c r="L831" s="38">
        <v>0</v>
      </c>
      <c s="32">
        <f>ROUND(ROUND(L831,2)*ROUND(G831,3),2)</f>
      </c>
      <c s="36" t="s">
        <v>10276</v>
      </c>
      <c>
        <f>(M831*21)/100</f>
      </c>
      <c t="s">
        <v>27</v>
      </c>
    </row>
    <row r="832" spans="1:5" ht="12.75">
      <c r="A832" s="35" t="s">
        <v>55</v>
      </c>
      <c r="E832" s="39" t="s">
        <v>5</v>
      </c>
    </row>
    <row r="833" spans="1:5" ht="25.5">
      <c r="A833" s="35" t="s">
        <v>56</v>
      </c>
      <c r="E833" s="40" t="s">
        <v>10843</v>
      </c>
    </row>
    <row r="834" spans="1:5" ht="12.75">
      <c r="A834" t="s">
        <v>58</v>
      </c>
      <c r="E834" s="39" t="s">
        <v>5</v>
      </c>
    </row>
    <row r="835" spans="1:16" ht="25.5">
      <c r="A835" t="s">
        <v>49</v>
      </c>
      <c s="34" t="s">
        <v>189</v>
      </c>
      <c s="34" t="s">
        <v>10485</v>
      </c>
      <c s="35" t="s">
        <v>5</v>
      </c>
      <c s="6" t="s">
        <v>10486</v>
      </c>
      <c s="36" t="s">
        <v>1012</v>
      </c>
      <c s="37">
        <v>1</v>
      </c>
      <c s="36">
        <v>0</v>
      </c>
      <c s="36">
        <f>ROUND(G835*H835,6)</f>
      </c>
      <c r="L835" s="38">
        <v>0</v>
      </c>
      <c s="32">
        <f>ROUND(ROUND(L835,2)*ROUND(G835,3),2)</f>
      </c>
      <c s="36" t="s">
        <v>10220</v>
      </c>
      <c>
        <f>(M835*21)/100</f>
      </c>
      <c t="s">
        <v>27</v>
      </c>
    </row>
    <row r="836" spans="1:5" ht="12.75">
      <c r="A836" s="35" t="s">
        <v>55</v>
      </c>
      <c r="E836" s="39" t="s">
        <v>5</v>
      </c>
    </row>
    <row r="837" spans="1:5" ht="38.25">
      <c r="A837" s="35" t="s">
        <v>56</v>
      </c>
      <c r="E837" s="40" t="s">
        <v>10487</v>
      </c>
    </row>
    <row r="838" spans="1:5" ht="12.75">
      <c r="A838" t="s">
        <v>58</v>
      </c>
      <c r="E838" s="39" t="s">
        <v>5</v>
      </c>
    </row>
    <row r="839" spans="1:16" ht="25.5">
      <c r="A839" t="s">
        <v>49</v>
      </c>
      <c s="34" t="s">
        <v>193</v>
      </c>
      <c s="34" t="s">
        <v>10488</v>
      </c>
      <c s="35" t="s">
        <v>5</v>
      </c>
      <c s="6" t="s">
        <v>10489</v>
      </c>
      <c s="36" t="s">
        <v>1012</v>
      </c>
      <c s="37">
        <v>5</v>
      </c>
      <c s="36">
        <v>0</v>
      </c>
      <c s="36">
        <f>ROUND(G839*H839,6)</f>
      </c>
      <c r="L839" s="38">
        <v>0</v>
      </c>
      <c s="32">
        <f>ROUND(ROUND(L839,2)*ROUND(G839,3),2)</f>
      </c>
      <c s="36" t="s">
        <v>10220</v>
      </c>
      <c>
        <f>(M839*21)/100</f>
      </c>
      <c t="s">
        <v>27</v>
      </c>
    </row>
    <row r="840" spans="1:5" ht="12.75">
      <c r="A840" s="35" t="s">
        <v>55</v>
      </c>
      <c r="E840" s="39" t="s">
        <v>5</v>
      </c>
    </row>
    <row r="841" spans="1:5" ht="12.75">
      <c r="A841" s="35" t="s">
        <v>56</v>
      </c>
      <c r="E841" s="40" t="s">
        <v>10490</v>
      </c>
    </row>
    <row r="842" spans="1:5" ht="12.75">
      <c r="A842" t="s">
        <v>58</v>
      </c>
      <c r="E842" s="39" t="s">
        <v>5</v>
      </c>
    </row>
    <row r="843" spans="1:16" ht="25.5">
      <c r="A843" t="s">
        <v>49</v>
      </c>
      <c s="34" t="s">
        <v>197</v>
      </c>
      <c s="34" t="s">
        <v>10844</v>
      </c>
      <c s="35" t="s">
        <v>5</v>
      </c>
      <c s="6" t="s">
        <v>10845</v>
      </c>
      <c s="36" t="s">
        <v>1012</v>
      </c>
      <c s="37">
        <v>1</v>
      </c>
      <c s="36">
        <v>0</v>
      </c>
      <c s="36">
        <f>ROUND(G843*H843,6)</f>
      </c>
      <c r="L843" s="38">
        <v>0</v>
      </c>
      <c s="32">
        <f>ROUND(ROUND(L843,2)*ROUND(G843,3),2)</f>
      </c>
      <c s="36" t="s">
        <v>10220</v>
      </c>
      <c>
        <f>(M843*21)/100</f>
      </c>
      <c t="s">
        <v>27</v>
      </c>
    </row>
    <row r="844" spans="1:5" ht="12.75">
      <c r="A844" s="35" t="s">
        <v>55</v>
      </c>
      <c r="E844" s="39" t="s">
        <v>5</v>
      </c>
    </row>
    <row r="845" spans="1:5" ht="12.75">
      <c r="A845" s="35" t="s">
        <v>56</v>
      </c>
      <c r="E845" s="40" t="s">
        <v>5</v>
      </c>
    </row>
    <row r="846" spans="1:5" ht="12.75">
      <c r="A846" t="s">
        <v>58</v>
      </c>
      <c r="E846" s="39" t="s">
        <v>5</v>
      </c>
    </row>
    <row r="847" spans="1:16" ht="25.5">
      <c r="A847" t="s">
        <v>49</v>
      </c>
      <c s="34" t="s">
        <v>789</v>
      </c>
      <c s="34" t="s">
        <v>10491</v>
      </c>
      <c s="35" t="s">
        <v>5</v>
      </c>
      <c s="6" t="s">
        <v>10492</v>
      </c>
      <c s="36" t="s">
        <v>75</v>
      </c>
      <c s="37">
        <v>24.115</v>
      </c>
      <c s="36">
        <v>1.67</v>
      </c>
      <c s="36">
        <f>ROUND(G847*H847,6)</f>
      </c>
      <c r="L847" s="38">
        <v>0</v>
      </c>
      <c s="32">
        <f>ROUND(ROUND(L847,2)*ROUND(G847,3),2)</f>
      </c>
      <c s="36" t="s">
        <v>10220</v>
      </c>
      <c>
        <f>(M847*21)/100</f>
      </c>
      <c t="s">
        <v>27</v>
      </c>
    </row>
    <row r="848" spans="1:5" ht="12.75">
      <c r="A848" s="35" t="s">
        <v>55</v>
      </c>
      <c r="E848" s="39" t="s">
        <v>5</v>
      </c>
    </row>
    <row r="849" spans="1:5" ht="25.5">
      <c r="A849" s="35" t="s">
        <v>56</v>
      </c>
      <c r="E849" s="40" t="s">
        <v>10843</v>
      </c>
    </row>
    <row r="850" spans="1:5" ht="12.75">
      <c r="A850" t="s">
        <v>58</v>
      </c>
      <c r="E850" s="39" t="s">
        <v>5</v>
      </c>
    </row>
    <row r="851" spans="1:16" ht="25.5">
      <c r="A851" t="s">
        <v>49</v>
      </c>
      <c s="34" t="s">
        <v>792</v>
      </c>
      <c s="34" t="s">
        <v>10493</v>
      </c>
      <c s="35" t="s">
        <v>5</v>
      </c>
      <c s="6" t="s">
        <v>10494</v>
      </c>
      <c s="36" t="s">
        <v>75</v>
      </c>
      <c s="37">
        <v>523.068</v>
      </c>
      <c s="36">
        <v>1.67</v>
      </c>
      <c s="36">
        <f>ROUND(G851*H851,6)</f>
      </c>
      <c r="L851" s="38">
        <v>0</v>
      </c>
      <c s="32">
        <f>ROUND(ROUND(L851,2)*ROUND(G851,3),2)</f>
      </c>
      <c s="36" t="s">
        <v>10220</v>
      </c>
      <c>
        <f>(M851*21)/100</f>
      </c>
      <c t="s">
        <v>27</v>
      </c>
    </row>
    <row r="852" spans="1:5" ht="12.75">
      <c r="A852" s="35" t="s">
        <v>55</v>
      </c>
      <c r="E852" s="39" t="s">
        <v>5</v>
      </c>
    </row>
    <row r="853" spans="1:5" ht="25.5">
      <c r="A853" s="35" t="s">
        <v>56</v>
      </c>
      <c r="E853" s="40" t="s">
        <v>10846</v>
      </c>
    </row>
    <row r="854" spans="1:5" ht="12.75">
      <c r="A854" t="s">
        <v>58</v>
      </c>
      <c r="E854" s="39" t="s">
        <v>5</v>
      </c>
    </row>
    <row r="855" spans="1:13" ht="12.75">
      <c r="A855" t="s">
        <v>46</v>
      </c>
      <c r="C855" s="31" t="s">
        <v>27</v>
      </c>
      <c r="E855" s="33" t="s">
        <v>10496</v>
      </c>
      <c r="J855" s="32">
        <f>0</f>
      </c>
      <c s="32">
        <f>0</f>
      </c>
      <c s="32">
        <f>0+L856+L860+L864+L868+L872+L876+L880</f>
      </c>
      <c s="32">
        <f>0+M856+M860+M864+M868+M872+M876+M880</f>
      </c>
    </row>
    <row r="856" spans="1:16" ht="12.75">
      <c r="A856" t="s">
        <v>49</v>
      </c>
      <c s="34" t="s">
        <v>205</v>
      </c>
      <c s="34" t="s">
        <v>10500</v>
      </c>
      <c s="35" t="s">
        <v>5</v>
      </c>
      <c s="6" t="s">
        <v>10501</v>
      </c>
      <c s="36" t="s">
        <v>95</v>
      </c>
      <c s="37">
        <v>26</v>
      </c>
      <c s="36">
        <v>0.22107</v>
      </c>
      <c s="36">
        <f>ROUND(G856*H856,6)</f>
      </c>
      <c r="L856" s="38">
        <v>0</v>
      </c>
      <c s="32">
        <f>ROUND(ROUND(L856,2)*ROUND(G856,3),2)</f>
      </c>
      <c s="36" t="s">
        <v>10276</v>
      </c>
      <c>
        <f>(M856*21)/100</f>
      </c>
      <c t="s">
        <v>27</v>
      </c>
    </row>
    <row r="857" spans="1:5" ht="12.75">
      <c r="A857" s="35" t="s">
        <v>55</v>
      </c>
      <c r="E857" s="39" t="s">
        <v>5</v>
      </c>
    </row>
    <row r="858" spans="1:5" ht="12.75">
      <c r="A858" s="35" t="s">
        <v>56</v>
      </c>
      <c r="E858" s="40" t="s">
        <v>10847</v>
      </c>
    </row>
    <row r="859" spans="1:5" ht="12.75">
      <c r="A859" t="s">
        <v>58</v>
      </c>
      <c r="E859" s="39" t="s">
        <v>5</v>
      </c>
    </row>
    <row r="860" spans="1:16" ht="12.75">
      <c r="A860" t="s">
        <v>49</v>
      </c>
      <c s="34" t="s">
        <v>209</v>
      </c>
      <c s="34" t="s">
        <v>10848</v>
      </c>
      <c s="35" t="s">
        <v>5</v>
      </c>
      <c s="6" t="s">
        <v>10849</v>
      </c>
      <c s="36" t="s">
        <v>75</v>
      </c>
      <c s="37">
        <v>25</v>
      </c>
      <c s="36">
        <v>0.378</v>
      </c>
      <c s="36">
        <f>ROUND(G860*H860,6)</f>
      </c>
      <c r="L860" s="38">
        <v>0</v>
      </c>
      <c s="32">
        <f>ROUND(ROUND(L860,2)*ROUND(G860,3),2)</f>
      </c>
      <c s="36" t="s">
        <v>10220</v>
      </c>
      <c>
        <f>(M860*21)/100</f>
      </c>
      <c t="s">
        <v>27</v>
      </c>
    </row>
    <row r="861" spans="1:5" ht="12.75">
      <c r="A861" s="35" t="s">
        <v>55</v>
      </c>
      <c r="E861" s="39" t="s">
        <v>5</v>
      </c>
    </row>
    <row r="862" spans="1:5" ht="12.75">
      <c r="A862" s="35" t="s">
        <v>56</v>
      </c>
      <c r="E862" s="40" t="s">
        <v>10850</v>
      </c>
    </row>
    <row r="863" spans="1:5" ht="12.75">
      <c r="A863" t="s">
        <v>58</v>
      </c>
      <c r="E863" s="39" t="s">
        <v>5</v>
      </c>
    </row>
    <row r="864" spans="1:16" ht="12.75">
      <c r="A864" t="s">
        <v>49</v>
      </c>
      <c s="34" t="s">
        <v>213</v>
      </c>
      <c s="34" t="s">
        <v>10510</v>
      </c>
      <c s="35" t="s">
        <v>5</v>
      </c>
      <c s="6" t="s">
        <v>10511</v>
      </c>
      <c s="36" t="s">
        <v>75</v>
      </c>
      <c s="37">
        <v>50</v>
      </c>
      <c s="36">
        <v>2.1</v>
      </c>
      <c s="36">
        <f>ROUND(G864*H864,6)</f>
      </c>
      <c r="L864" s="38">
        <v>0</v>
      </c>
      <c s="32">
        <f>ROUND(ROUND(L864,2)*ROUND(G864,3),2)</f>
      </c>
      <c s="36" t="s">
        <v>10276</v>
      </c>
      <c>
        <f>(M864*21)/100</f>
      </c>
      <c t="s">
        <v>27</v>
      </c>
    </row>
    <row r="865" spans="1:5" ht="12.75">
      <c r="A865" s="35" t="s">
        <v>55</v>
      </c>
      <c r="E865" s="39" t="s">
        <v>5</v>
      </c>
    </row>
    <row r="866" spans="1:5" ht="12.75">
      <c r="A866" s="35" t="s">
        <v>56</v>
      </c>
      <c r="E866" s="40" t="s">
        <v>10851</v>
      </c>
    </row>
    <row r="867" spans="1:5" ht="12.75">
      <c r="A867" t="s">
        <v>58</v>
      </c>
      <c r="E867" s="39" t="s">
        <v>5</v>
      </c>
    </row>
    <row r="868" spans="1:16" ht="12.75">
      <c r="A868" t="s">
        <v>49</v>
      </c>
      <c s="34" t="s">
        <v>217</v>
      </c>
      <c s="34" t="s">
        <v>10513</v>
      </c>
      <c s="35" t="s">
        <v>5</v>
      </c>
      <c s="6" t="s">
        <v>10514</v>
      </c>
      <c s="36" t="s">
        <v>469</v>
      </c>
      <c s="37">
        <v>7.26</v>
      </c>
      <c s="36">
        <v>0.03905</v>
      </c>
      <c s="36">
        <f>ROUND(G868*H868,6)</f>
      </c>
      <c r="L868" s="38">
        <v>0</v>
      </c>
      <c s="32">
        <f>ROUND(ROUND(L868,2)*ROUND(G868,3),2)</f>
      </c>
      <c s="36" t="s">
        <v>10276</v>
      </c>
      <c>
        <f>(M868*21)/100</f>
      </c>
      <c t="s">
        <v>27</v>
      </c>
    </row>
    <row r="869" spans="1:5" ht="12.75">
      <c r="A869" s="35" t="s">
        <v>55</v>
      </c>
      <c r="E869" s="39" t="s">
        <v>5</v>
      </c>
    </row>
    <row r="870" spans="1:5" ht="12.75">
      <c r="A870" s="35" t="s">
        <v>56</v>
      </c>
      <c r="E870" s="40" t="s">
        <v>10852</v>
      </c>
    </row>
    <row r="871" spans="1:5" ht="12.75">
      <c r="A871" t="s">
        <v>58</v>
      </c>
      <c r="E871" s="39" t="s">
        <v>5</v>
      </c>
    </row>
    <row r="872" spans="1:16" ht="12.75">
      <c r="A872" t="s">
        <v>49</v>
      </c>
      <c s="34" t="s">
        <v>221</v>
      </c>
      <c s="34" t="s">
        <v>10516</v>
      </c>
      <c s="35" t="s">
        <v>5</v>
      </c>
      <c s="6" t="s">
        <v>10517</v>
      </c>
      <c s="36" t="s">
        <v>469</v>
      </c>
      <c s="37">
        <v>7.26</v>
      </c>
      <c s="36">
        <v>0</v>
      </c>
      <c s="36">
        <f>ROUND(G872*H872,6)</f>
      </c>
      <c r="L872" s="38">
        <v>0</v>
      </c>
      <c s="32">
        <f>ROUND(ROUND(L872,2)*ROUND(G872,3),2)</f>
      </c>
      <c s="36" t="s">
        <v>10276</v>
      </c>
      <c>
        <f>(M872*21)/100</f>
      </c>
      <c t="s">
        <v>27</v>
      </c>
    </row>
    <row r="873" spans="1:5" ht="12.75">
      <c r="A873" s="35" t="s">
        <v>55</v>
      </c>
      <c r="E873" s="39" t="s">
        <v>5</v>
      </c>
    </row>
    <row r="874" spans="1:5" ht="12.75">
      <c r="A874" s="35" t="s">
        <v>56</v>
      </c>
      <c r="E874" s="40" t="s">
        <v>10852</v>
      </c>
    </row>
    <row r="875" spans="1:5" ht="12.75">
      <c r="A875" t="s">
        <v>58</v>
      </c>
      <c r="E875" s="39" t="s">
        <v>5</v>
      </c>
    </row>
    <row r="876" spans="1:16" ht="25.5">
      <c r="A876" t="s">
        <v>49</v>
      </c>
      <c s="34" t="s">
        <v>225</v>
      </c>
      <c s="34" t="s">
        <v>10518</v>
      </c>
      <c s="35" t="s">
        <v>5</v>
      </c>
      <c s="6" t="s">
        <v>10519</v>
      </c>
      <c s="36" t="s">
        <v>53</v>
      </c>
      <c s="37">
        <v>0.215</v>
      </c>
      <c s="36">
        <v>1.05544</v>
      </c>
      <c s="36">
        <f>ROUND(G876*H876,6)</f>
      </c>
      <c r="L876" s="38">
        <v>0</v>
      </c>
      <c s="32">
        <f>ROUND(ROUND(L876,2)*ROUND(G876,3),2)</f>
      </c>
      <c s="36" t="s">
        <v>10276</v>
      </c>
      <c>
        <f>(M876*21)/100</f>
      </c>
      <c t="s">
        <v>27</v>
      </c>
    </row>
    <row r="877" spans="1:5" ht="12.75">
      <c r="A877" s="35" t="s">
        <v>55</v>
      </c>
      <c r="E877" s="39" t="s">
        <v>5</v>
      </c>
    </row>
    <row r="878" spans="1:5" ht="25.5">
      <c r="A878" s="35" t="s">
        <v>56</v>
      </c>
      <c r="E878" s="40" t="s">
        <v>10853</v>
      </c>
    </row>
    <row r="879" spans="1:5" ht="12.75">
      <c r="A879" t="s">
        <v>58</v>
      </c>
      <c r="E879" s="39" t="s">
        <v>5</v>
      </c>
    </row>
    <row r="880" spans="1:16" ht="25.5">
      <c r="A880" t="s">
        <v>49</v>
      </c>
      <c s="34" t="s">
        <v>233</v>
      </c>
      <c s="34" t="s">
        <v>10521</v>
      </c>
      <c s="35" t="s">
        <v>5</v>
      </c>
      <c s="6" t="s">
        <v>10522</v>
      </c>
      <c s="36" t="s">
        <v>95</v>
      </c>
      <c s="37">
        <v>26</v>
      </c>
      <c s="36">
        <v>0.00073</v>
      </c>
      <c s="36">
        <f>ROUND(G880*H880,6)</f>
      </c>
      <c r="L880" s="38">
        <v>0</v>
      </c>
      <c s="32">
        <f>ROUND(ROUND(L880,2)*ROUND(G880,3),2)</f>
      </c>
      <c s="36" t="s">
        <v>10276</v>
      </c>
      <c>
        <f>(M880*21)/100</f>
      </c>
      <c t="s">
        <v>27</v>
      </c>
    </row>
    <row r="881" spans="1:5" ht="12.75">
      <c r="A881" s="35" t="s">
        <v>55</v>
      </c>
      <c r="E881" s="39" t="s">
        <v>5</v>
      </c>
    </row>
    <row r="882" spans="1:5" ht="12.75">
      <c r="A882" s="35" t="s">
        <v>56</v>
      </c>
      <c r="E882" s="40" t="s">
        <v>10847</v>
      </c>
    </row>
    <row r="883" spans="1:5" ht="12.75">
      <c r="A883" t="s">
        <v>58</v>
      </c>
      <c r="E883" s="39" t="s">
        <v>5</v>
      </c>
    </row>
    <row r="884" spans="1:13" ht="12.75">
      <c r="A884" t="s">
        <v>46</v>
      </c>
      <c r="C884" s="31" t="s">
        <v>26</v>
      </c>
      <c r="E884" s="33" t="s">
        <v>3223</v>
      </c>
      <c r="J884" s="32">
        <f>0</f>
      </c>
      <c s="32">
        <f>0</f>
      </c>
      <c s="32">
        <f>0+L885+L889+L893+L897+L901+L905+L909</f>
      </c>
      <c s="32">
        <f>0+M885+M889+M893+M897+M901+M905+M909</f>
      </c>
    </row>
    <row r="885" spans="1:16" ht="12.75">
      <c r="A885" t="s">
        <v>49</v>
      </c>
      <c s="34" t="s">
        <v>116</v>
      </c>
      <c s="34" t="s">
        <v>10854</v>
      </c>
      <c s="35" t="s">
        <v>5</v>
      </c>
      <c s="6" t="s">
        <v>10855</v>
      </c>
      <c s="36" t="s">
        <v>53</v>
      </c>
      <c s="37">
        <v>0.25</v>
      </c>
      <c s="36">
        <v>1</v>
      </c>
      <c s="36">
        <f>ROUND(G885*H885,6)</f>
      </c>
      <c r="L885" s="38">
        <v>0</v>
      </c>
      <c s="32">
        <f>ROUND(ROUND(L885,2)*ROUND(G885,3),2)</f>
      </c>
      <c s="36" t="s">
        <v>10220</v>
      </c>
      <c>
        <f>(M885*21)/100</f>
      </c>
      <c t="s">
        <v>27</v>
      </c>
    </row>
    <row r="886" spans="1:5" ht="12.75">
      <c r="A886" s="35" t="s">
        <v>55</v>
      </c>
      <c r="E886" s="39" t="s">
        <v>5</v>
      </c>
    </row>
    <row r="887" spans="1:5" ht="25.5">
      <c r="A887" s="35" t="s">
        <v>56</v>
      </c>
      <c r="E887" s="40" t="s">
        <v>10856</v>
      </c>
    </row>
    <row r="888" spans="1:5" ht="12.75">
      <c r="A888" t="s">
        <v>58</v>
      </c>
      <c r="E888" s="39" t="s">
        <v>5</v>
      </c>
    </row>
    <row r="889" spans="1:16" ht="25.5">
      <c r="A889" t="s">
        <v>49</v>
      </c>
      <c s="34" t="s">
        <v>237</v>
      </c>
      <c s="34" t="s">
        <v>10857</v>
      </c>
      <c s="35" t="s">
        <v>5</v>
      </c>
      <c s="6" t="s">
        <v>10858</v>
      </c>
      <c s="36" t="s">
        <v>1012</v>
      </c>
      <c s="37">
        <v>4</v>
      </c>
      <c s="36">
        <v>0</v>
      </c>
      <c s="36">
        <f>ROUND(G889*H889,6)</f>
      </c>
      <c r="L889" s="38">
        <v>0</v>
      </c>
      <c s="32">
        <f>ROUND(ROUND(L889,2)*ROUND(G889,3),2)</f>
      </c>
      <c s="36" t="s">
        <v>10220</v>
      </c>
      <c>
        <f>(M889*21)/100</f>
      </c>
      <c t="s">
        <v>27</v>
      </c>
    </row>
    <row r="890" spans="1:5" ht="12.75">
      <c r="A890" s="35" t="s">
        <v>55</v>
      </c>
      <c r="E890" s="39" t="s">
        <v>5</v>
      </c>
    </row>
    <row r="891" spans="1:5" ht="12.75">
      <c r="A891" s="35" t="s">
        <v>56</v>
      </c>
      <c r="E891" s="40" t="s">
        <v>10859</v>
      </c>
    </row>
    <row r="892" spans="1:5" ht="12.75">
      <c r="A892" t="s">
        <v>58</v>
      </c>
      <c r="E892" s="39" t="s">
        <v>5</v>
      </c>
    </row>
    <row r="893" spans="1:16" ht="25.5">
      <c r="A893" t="s">
        <v>49</v>
      </c>
      <c s="34" t="s">
        <v>241</v>
      </c>
      <c s="34" t="s">
        <v>10860</v>
      </c>
      <c s="35" t="s">
        <v>5</v>
      </c>
      <c s="6" t="s">
        <v>10861</v>
      </c>
      <c s="36" t="s">
        <v>469</v>
      </c>
      <c s="37">
        <v>310</v>
      </c>
      <c s="36">
        <v>0.0145</v>
      </c>
      <c s="36">
        <f>ROUND(G893*H893,6)</f>
      </c>
      <c r="L893" s="38">
        <v>0</v>
      </c>
      <c s="32">
        <f>ROUND(ROUND(L893,2)*ROUND(G893,3),2)</f>
      </c>
      <c s="36" t="s">
        <v>10276</v>
      </c>
      <c>
        <f>(M893*21)/100</f>
      </c>
      <c t="s">
        <v>27</v>
      </c>
    </row>
    <row r="894" spans="1:5" ht="12.75">
      <c r="A894" s="35" t="s">
        <v>55</v>
      </c>
      <c r="E894" s="39" t="s">
        <v>5</v>
      </c>
    </row>
    <row r="895" spans="1:5" ht="12.75">
      <c r="A895" s="35" t="s">
        <v>56</v>
      </c>
      <c r="E895" s="40" t="s">
        <v>10862</v>
      </c>
    </row>
    <row r="896" spans="1:5" ht="12.75">
      <c r="A896" t="s">
        <v>58</v>
      </c>
      <c r="E896" s="39" t="s">
        <v>5</v>
      </c>
    </row>
    <row r="897" spans="1:16" ht="25.5">
      <c r="A897" t="s">
        <v>49</v>
      </c>
      <c s="34" t="s">
        <v>245</v>
      </c>
      <c s="34" t="s">
        <v>10863</v>
      </c>
      <c s="35" t="s">
        <v>5</v>
      </c>
      <c s="6" t="s">
        <v>10864</v>
      </c>
      <c s="36" t="s">
        <v>469</v>
      </c>
      <c s="37">
        <v>310</v>
      </c>
      <c s="36">
        <v>0.00096</v>
      </c>
      <c s="36">
        <f>ROUND(G897*H897,6)</f>
      </c>
      <c r="L897" s="38">
        <v>0</v>
      </c>
      <c s="32">
        <f>ROUND(ROUND(L897,2)*ROUND(G897,3),2)</f>
      </c>
      <c s="36" t="s">
        <v>10276</v>
      </c>
      <c>
        <f>(M897*21)/100</f>
      </c>
      <c t="s">
        <v>27</v>
      </c>
    </row>
    <row r="898" spans="1:5" ht="12.75">
      <c r="A898" s="35" t="s">
        <v>55</v>
      </c>
      <c r="E898" s="39" t="s">
        <v>5</v>
      </c>
    </row>
    <row r="899" spans="1:5" ht="12.75">
      <c r="A899" s="35" t="s">
        <v>56</v>
      </c>
      <c r="E899" s="40" t="s">
        <v>10862</v>
      </c>
    </row>
    <row r="900" spans="1:5" ht="12.75">
      <c r="A900" t="s">
        <v>58</v>
      </c>
      <c r="E900" s="39" t="s">
        <v>5</v>
      </c>
    </row>
    <row r="901" spans="1:16" ht="25.5">
      <c r="A901" t="s">
        <v>49</v>
      </c>
      <c s="34" t="s">
        <v>249</v>
      </c>
      <c s="34" t="s">
        <v>10865</v>
      </c>
      <c s="35" t="s">
        <v>5</v>
      </c>
      <c s="6" t="s">
        <v>10866</v>
      </c>
      <c s="36" t="s">
        <v>75</v>
      </c>
      <c s="37">
        <v>35</v>
      </c>
      <c s="36">
        <v>2.59138</v>
      </c>
      <c s="36">
        <f>ROUND(G901*H901,6)</f>
      </c>
      <c r="L901" s="38">
        <v>0</v>
      </c>
      <c s="32">
        <f>ROUND(ROUND(L901,2)*ROUND(G901,3),2)</f>
      </c>
      <c s="36" t="s">
        <v>10220</v>
      </c>
      <c>
        <f>(M901*21)/100</f>
      </c>
      <c t="s">
        <v>27</v>
      </c>
    </row>
    <row r="902" spans="1:5" ht="12.75">
      <c r="A902" s="35" t="s">
        <v>55</v>
      </c>
      <c r="E902" s="39" t="s">
        <v>5</v>
      </c>
    </row>
    <row r="903" spans="1:5" ht="12.75">
      <c r="A903" s="35" t="s">
        <v>56</v>
      </c>
      <c r="E903" s="40" t="s">
        <v>10867</v>
      </c>
    </row>
    <row r="904" spans="1:5" ht="12.75">
      <c r="A904" t="s">
        <v>58</v>
      </c>
      <c r="E904" s="39" t="s">
        <v>5</v>
      </c>
    </row>
    <row r="905" spans="1:16" ht="38.25">
      <c r="A905" t="s">
        <v>49</v>
      </c>
      <c s="34" t="s">
        <v>253</v>
      </c>
      <c s="34" t="s">
        <v>10868</v>
      </c>
      <c s="35" t="s">
        <v>5</v>
      </c>
      <c s="6" t="s">
        <v>10869</v>
      </c>
      <c s="36" t="s">
        <v>90</v>
      </c>
      <c s="37">
        <v>7</v>
      </c>
      <c s="36">
        <v>0</v>
      </c>
      <c s="36">
        <f>ROUND(G905*H905,6)</f>
      </c>
      <c r="L905" s="38">
        <v>0</v>
      </c>
      <c s="32">
        <f>ROUND(ROUND(L905,2)*ROUND(G905,3),2)</f>
      </c>
      <c s="36" t="s">
        <v>10220</v>
      </c>
      <c>
        <f>(M905*21)/100</f>
      </c>
      <c t="s">
        <v>27</v>
      </c>
    </row>
    <row r="906" spans="1:5" ht="12.75">
      <c r="A906" s="35" t="s">
        <v>55</v>
      </c>
      <c r="E906" s="39" t="s">
        <v>5</v>
      </c>
    </row>
    <row r="907" spans="1:5" ht="12.75">
      <c r="A907" s="35" t="s">
        <v>56</v>
      </c>
      <c r="E907" s="40" t="s">
        <v>10870</v>
      </c>
    </row>
    <row r="908" spans="1:5" ht="12.75">
      <c r="A908" t="s">
        <v>58</v>
      </c>
      <c r="E908" s="39" t="s">
        <v>5</v>
      </c>
    </row>
    <row r="909" spans="1:16" ht="25.5">
      <c r="A909" t="s">
        <v>49</v>
      </c>
      <c s="34" t="s">
        <v>257</v>
      </c>
      <c s="34" t="s">
        <v>10871</v>
      </c>
      <c s="35" t="s">
        <v>5</v>
      </c>
      <c s="6" t="s">
        <v>10872</v>
      </c>
      <c s="36" t="s">
        <v>90</v>
      </c>
      <c s="37">
        <v>2</v>
      </c>
      <c s="36">
        <v>0</v>
      </c>
      <c s="36">
        <f>ROUND(G909*H909,6)</f>
      </c>
      <c r="L909" s="38">
        <v>0</v>
      </c>
      <c s="32">
        <f>ROUND(ROUND(L909,2)*ROUND(G909,3),2)</f>
      </c>
      <c s="36" t="s">
        <v>10220</v>
      </c>
      <c>
        <f>(M909*21)/100</f>
      </c>
      <c t="s">
        <v>27</v>
      </c>
    </row>
    <row r="910" spans="1:5" ht="12.75">
      <c r="A910" s="35" t="s">
        <v>55</v>
      </c>
      <c r="E910" s="39" t="s">
        <v>5</v>
      </c>
    </row>
    <row r="911" spans="1:5" ht="12.75">
      <c r="A911" s="35" t="s">
        <v>56</v>
      </c>
      <c r="E911" s="40" t="s">
        <v>10873</v>
      </c>
    </row>
    <row r="912" spans="1:5" ht="12.75">
      <c r="A912" t="s">
        <v>58</v>
      </c>
      <c r="E912" s="39" t="s">
        <v>5</v>
      </c>
    </row>
    <row r="913" spans="1:13" ht="12.75">
      <c r="A913" t="s">
        <v>46</v>
      </c>
      <c r="C913" s="31" t="s">
        <v>87</v>
      </c>
      <c r="E913" s="33" t="s">
        <v>453</v>
      </c>
      <c r="J913" s="32">
        <f>0</f>
      </c>
      <c s="32">
        <f>0</f>
      </c>
      <c s="32">
        <f>0+L914+L918+L922+L926+L930+L934+L938+L942</f>
      </c>
      <c s="32">
        <f>0+M914+M918+M922+M926+M930+M934+M938+M942</f>
      </c>
    </row>
    <row r="914" spans="1:16" ht="25.5">
      <c r="A914" t="s">
        <v>49</v>
      </c>
      <c s="34" t="s">
        <v>261</v>
      </c>
      <c s="34" t="s">
        <v>10560</v>
      </c>
      <c s="35" t="s">
        <v>5</v>
      </c>
      <c s="6" t="s">
        <v>10561</v>
      </c>
      <c s="36" t="s">
        <v>75</v>
      </c>
      <c s="37">
        <v>5.168</v>
      </c>
      <c s="36">
        <v>1.1322</v>
      </c>
      <c s="36">
        <f>ROUND(G914*H914,6)</f>
      </c>
      <c r="L914" s="38">
        <v>0</v>
      </c>
      <c s="32">
        <f>ROUND(ROUND(L914,2)*ROUND(G914,3),2)</f>
      </c>
      <c s="36" t="s">
        <v>10220</v>
      </c>
      <c>
        <f>(M914*21)/100</f>
      </c>
      <c t="s">
        <v>27</v>
      </c>
    </row>
    <row r="915" spans="1:5" ht="12.75">
      <c r="A915" s="35" t="s">
        <v>55</v>
      </c>
      <c r="E915" s="39" t="s">
        <v>5</v>
      </c>
    </row>
    <row r="916" spans="1:5" ht="25.5">
      <c r="A916" s="35" t="s">
        <v>56</v>
      </c>
      <c r="E916" s="40" t="s">
        <v>10874</v>
      </c>
    </row>
    <row r="917" spans="1:5" ht="12.75">
      <c r="A917" t="s">
        <v>58</v>
      </c>
      <c r="E917" s="39" t="s">
        <v>5</v>
      </c>
    </row>
    <row r="918" spans="1:16" ht="25.5">
      <c r="A918" t="s">
        <v>49</v>
      </c>
      <c s="34" t="s">
        <v>265</v>
      </c>
      <c s="34" t="s">
        <v>10563</v>
      </c>
      <c s="35" t="s">
        <v>5</v>
      </c>
      <c s="6" t="s">
        <v>10564</v>
      </c>
      <c s="36" t="s">
        <v>75</v>
      </c>
      <c s="37">
        <v>6.89</v>
      </c>
      <c s="36">
        <v>1.1322</v>
      </c>
      <c s="36">
        <f>ROUND(G918*H918,6)</f>
      </c>
      <c r="L918" s="38">
        <v>0</v>
      </c>
      <c s="32">
        <f>ROUND(ROUND(L918,2)*ROUND(G918,3),2)</f>
      </c>
      <c s="36" t="s">
        <v>10220</v>
      </c>
      <c>
        <f>(M918*21)/100</f>
      </c>
      <c t="s">
        <v>27</v>
      </c>
    </row>
    <row r="919" spans="1:5" ht="12.75">
      <c r="A919" s="35" t="s">
        <v>55</v>
      </c>
      <c r="E919" s="39" t="s">
        <v>5</v>
      </c>
    </row>
    <row r="920" spans="1:5" ht="25.5">
      <c r="A920" s="35" t="s">
        <v>56</v>
      </c>
      <c r="E920" s="40" t="s">
        <v>10875</v>
      </c>
    </row>
    <row r="921" spans="1:5" ht="12.75">
      <c r="A921" t="s">
        <v>58</v>
      </c>
      <c r="E921" s="39" t="s">
        <v>5</v>
      </c>
    </row>
    <row r="922" spans="1:16" ht="25.5">
      <c r="A922" t="s">
        <v>49</v>
      </c>
      <c s="34" t="s">
        <v>269</v>
      </c>
      <c s="34" t="s">
        <v>10566</v>
      </c>
      <c s="35" t="s">
        <v>5</v>
      </c>
      <c s="6" t="s">
        <v>10567</v>
      </c>
      <c s="36" t="s">
        <v>75</v>
      </c>
      <c s="37">
        <v>11</v>
      </c>
      <c s="36">
        <v>2.5</v>
      </c>
      <c s="36">
        <f>ROUND(G922*H922,6)</f>
      </c>
      <c r="L922" s="38">
        <v>0</v>
      </c>
      <c s="32">
        <f>ROUND(ROUND(L922,2)*ROUND(G922,3),2)</f>
      </c>
      <c s="36" t="s">
        <v>10276</v>
      </c>
      <c>
        <f>(M922*21)/100</f>
      </c>
      <c t="s">
        <v>27</v>
      </c>
    </row>
    <row r="923" spans="1:5" ht="12.75">
      <c r="A923" s="35" t="s">
        <v>55</v>
      </c>
      <c r="E923" s="39" t="s">
        <v>5</v>
      </c>
    </row>
    <row r="924" spans="1:5" ht="12.75">
      <c r="A924" s="35" t="s">
        <v>56</v>
      </c>
      <c r="E924" s="40" t="s">
        <v>10876</v>
      </c>
    </row>
    <row r="925" spans="1:5" ht="12.75">
      <c r="A925" t="s">
        <v>58</v>
      </c>
      <c r="E925" s="39" t="s">
        <v>5</v>
      </c>
    </row>
    <row r="926" spans="1:16" ht="25.5">
      <c r="A926" t="s">
        <v>49</v>
      </c>
      <c s="34" t="s">
        <v>273</v>
      </c>
      <c s="34" t="s">
        <v>10877</v>
      </c>
      <c s="35" t="s">
        <v>5</v>
      </c>
      <c s="6" t="s">
        <v>10878</v>
      </c>
      <c s="36" t="s">
        <v>75</v>
      </c>
      <c s="37">
        <v>0.385</v>
      </c>
      <c s="36">
        <v>2.5</v>
      </c>
      <c s="36">
        <f>ROUND(G926*H926,6)</f>
      </c>
      <c r="L926" s="38">
        <v>0</v>
      </c>
      <c s="32">
        <f>ROUND(ROUND(L926,2)*ROUND(G926,3),2)</f>
      </c>
      <c s="36" t="s">
        <v>10220</v>
      </c>
      <c>
        <f>(M926*21)/100</f>
      </c>
      <c t="s">
        <v>27</v>
      </c>
    </row>
    <row r="927" spans="1:5" ht="12.75">
      <c r="A927" s="35" t="s">
        <v>55</v>
      </c>
      <c r="E927" s="39" t="s">
        <v>5</v>
      </c>
    </row>
    <row r="928" spans="1:5" ht="12.75">
      <c r="A928" s="35" t="s">
        <v>56</v>
      </c>
      <c r="E928" s="40" t="s">
        <v>10879</v>
      </c>
    </row>
    <row r="929" spans="1:5" ht="12.75">
      <c r="A929" t="s">
        <v>58</v>
      </c>
      <c r="E929" s="39" t="s">
        <v>5</v>
      </c>
    </row>
    <row r="930" spans="1:16" ht="25.5">
      <c r="A930" t="s">
        <v>49</v>
      </c>
      <c s="34" t="s">
        <v>278</v>
      </c>
      <c s="34" t="s">
        <v>10880</v>
      </c>
      <c s="35" t="s">
        <v>5</v>
      </c>
      <c s="6" t="s">
        <v>10881</v>
      </c>
      <c s="36" t="s">
        <v>75</v>
      </c>
      <c s="37">
        <v>27</v>
      </c>
      <c s="36">
        <v>2.5</v>
      </c>
      <c s="36">
        <f>ROUND(G930*H930,6)</f>
      </c>
      <c r="L930" s="38">
        <v>0</v>
      </c>
      <c s="32">
        <f>ROUND(ROUND(L930,2)*ROUND(G930,3),2)</f>
      </c>
      <c s="36" t="s">
        <v>10220</v>
      </c>
      <c>
        <f>(M930*21)/100</f>
      </c>
      <c t="s">
        <v>27</v>
      </c>
    </row>
    <row r="931" spans="1:5" ht="12.75">
      <c r="A931" s="35" t="s">
        <v>55</v>
      </c>
      <c r="E931" s="39" t="s">
        <v>5</v>
      </c>
    </row>
    <row r="932" spans="1:5" ht="12.75">
      <c r="A932" s="35" t="s">
        <v>56</v>
      </c>
      <c r="E932" s="40" t="s">
        <v>10882</v>
      </c>
    </row>
    <row r="933" spans="1:5" ht="12.75">
      <c r="A933" t="s">
        <v>58</v>
      </c>
      <c r="E933" s="39" t="s">
        <v>5</v>
      </c>
    </row>
    <row r="934" spans="1:16" ht="12.75">
      <c r="A934" t="s">
        <v>49</v>
      </c>
      <c s="34" t="s">
        <v>282</v>
      </c>
      <c s="34" t="s">
        <v>10575</v>
      </c>
      <c s="35" t="s">
        <v>5</v>
      </c>
      <c s="6" t="s">
        <v>10576</v>
      </c>
      <c s="36" t="s">
        <v>469</v>
      </c>
      <c s="37">
        <v>73.78</v>
      </c>
      <c s="36">
        <v>0.0048</v>
      </c>
      <c s="36">
        <f>ROUND(G934*H934,6)</f>
      </c>
      <c r="L934" s="38">
        <v>0</v>
      </c>
      <c s="32">
        <f>ROUND(ROUND(L934,2)*ROUND(G934,3),2)</f>
      </c>
      <c s="36" t="s">
        <v>10276</v>
      </c>
      <c>
        <f>(M934*21)/100</f>
      </c>
      <c t="s">
        <v>27</v>
      </c>
    </row>
    <row r="935" spans="1:5" ht="12.75">
      <c r="A935" s="35" t="s">
        <v>55</v>
      </c>
      <c r="E935" s="39" t="s">
        <v>5</v>
      </c>
    </row>
    <row r="936" spans="1:5" ht="25.5">
      <c r="A936" s="35" t="s">
        <v>56</v>
      </c>
      <c r="E936" s="40" t="s">
        <v>10883</v>
      </c>
    </row>
    <row r="937" spans="1:5" ht="12.75">
      <c r="A937" t="s">
        <v>58</v>
      </c>
      <c r="E937" s="39" t="s">
        <v>5</v>
      </c>
    </row>
    <row r="938" spans="1:16" ht="12.75">
      <c r="A938" t="s">
        <v>49</v>
      </c>
      <c s="34" t="s">
        <v>286</v>
      </c>
      <c s="34" t="s">
        <v>10884</v>
      </c>
      <c s="35" t="s">
        <v>5</v>
      </c>
      <c s="6" t="s">
        <v>10885</v>
      </c>
      <c s="36" t="s">
        <v>75</v>
      </c>
      <c s="37">
        <v>6</v>
      </c>
      <c s="36">
        <v>2.52542</v>
      </c>
      <c s="36">
        <f>ROUND(G938*H938,6)</f>
      </c>
      <c r="L938" s="38">
        <v>0</v>
      </c>
      <c s="32">
        <f>ROUND(ROUND(L938,2)*ROUND(G938,3),2)</f>
      </c>
      <c s="36" t="s">
        <v>10220</v>
      </c>
      <c>
        <f>(M938*21)/100</f>
      </c>
      <c t="s">
        <v>27</v>
      </c>
    </row>
    <row r="939" spans="1:5" ht="12.75">
      <c r="A939" s="35" t="s">
        <v>55</v>
      </c>
      <c r="E939" s="39" t="s">
        <v>5</v>
      </c>
    </row>
    <row r="940" spans="1:5" ht="12.75">
      <c r="A940" s="35" t="s">
        <v>56</v>
      </c>
      <c r="E940" s="40" t="s">
        <v>10886</v>
      </c>
    </row>
    <row r="941" spans="1:5" ht="12.75">
      <c r="A941" t="s">
        <v>58</v>
      </c>
      <c r="E941" s="39" t="s">
        <v>5</v>
      </c>
    </row>
    <row r="942" spans="1:16" ht="12.75">
      <c r="A942" t="s">
        <v>49</v>
      </c>
      <c s="34" t="s">
        <v>798</v>
      </c>
      <c s="34" t="s">
        <v>10887</v>
      </c>
      <c s="35" t="s">
        <v>5</v>
      </c>
      <c s="6" t="s">
        <v>10888</v>
      </c>
      <c s="36" t="s">
        <v>75</v>
      </c>
      <c s="37">
        <v>1</v>
      </c>
      <c s="36">
        <v>2.525</v>
      </c>
      <c s="36">
        <f>ROUND(G942*H942,6)</f>
      </c>
      <c r="L942" s="38">
        <v>0</v>
      </c>
      <c s="32">
        <f>ROUND(ROUND(L942,2)*ROUND(G942,3),2)</f>
      </c>
      <c s="36" t="s">
        <v>10276</v>
      </c>
      <c>
        <f>(M942*21)/100</f>
      </c>
      <c t="s">
        <v>27</v>
      </c>
    </row>
    <row r="943" spans="1:5" ht="12.75">
      <c r="A943" s="35" t="s">
        <v>55</v>
      </c>
      <c r="E943" s="39" t="s">
        <v>5</v>
      </c>
    </row>
    <row r="944" spans="1:5" ht="12.75">
      <c r="A944" s="35" t="s">
        <v>56</v>
      </c>
      <c r="E944" s="40" t="s">
        <v>10889</v>
      </c>
    </row>
    <row r="945" spans="1:5" ht="12.75">
      <c r="A945" t="s">
        <v>58</v>
      </c>
      <c r="E945" s="39" t="s">
        <v>5</v>
      </c>
    </row>
    <row r="946" spans="1:13" ht="12.75">
      <c r="A946" t="s">
        <v>46</v>
      </c>
      <c r="C946" s="31" t="s">
        <v>3066</v>
      </c>
      <c r="E946" s="33" t="s">
        <v>10890</v>
      </c>
      <c r="J946" s="32">
        <f>0</f>
      </c>
      <c s="32">
        <f>0</f>
      </c>
      <c s="32">
        <f>0+L947+L951+L955</f>
      </c>
      <c s="32">
        <f>0+M947+M951+M955</f>
      </c>
    </row>
    <row r="947" spans="1:16" ht="25.5">
      <c r="A947" t="s">
        <v>49</v>
      </c>
      <c s="34" t="s">
        <v>795</v>
      </c>
      <c s="34" t="s">
        <v>10891</v>
      </c>
      <c s="35" t="s">
        <v>5</v>
      </c>
      <c s="6" t="s">
        <v>10892</v>
      </c>
      <c s="36" t="s">
        <v>469</v>
      </c>
      <c s="37">
        <v>544</v>
      </c>
      <c s="36">
        <v>0.00388</v>
      </c>
      <c s="36">
        <f>ROUND(G947*H947,6)</f>
      </c>
      <c r="L947" s="38">
        <v>0</v>
      </c>
      <c s="32">
        <f>ROUND(ROUND(L947,2)*ROUND(G947,3),2)</f>
      </c>
      <c s="36" t="s">
        <v>10276</v>
      </c>
      <c>
        <f>(M947*21)/100</f>
      </c>
      <c t="s">
        <v>27</v>
      </c>
    </row>
    <row r="948" spans="1:5" ht="12.75">
      <c r="A948" s="35" t="s">
        <v>55</v>
      </c>
      <c r="E948" s="39" t="s">
        <v>5</v>
      </c>
    </row>
    <row r="949" spans="1:5" ht="12.75">
      <c r="A949" s="35" t="s">
        <v>56</v>
      </c>
      <c r="E949" s="40" t="s">
        <v>10893</v>
      </c>
    </row>
    <row r="950" spans="1:5" ht="12.75">
      <c r="A950" t="s">
        <v>58</v>
      </c>
      <c r="E950" s="39" t="s">
        <v>5</v>
      </c>
    </row>
    <row r="951" spans="1:16" ht="25.5">
      <c r="A951" t="s">
        <v>49</v>
      </c>
      <c s="34" t="s">
        <v>801</v>
      </c>
      <c s="34" t="s">
        <v>10894</v>
      </c>
      <c s="35" t="s">
        <v>5</v>
      </c>
      <c s="6" t="s">
        <v>10895</v>
      </c>
      <c s="36" t="s">
        <v>469</v>
      </c>
      <c s="37">
        <v>544</v>
      </c>
      <c s="36">
        <v>0.00033</v>
      </c>
      <c s="36">
        <f>ROUND(G951*H951,6)</f>
      </c>
      <c r="L951" s="38">
        <v>0</v>
      </c>
      <c s="32">
        <f>ROUND(ROUND(L951,2)*ROUND(G951,3),2)</f>
      </c>
      <c s="36" t="s">
        <v>10276</v>
      </c>
      <c>
        <f>(M951*21)/100</f>
      </c>
      <c t="s">
        <v>27</v>
      </c>
    </row>
    <row r="952" spans="1:5" ht="12.75">
      <c r="A952" s="35" t="s">
        <v>55</v>
      </c>
      <c r="E952" s="39" t="s">
        <v>5</v>
      </c>
    </row>
    <row r="953" spans="1:5" ht="12.75">
      <c r="A953" s="35" t="s">
        <v>56</v>
      </c>
      <c r="E953" s="40" t="s">
        <v>10893</v>
      </c>
    </row>
    <row r="954" spans="1:5" ht="12.75">
      <c r="A954" t="s">
        <v>58</v>
      </c>
      <c r="E954" s="39" t="s">
        <v>5</v>
      </c>
    </row>
    <row r="955" spans="1:16" ht="25.5">
      <c r="A955" t="s">
        <v>49</v>
      </c>
      <c s="34" t="s">
        <v>804</v>
      </c>
      <c s="34" t="s">
        <v>10896</v>
      </c>
      <c s="35" t="s">
        <v>5</v>
      </c>
      <c s="6" t="s">
        <v>10897</v>
      </c>
      <c s="36" t="s">
        <v>469</v>
      </c>
      <c s="37">
        <v>544</v>
      </c>
      <c s="36">
        <v>0</v>
      </c>
      <c s="36">
        <f>ROUND(G955*H955,6)</f>
      </c>
      <c r="L955" s="38">
        <v>0</v>
      </c>
      <c s="32">
        <f>ROUND(ROUND(L955,2)*ROUND(G955,3),2)</f>
      </c>
      <c s="36" t="s">
        <v>10276</v>
      </c>
      <c>
        <f>(M955*21)/100</f>
      </c>
      <c t="s">
        <v>27</v>
      </c>
    </row>
    <row r="956" spans="1:5" ht="12.75">
      <c r="A956" s="35" t="s">
        <v>55</v>
      </c>
      <c r="E956" s="39" t="s">
        <v>5</v>
      </c>
    </row>
    <row r="957" spans="1:5" ht="12.75">
      <c r="A957" s="35" t="s">
        <v>56</v>
      </c>
      <c r="E957" s="40" t="s">
        <v>10893</v>
      </c>
    </row>
    <row r="958" spans="1:5" ht="12.75">
      <c r="A958" t="s">
        <v>58</v>
      </c>
      <c r="E958" s="39" t="s">
        <v>5</v>
      </c>
    </row>
    <row r="959" spans="1:13" ht="12.75">
      <c r="A959" t="s">
        <v>46</v>
      </c>
      <c r="C959" s="31" t="s">
        <v>8432</v>
      </c>
      <c r="E959" s="33" t="s">
        <v>8433</v>
      </c>
      <c r="J959" s="32">
        <f>0</f>
      </c>
      <c s="32">
        <f>0</f>
      </c>
      <c s="32">
        <f>0+L960+L964+L968+L972+L976+L980+L984+L988+L992+L996+L1000+L1004+L1008+L1012</f>
      </c>
      <c s="32">
        <f>0+M960+M964+M968+M972+M976+M980+M984+M988+M992+M996+M1000+M1004+M1008+M1012</f>
      </c>
    </row>
    <row r="960" spans="1:16" ht="25.5">
      <c r="A960" t="s">
        <v>49</v>
      </c>
      <c s="34" t="s">
        <v>806</v>
      </c>
      <c s="34" t="s">
        <v>10898</v>
      </c>
      <c s="35" t="s">
        <v>5</v>
      </c>
      <c s="6" t="s">
        <v>10899</v>
      </c>
      <c s="36" t="s">
        <v>90</v>
      </c>
      <c s="37">
        <v>24</v>
      </c>
      <c s="36">
        <v>0</v>
      </c>
      <c s="36">
        <f>ROUND(G960*H960,6)</f>
      </c>
      <c r="L960" s="38">
        <v>0</v>
      </c>
      <c s="32">
        <f>ROUND(ROUND(L960,2)*ROUND(G960,3),2)</f>
      </c>
      <c s="36" t="s">
        <v>10220</v>
      </c>
      <c>
        <f>(M960*21)/100</f>
      </c>
      <c t="s">
        <v>27</v>
      </c>
    </row>
    <row r="961" spans="1:5" ht="12.75">
      <c r="A961" s="35" t="s">
        <v>55</v>
      </c>
      <c r="E961" s="39" t="s">
        <v>5</v>
      </c>
    </row>
    <row r="962" spans="1:5" ht="12.75">
      <c r="A962" s="35" t="s">
        <v>56</v>
      </c>
      <c r="E962" s="40" t="s">
        <v>10900</v>
      </c>
    </row>
    <row r="963" spans="1:5" ht="12.75">
      <c r="A963" t="s">
        <v>58</v>
      </c>
      <c r="E963" s="39" t="s">
        <v>5</v>
      </c>
    </row>
    <row r="964" spans="1:16" ht="38.25">
      <c r="A964" t="s">
        <v>49</v>
      </c>
      <c s="34" t="s">
        <v>809</v>
      </c>
      <c s="34" t="s">
        <v>10611</v>
      </c>
      <c s="35" t="s">
        <v>5</v>
      </c>
      <c s="6" t="s">
        <v>10901</v>
      </c>
      <c s="36" t="s">
        <v>95</v>
      </c>
      <c s="37">
        <v>16</v>
      </c>
      <c s="36">
        <v>0</v>
      </c>
      <c s="36">
        <f>ROUND(G964*H964,6)</f>
      </c>
      <c r="L964" s="38">
        <v>0</v>
      </c>
      <c s="32">
        <f>ROUND(ROUND(L964,2)*ROUND(G964,3),2)</f>
      </c>
      <c s="36" t="s">
        <v>10220</v>
      </c>
      <c>
        <f>(M964*21)/100</f>
      </c>
      <c t="s">
        <v>27</v>
      </c>
    </row>
    <row r="965" spans="1:5" ht="12.75">
      <c r="A965" s="35" t="s">
        <v>55</v>
      </c>
      <c r="E965" s="39" t="s">
        <v>5</v>
      </c>
    </row>
    <row r="966" spans="1:5" ht="12.75">
      <c r="A966" s="35" t="s">
        <v>56</v>
      </c>
      <c r="E966" s="40" t="s">
        <v>10902</v>
      </c>
    </row>
    <row r="967" spans="1:5" ht="12.75">
      <c r="A967" t="s">
        <v>58</v>
      </c>
      <c r="E967" s="39" t="s">
        <v>5</v>
      </c>
    </row>
    <row r="968" spans="1:16" ht="25.5">
      <c r="A968" t="s">
        <v>49</v>
      </c>
      <c s="34" t="s">
        <v>812</v>
      </c>
      <c s="34" t="s">
        <v>10613</v>
      </c>
      <c s="35" t="s">
        <v>5</v>
      </c>
      <c s="6" t="s">
        <v>10903</v>
      </c>
      <c s="36" t="s">
        <v>1012</v>
      </c>
      <c s="37">
        <v>2</v>
      </c>
      <c s="36">
        <v>0</v>
      </c>
      <c s="36">
        <f>ROUND(G968*H968,6)</f>
      </c>
      <c r="L968" s="38">
        <v>0</v>
      </c>
      <c s="32">
        <f>ROUND(ROUND(L968,2)*ROUND(G968,3),2)</f>
      </c>
      <c s="36" t="s">
        <v>10220</v>
      </c>
      <c>
        <f>(M968*21)/100</f>
      </c>
      <c t="s">
        <v>27</v>
      </c>
    </row>
    <row r="969" spans="1:5" ht="12.75">
      <c r="A969" s="35" t="s">
        <v>55</v>
      </c>
      <c r="E969" s="39" t="s">
        <v>5</v>
      </c>
    </row>
    <row r="970" spans="1:5" ht="12.75">
      <c r="A970" s="35" t="s">
        <v>56</v>
      </c>
      <c r="E970" s="40" t="s">
        <v>10904</v>
      </c>
    </row>
    <row r="971" spans="1:5" ht="12.75">
      <c r="A971" t="s">
        <v>58</v>
      </c>
      <c r="E971" s="39" t="s">
        <v>5</v>
      </c>
    </row>
    <row r="972" spans="1:16" ht="25.5">
      <c r="A972" t="s">
        <v>49</v>
      </c>
      <c s="34" t="s">
        <v>815</v>
      </c>
      <c s="34" t="s">
        <v>10905</v>
      </c>
      <c s="35" t="s">
        <v>5</v>
      </c>
      <c s="6" t="s">
        <v>10906</v>
      </c>
      <c s="36" t="s">
        <v>1012</v>
      </c>
      <c s="37">
        <v>2</v>
      </c>
      <c s="36">
        <v>0</v>
      </c>
      <c s="36">
        <f>ROUND(G972*H972,6)</f>
      </c>
      <c r="L972" s="38">
        <v>0</v>
      </c>
      <c s="32">
        <f>ROUND(ROUND(L972,2)*ROUND(G972,3),2)</f>
      </c>
      <c s="36" t="s">
        <v>10220</v>
      </c>
      <c>
        <f>(M972*21)/100</f>
      </c>
      <c t="s">
        <v>27</v>
      </c>
    </row>
    <row r="973" spans="1:5" ht="12.75">
      <c r="A973" s="35" t="s">
        <v>55</v>
      </c>
      <c r="E973" s="39" t="s">
        <v>5</v>
      </c>
    </row>
    <row r="974" spans="1:5" ht="12.75">
      <c r="A974" s="35" t="s">
        <v>56</v>
      </c>
      <c r="E974" s="40" t="s">
        <v>10904</v>
      </c>
    </row>
    <row r="975" spans="1:5" ht="12.75">
      <c r="A975" t="s">
        <v>58</v>
      </c>
      <c r="E975" s="39" t="s">
        <v>5</v>
      </c>
    </row>
    <row r="976" spans="1:16" ht="25.5">
      <c r="A976" t="s">
        <v>49</v>
      </c>
      <c s="34" t="s">
        <v>819</v>
      </c>
      <c s="34" t="s">
        <v>10907</v>
      </c>
      <c s="35" t="s">
        <v>5</v>
      </c>
      <c s="6" t="s">
        <v>10908</v>
      </c>
      <c s="36" t="s">
        <v>1012</v>
      </c>
      <c s="37">
        <v>2</v>
      </c>
      <c s="36">
        <v>0</v>
      </c>
      <c s="36">
        <f>ROUND(G976*H976,6)</f>
      </c>
      <c r="L976" s="38">
        <v>0</v>
      </c>
      <c s="32">
        <f>ROUND(ROUND(L976,2)*ROUND(G976,3),2)</f>
      </c>
      <c s="36" t="s">
        <v>10220</v>
      </c>
      <c>
        <f>(M976*21)/100</f>
      </c>
      <c t="s">
        <v>27</v>
      </c>
    </row>
    <row r="977" spans="1:5" ht="12.75">
      <c r="A977" s="35" t="s">
        <v>55</v>
      </c>
      <c r="E977" s="39" t="s">
        <v>5</v>
      </c>
    </row>
    <row r="978" spans="1:5" ht="12.75">
      <c r="A978" s="35" t="s">
        <v>56</v>
      </c>
      <c r="E978" s="40" t="s">
        <v>10909</v>
      </c>
    </row>
    <row r="979" spans="1:5" ht="12.75">
      <c r="A979" t="s">
        <v>58</v>
      </c>
      <c r="E979" s="39" t="s">
        <v>5</v>
      </c>
    </row>
    <row r="980" spans="1:16" ht="25.5">
      <c r="A980" t="s">
        <v>49</v>
      </c>
      <c s="34" t="s">
        <v>823</v>
      </c>
      <c s="34" t="s">
        <v>10910</v>
      </c>
      <c s="35" t="s">
        <v>5</v>
      </c>
      <c s="6" t="s">
        <v>10911</v>
      </c>
      <c s="36" t="s">
        <v>1012</v>
      </c>
      <c s="37">
        <v>1</v>
      </c>
      <c s="36">
        <v>0</v>
      </c>
      <c s="36">
        <f>ROUND(G980*H980,6)</f>
      </c>
      <c r="L980" s="38">
        <v>0</v>
      </c>
      <c s="32">
        <f>ROUND(ROUND(L980,2)*ROUND(G980,3),2)</f>
      </c>
      <c s="36" t="s">
        <v>10220</v>
      </c>
      <c>
        <f>(M980*21)/100</f>
      </c>
      <c t="s">
        <v>27</v>
      </c>
    </row>
    <row r="981" spans="1:5" ht="12.75">
      <c r="A981" s="35" t="s">
        <v>55</v>
      </c>
      <c r="E981" s="39" t="s">
        <v>5</v>
      </c>
    </row>
    <row r="982" spans="1:5" ht="12.75">
      <c r="A982" s="35" t="s">
        <v>56</v>
      </c>
      <c r="E982" s="40" t="s">
        <v>10912</v>
      </c>
    </row>
    <row r="983" spans="1:5" ht="12.75">
      <c r="A983" t="s">
        <v>58</v>
      </c>
      <c r="E983" s="39" t="s">
        <v>5</v>
      </c>
    </row>
    <row r="984" spans="1:16" ht="25.5">
      <c r="A984" t="s">
        <v>49</v>
      </c>
      <c s="34" t="s">
        <v>826</v>
      </c>
      <c s="34" t="s">
        <v>10913</v>
      </c>
      <c s="35" t="s">
        <v>5</v>
      </c>
      <c s="6" t="s">
        <v>10914</v>
      </c>
      <c s="36" t="s">
        <v>1012</v>
      </c>
      <c s="37">
        <v>4</v>
      </c>
      <c s="36">
        <v>0</v>
      </c>
      <c s="36">
        <f>ROUND(G984*H984,6)</f>
      </c>
      <c r="L984" s="38">
        <v>0</v>
      </c>
      <c s="32">
        <f>ROUND(ROUND(L984,2)*ROUND(G984,3),2)</f>
      </c>
      <c s="36" t="s">
        <v>10220</v>
      </c>
      <c>
        <f>(M984*21)/100</f>
      </c>
      <c t="s">
        <v>27</v>
      </c>
    </row>
    <row r="985" spans="1:5" ht="12.75">
      <c r="A985" s="35" t="s">
        <v>55</v>
      </c>
      <c r="E985" s="39" t="s">
        <v>5</v>
      </c>
    </row>
    <row r="986" spans="1:5" ht="12.75">
      <c r="A986" s="35" t="s">
        <v>56</v>
      </c>
      <c r="E986" s="40" t="s">
        <v>10915</v>
      </c>
    </row>
    <row r="987" spans="1:5" ht="12.75">
      <c r="A987" t="s">
        <v>58</v>
      </c>
      <c r="E987" s="39" t="s">
        <v>5</v>
      </c>
    </row>
    <row r="988" spans="1:16" ht="25.5">
      <c r="A988" t="s">
        <v>49</v>
      </c>
      <c s="34" t="s">
        <v>2054</v>
      </c>
      <c s="34" t="s">
        <v>10916</v>
      </c>
      <c s="35" t="s">
        <v>5</v>
      </c>
      <c s="6" t="s">
        <v>10917</v>
      </c>
      <c s="36" t="s">
        <v>1012</v>
      </c>
      <c s="37">
        <v>2</v>
      </c>
      <c s="36">
        <v>0</v>
      </c>
      <c s="36">
        <f>ROUND(G988*H988,6)</f>
      </c>
      <c r="L988" s="38">
        <v>0</v>
      </c>
      <c s="32">
        <f>ROUND(ROUND(L988,2)*ROUND(G988,3),2)</f>
      </c>
      <c s="36" t="s">
        <v>10220</v>
      </c>
      <c>
        <f>(M988*21)/100</f>
      </c>
      <c t="s">
        <v>27</v>
      </c>
    </row>
    <row r="989" spans="1:5" ht="12.75">
      <c r="A989" s="35" t="s">
        <v>55</v>
      </c>
      <c r="E989" s="39" t="s">
        <v>5</v>
      </c>
    </row>
    <row r="990" spans="1:5" ht="12.75">
      <c r="A990" s="35" t="s">
        <v>56</v>
      </c>
      <c r="E990" s="40" t="s">
        <v>10918</v>
      </c>
    </row>
    <row r="991" spans="1:5" ht="12.75">
      <c r="A991" t="s">
        <v>58</v>
      </c>
      <c r="E991" s="39" t="s">
        <v>5</v>
      </c>
    </row>
    <row r="992" spans="1:16" ht="38.25">
      <c r="A992" t="s">
        <v>49</v>
      </c>
      <c s="34" t="s">
        <v>2057</v>
      </c>
      <c s="34" t="s">
        <v>10919</v>
      </c>
      <c s="35" t="s">
        <v>5</v>
      </c>
      <c s="6" t="s">
        <v>10920</v>
      </c>
      <c s="36" t="s">
        <v>1012</v>
      </c>
      <c s="37">
        <v>7</v>
      </c>
      <c s="36">
        <v>0</v>
      </c>
      <c s="36">
        <f>ROUND(G992*H992,6)</f>
      </c>
      <c r="L992" s="38">
        <v>0</v>
      </c>
      <c s="32">
        <f>ROUND(ROUND(L992,2)*ROUND(G992,3),2)</f>
      </c>
      <c s="36" t="s">
        <v>10220</v>
      </c>
      <c>
        <f>(M992*21)/100</f>
      </c>
      <c t="s">
        <v>27</v>
      </c>
    </row>
    <row r="993" spans="1:5" ht="12.75">
      <c r="A993" s="35" t="s">
        <v>55</v>
      </c>
      <c r="E993" s="39" t="s">
        <v>5</v>
      </c>
    </row>
    <row r="994" spans="1:5" ht="25.5">
      <c r="A994" s="35" t="s">
        <v>56</v>
      </c>
      <c r="E994" s="40" t="s">
        <v>10921</v>
      </c>
    </row>
    <row r="995" spans="1:5" ht="12.75">
      <c r="A995" t="s">
        <v>58</v>
      </c>
      <c r="E995" s="39" t="s">
        <v>5</v>
      </c>
    </row>
    <row r="996" spans="1:16" ht="38.25">
      <c r="A996" t="s">
        <v>49</v>
      </c>
      <c s="34" t="s">
        <v>2060</v>
      </c>
      <c s="34" t="s">
        <v>10922</v>
      </c>
      <c s="35" t="s">
        <v>5</v>
      </c>
      <c s="6" t="s">
        <v>10923</v>
      </c>
      <c s="36" t="s">
        <v>1012</v>
      </c>
      <c s="37">
        <v>2</v>
      </c>
      <c s="36">
        <v>0</v>
      </c>
      <c s="36">
        <f>ROUND(G996*H996,6)</f>
      </c>
      <c r="L996" s="38">
        <v>0</v>
      </c>
      <c s="32">
        <f>ROUND(ROUND(L996,2)*ROUND(G996,3),2)</f>
      </c>
      <c s="36" t="s">
        <v>10220</v>
      </c>
      <c>
        <f>(M996*21)/100</f>
      </c>
      <c t="s">
        <v>27</v>
      </c>
    </row>
    <row r="997" spans="1:5" ht="12.75">
      <c r="A997" s="35" t="s">
        <v>55</v>
      </c>
      <c r="E997" s="39" t="s">
        <v>5</v>
      </c>
    </row>
    <row r="998" spans="1:5" ht="12.75">
      <c r="A998" s="35" t="s">
        <v>56</v>
      </c>
      <c r="E998" s="40" t="s">
        <v>10924</v>
      </c>
    </row>
    <row r="999" spans="1:5" ht="12.75">
      <c r="A999" t="s">
        <v>58</v>
      </c>
      <c r="E999" s="39" t="s">
        <v>5</v>
      </c>
    </row>
    <row r="1000" spans="1:16" ht="38.25">
      <c r="A1000" t="s">
        <v>49</v>
      </c>
      <c s="34" t="s">
        <v>2063</v>
      </c>
      <c s="34" t="s">
        <v>10617</v>
      </c>
      <c s="35" t="s">
        <v>5</v>
      </c>
      <c s="6" t="s">
        <v>10925</v>
      </c>
      <c s="36" t="s">
        <v>1012</v>
      </c>
      <c s="37">
        <v>1</v>
      </c>
      <c s="36">
        <v>0</v>
      </c>
      <c s="36">
        <f>ROUND(G1000*H1000,6)</f>
      </c>
      <c r="L1000" s="38">
        <v>0</v>
      </c>
      <c s="32">
        <f>ROUND(ROUND(L1000,2)*ROUND(G1000,3),2)</f>
      </c>
      <c s="36" t="s">
        <v>10220</v>
      </c>
      <c>
        <f>(M1000*21)/100</f>
      </c>
      <c t="s">
        <v>27</v>
      </c>
    </row>
    <row r="1001" spans="1:5" ht="12.75">
      <c r="A1001" s="35" t="s">
        <v>55</v>
      </c>
      <c r="E1001" s="39" t="s">
        <v>5</v>
      </c>
    </row>
    <row r="1002" spans="1:5" ht="12.75">
      <c r="A1002" s="35" t="s">
        <v>56</v>
      </c>
      <c r="E1002" s="40" t="s">
        <v>10926</v>
      </c>
    </row>
    <row r="1003" spans="1:5" ht="12.75">
      <c r="A1003" t="s">
        <v>58</v>
      </c>
      <c r="E1003" s="39" t="s">
        <v>5</v>
      </c>
    </row>
    <row r="1004" spans="1:16" ht="25.5">
      <c r="A1004" t="s">
        <v>49</v>
      </c>
      <c s="34" t="s">
        <v>2067</v>
      </c>
      <c s="34" t="s">
        <v>10619</v>
      </c>
      <c s="35" t="s">
        <v>5</v>
      </c>
      <c s="6" t="s">
        <v>10927</v>
      </c>
      <c s="36" t="s">
        <v>1012</v>
      </c>
      <c s="37">
        <v>4</v>
      </c>
      <c s="36">
        <v>0</v>
      </c>
      <c s="36">
        <f>ROUND(G1004*H1004,6)</f>
      </c>
      <c r="L1004" s="38">
        <v>0</v>
      </c>
      <c s="32">
        <f>ROUND(ROUND(L1004,2)*ROUND(G1004,3),2)</f>
      </c>
      <c s="36" t="s">
        <v>10220</v>
      </c>
      <c>
        <f>(M1004*21)/100</f>
      </c>
      <c t="s">
        <v>27</v>
      </c>
    </row>
    <row r="1005" spans="1:5" ht="12.75">
      <c r="A1005" s="35" t="s">
        <v>55</v>
      </c>
      <c r="E1005" s="39" t="s">
        <v>5</v>
      </c>
    </row>
    <row r="1006" spans="1:5" ht="12.75">
      <c r="A1006" s="35" t="s">
        <v>56</v>
      </c>
      <c r="E1006" s="40" t="s">
        <v>10928</v>
      </c>
    </row>
    <row r="1007" spans="1:5" ht="12.75">
      <c r="A1007" t="s">
        <v>58</v>
      </c>
      <c r="E1007" s="39" t="s">
        <v>5</v>
      </c>
    </row>
    <row r="1008" spans="1:16" ht="25.5">
      <c r="A1008" t="s">
        <v>49</v>
      </c>
      <c s="34" t="s">
        <v>2069</v>
      </c>
      <c s="34" t="s">
        <v>10623</v>
      </c>
      <c s="35" t="s">
        <v>5</v>
      </c>
      <c s="6" t="s">
        <v>10929</v>
      </c>
      <c s="36" t="s">
        <v>95</v>
      </c>
      <c s="37">
        <v>22</v>
      </c>
      <c s="36">
        <v>0</v>
      </c>
      <c s="36">
        <f>ROUND(G1008*H1008,6)</f>
      </c>
      <c r="L1008" s="38">
        <v>0</v>
      </c>
      <c s="32">
        <f>ROUND(ROUND(L1008,2)*ROUND(G1008,3),2)</f>
      </c>
      <c s="36" t="s">
        <v>10220</v>
      </c>
      <c>
        <f>(M1008*21)/100</f>
      </c>
      <c t="s">
        <v>27</v>
      </c>
    </row>
    <row r="1009" spans="1:5" ht="12.75">
      <c r="A1009" s="35" t="s">
        <v>55</v>
      </c>
      <c r="E1009" s="39" t="s">
        <v>5</v>
      </c>
    </row>
    <row r="1010" spans="1:5" ht="12.75">
      <c r="A1010" s="35" t="s">
        <v>56</v>
      </c>
      <c r="E1010" s="40" t="s">
        <v>10930</v>
      </c>
    </row>
    <row r="1011" spans="1:5" ht="12.75">
      <c r="A1011" t="s">
        <v>58</v>
      </c>
      <c r="E1011" s="39" t="s">
        <v>5</v>
      </c>
    </row>
    <row r="1012" spans="1:16" ht="38.25">
      <c r="A1012" t="s">
        <v>49</v>
      </c>
      <c s="34" t="s">
        <v>2072</v>
      </c>
      <c s="34" t="s">
        <v>10931</v>
      </c>
      <c s="35" t="s">
        <v>5</v>
      </c>
      <c s="6" t="s">
        <v>10932</v>
      </c>
      <c s="36" t="s">
        <v>1012</v>
      </c>
      <c s="37">
        <v>7</v>
      </c>
      <c s="36">
        <v>0</v>
      </c>
      <c s="36">
        <f>ROUND(G1012*H1012,6)</f>
      </c>
      <c r="L1012" s="38">
        <v>0</v>
      </c>
      <c s="32">
        <f>ROUND(ROUND(L1012,2)*ROUND(G1012,3),2)</f>
      </c>
      <c s="36" t="s">
        <v>10220</v>
      </c>
      <c>
        <f>(M1012*21)/100</f>
      </c>
      <c t="s">
        <v>27</v>
      </c>
    </row>
    <row r="1013" spans="1:5" ht="12.75">
      <c r="A1013" s="35" t="s">
        <v>55</v>
      </c>
      <c r="E1013" s="39" t="s">
        <v>5</v>
      </c>
    </row>
    <row r="1014" spans="1:5" ht="25.5">
      <c r="A1014" s="35" t="s">
        <v>56</v>
      </c>
      <c r="E1014" s="40" t="s">
        <v>10921</v>
      </c>
    </row>
    <row r="1015" spans="1:5" ht="12.75">
      <c r="A1015" t="s">
        <v>58</v>
      </c>
      <c r="E1015" s="39" t="s">
        <v>5</v>
      </c>
    </row>
    <row r="1016" spans="1:13" ht="12.75">
      <c r="A1016" t="s">
        <v>46</v>
      </c>
      <c r="C1016" s="31" t="s">
        <v>104</v>
      </c>
      <c r="E1016" s="33" t="s">
        <v>3071</v>
      </c>
      <c r="J1016" s="32">
        <f>0</f>
      </c>
      <c s="32">
        <f>0</f>
      </c>
      <c s="32">
        <f>0+L1017+L1021+L1025+L1029+L1033+L1037</f>
      </c>
      <c s="32">
        <f>0+M1017+M1021+M1025+M1029+M1033+M1037</f>
      </c>
    </row>
    <row r="1017" spans="1:16" ht="12.75">
      <c r="A1017" t="s">
        <v>49</v>
      </c>
      <c s="34" t="s">
        <v>71</v>
      </c>
      <c s="34" t="s">
        <v>10628</v>
      </c>
      <c s="35" t="s">
        <v>5</v>
      </c>
      <c s="6" t="s">
        <v>10629</v>
      </c>
      <c s="36" t="s">
        <v>75</v>
      </c>
      <c s="37">
        <v>87.78</v>
      </c>
      <c s="36">
        <v>1</v>
      </c>
      <c s="36">
        <f>ROUND(G1017*H1017,6)</f>
      </c>
      <c r="L1017" s="38">
        <v>0</v>
      </c>
      <c s="32">
        <f>ROUND(ROUND(L1017,2)*ROUND(G1017,3),2)</f>
      </c>
      <c s="36" t="s">
        <v>10276</v>
      </c>
      <c>
        <f>(M1017*21)/100</f>
      </c>
      <c t="s">
        <v>27</v>
      </c>
    </row>
    <row r="1018" spans="1:5" ht="12.75">
      <c r="A1018" s="35" t="s">
        <v>55</v>
      </c>
      <c r="E1018" s="39" t="s">
        <v>5</v>
      </c>
    </row>
    <row r="1019" spans="1:5" ht="12.75">
      <c r="A1019" s="35" t="s">
        <v>56</v>
      </c>
      <c r="E1019" s="40" t="s">
        <v>10933</v>
      </c>
    </row>
    <row r="1020" spans="1:5" ht="12.75">
      <c r="A1020" t="s">
        <v>58</v>
      </c>
      <c r="E1020" s="39" t="s">
        <v>5</v>
      </c>
    </row>
    <row r="1021" spans="1:16" ht="12.75">
      <c r="A1021" t="s">
        <v>49</v>
      </c>
      <c s="34" t="s">
        <v>27</v>
      </c>
      <c s="34" t="s">
        <v>10631</v>
      </c>
      <c s="35" t="s">
        <v>5</v>
      </c>
      <c s="6" t="s">
        <v>10632</v>
      </c>
      <c s="36" t="s">
        <v>75</v>
      </c>
      <c s="37">
        <v>157</v>
      </c>
      <c s="36">
        <v>0</v>
      </c>
      <c s="36">
        <f>ROUND(G1021*H1021,6)</f>
      </c>
      <c r="L1021" s="38">
        <v>0</v>
      </c>
      <c s="32">
        <f>ROUND(ROUND(L1021,2)*ROUND(G1021,3),2)</f>
      </c>
      <c s="36" t="s">
        <v>10276</v>
      </c>
      <c>
        <f>(M1021*21)/100</f>
      </c>
      <c t="s">
        <v>27</v>
      </c>
    </row>
    <row r="1022" spans="1:5" ht="12.75">
      <c r="A1022" s="35" t="s">
        <v>55</v>
      </c>
      <c r="E1022" s="39" t="s">
        <v>5</v>
      </c>
    </row>
    <row r="1023" spans="1:5" ht="12.75">
      <c r="A1023" s="35" t="s">
        <v>56</v>
      </c>
      <c r="E1023" s="40" t="s">
        <v>10934</v>
      </c>
    </row>
    <row r="1024" spans="1:5" ht="12.75">
      <c r="A1024" t="s">
        <v>58</v>
      </c>
      <c r="E1024" s="39" t="s">
        <v>5</v>
      </c>
    </row>
    <row r="1025" spans="1:16" ht="12.75">
      <c r="A1025" t="s">
        <v>49</v>
      </c>
      <c s="34" t="s">
        <v>2108</v>
      </c>
      <c s="34" t="s">
        <v>10634</v>
      </c>
      <c s="35" t="s">
        <v>5</v>
      </c>
      <c s="6" t="s">
        <v>10635</v>
      </c>
      <c s="36" t="s">
        <v>95</v>
      </c>
      <c s="37">
        <v>125</v>
      </c>
      <c s="36">
        <v>0</v>
      </c>
      <c s="36">
        <f>ROUND(G1025*H1025,6)</f>
      </c>
      <c r="L1025" s="38">
        <v>0</v>
      </c>
      <c s="32">
        <f>ROUND(ROUND(L1025,2)*ROUND(G1025,3),2)</f>
      </c>
      <c s="36" t="s">
        <v>10276</v>
      </c>
      <c>
        <f>(M1025*21)/100</f>
      </c>
      <c t="s">
        <v>27</v>
      </c>
    </row>
    <row r="1026" spans="1:5" ht="12.75">
      <c r="A1026" s="35" t="s">
        <v>55</v>
      </c>
      <c r="E1026" s="39" t="s">
        <v>5</v>
      </c>
    </row>
    <row r="1027" spans="1:5" ht="12.75">
      <c r="A1027" s="35" t="s">
        <v>56</v>
      </c>
      <c r="E1027" s="40" t="s">
        <v>10935</v>
      </c>
    </row>
    <row r="1028" spans="1:5" ht="12.75">
      <c r="A1028" t="s">
        <v>58</v>
      </c>
      <c r="E1028" s="39" t="s">
        <v>5</v>
      </c>
    </row>
    <row r="1029" spans="1:16" ht="25.5">
      <c r="A1029" t="s">
        <v>49</v>
      </c>
      <c s="34" t="s">
        <v>2112</v>
      </c>
      <c s="34" t="s">
        <v>10637</v>
      </c>
      <c s="35" t="s">
        <v>5</v>
      </c>
      <c s="6" t="s">
        <v>10638</v>
      </c>
      <c s="36" t="s">
        <v>1002</v>
      </c>
      <c s="37">
        <v>2</v>
      </c>
      <c s="36">
        <v>0.58184</v>
      </c>
      <c s="36">
        <f>ROUND(G1029*H1029,6)</f>
      </c>
      <c r="L1029" s="38">
        <v>0</v>
      </c>
      <c s="32">
        <f>ROUND(ROUND(L1029,2)*ROUND(G1029,3),2)</f>
      </c>
      <c s="36" t="s">
        <v>10276</v>
      </c>
      <c>
        <f>(M1029*21)/100</f>
      </c>
      <c t="s">
        <v>27</v>
      </c>
    </row>
    <row r="1030" spans="1:5" ht="12.75">
      <c r="A1030" s="35" t="s">
        <v>55</v>
      </c>
      <c r="E1030" s="39" t="s">
        <v>5</v>
      </c>
    </row>
    <row r="1031" spans="1:5" ht="12.75">
      <c r="A1031" s="35" t="s">
        <v>56</v>
      </c>
      <c r="E1031" s="40" t="s">
        <v>10936</v>
      </c>
    </row>
    <row r="1032" spans="1:5" ht="12.75">
      <c r="A1032" t="s">
        <v>58</v>
      </c>
      <c r="E1032" s="39" t="s">
        <v>5</v>
      </c>
    </row>
    <row r="1033" spans="1:16" ht="25.5">
      <c r="A1033" t="s">
        <v>49</v>
      </c>
      <c s="34" t="s">
        <v>2151</v>
      </c>
      <c s="34" t="s">
        <v>10641</v>
      </c>
      <c s="35" t="s">
        <v>5</v>
      </c>
      <c s="6" t="s">
        <v>10642</v>
      </c>
      <c s="36" t="s">
        <v>75</v>
      </c>
      <c s="37">
        <v>87.78</v>
      </c>
      <c s="36">
        <v>0</v>
      </c>
      <c s="36">
        <f>ROUND(G1033*H1033,6)</f>
      </c>
      <c r="L1033" s="38">
        <v>0</v>
      </c>
      <c s="32">
        <f>ROUND(ROUND(L1033,2)*ROUND(G1033,3),2)</f>
      </c>
      <c s="36" t="s">
        <v>10276</v>
      </c>
      <c>
        <f>(M1033*21)/100</f>
      </c>
      <c t="s">
        <v>27</v>
      </c>
    </row>
    <row r="1034" spans="1:5" ht="12.75">
      <c r="A1034" s="35" t="s">
        <v>55</v>
      </c>
      <c r="E1034" s="39" t="s">
        <v>5</v>
      </c>
    </row>
    <row r="1035" spans="1:5" ht="12.75">
      <c r="A1035" s="35" t="s">
        <v>56</v>
      </c>
      <c r="E1035" s="40" t="s">
        <v>10933</v>
      </c>
    </row>
    <row r="1036" spans="1:5" ht="12.75">
      <c r="A1036" t="s">
        <v>58</v>
      </c>
      <c r="E1036" s="39" t="s">
        <v>5</v>
      </c>
    </row>
    <row r="1037" spans="1:16" ht="25.5">
      <c r="A1037" t="s">
        <v>49</v>
      </c>
      <c s="34" t="s">
        <v>2155</v>
      </c>
      <c s="34" t="s">
        <v>10644</v>
      </c>
      <c s="35" t="s">
        <v>5</v>
      </c>
      <c s="6" t="s">
        <v>10645</v>
      </c>
      <c s="36" t="s">
        <v>469</v>
      </c>
      <c s="37">
        <v>42</v>
      </c>
      <c s="36">
        <v>1E-05</v>
      </c>
      <c s="36">
        <f>ROUND(G1037*H1037,6)</f>
      </c>
      <c r="L1037" s="38">
        <v>0</v>
      </c>
      <c s="32">
        <f>ROUND(ROUND(L1037,2)*ROUND(G1037,3),2)</f>
      </c>
      <c s="36" t="s">
        <v>10276</v>
      </c>
      <c>
        <f>(M1037*21)/100</f>
      </c>
      <c t="s">
        <v>27</v>
      </c>
    </row>
    <row r="1038" spans="1:5" ht="12.75">
      <c r="A1038" s="35" t="s">
        <v>55</v>
      </c>
      <c r="E1038" s="39" t="s">
        <v>5</v>
      </c>
    </row>
    <row r="1039" spans="1:5" ht="12.75">
      <c r="A1039" s="35" t="s">
        <v>56</v>
      </c>
      <c r="E1039" s="40" t="s">
        <v>10937</v>
      </c>
    </row>
    <row r="1040" spans="1:5" ht="12.75">
      <c r="A1040" t="s">
        <v>58</v>
      </c>
      <c r="E1040" s="39" t="s">
        <v>5</v>
      </c>
    </row>
    <row r="1041" spans="1:13" ht="12.75">
      <c r="A1041" t="s">
        <v>46</v>
      </c>
      <c r="C1041" s="31" t="s">
        <v>2067</v>
      </c>
      <c r="E1041" s="33" t="s">
        <v>10647</v>
      </c>
      <c r="J1041" s="32">
        <f>0</f>
      </c>
      <c s="32">
        <f>0</f>
      </c>
      <c s="32">
        <f>0+L1042+L1046+L1050+L1054+L1058+L1062+L1066+L1070+L1074+L1078+L1082+L1086+L1090+L1094</f>
      </c>
      <c s="32">
        <f>0+M1042+M1046+M1050+M1054+M1058+M1062+M1066+M1070+M1074+M1078+M1082+M1086+M1090+M1094</f>
      </c>
    </row>
    <row r="1042" spans="1:16" ht="25.5">
      <c r="A1042" t="s">
        <v>49</v>
      </c>
      <c s="34" t="s">
        <v>294</v>
      </c>
      <c s="34" t="s">
        <v>10938</v>
      </c>
      <c s="35" t="s">
        <v>5</v>
      </c>
      <c s="6" t="s">
        <v>10939</v>
      </c>
      <c s="36" t="s">
        <v>95</v>
      </c>
      <c s="37">
        <v>37</v>
      </c>
      <c s="36">
        <v>0.0945</v>
      </c>
      <c s="36">
        <f>ROUND(G1042*H1042,6)</f>
      </c>
      <c r="L1042" s="38">
        <v>0</v>
      </c>
      <c s="32">
        <f>ROUND(ROUND(L1042,2)*ROUND(G1042,3),2)</f>
      </c>
      <c s="36" t="s">
        <v>10220</v>
      </c>
      <c>
        <f>(M1042*21)/100</f>
      </c>
      <c t="s">
        <v>27</v>
      </c>
    </row>
    <row r="1043" spans="1:5" ht="12.75">
      <c r="A1043" s="35" t="s">
        <v>55</v>
      </c>
      <c r="E1043" s="39" t="s">
        <v>5</v>
      </c>
    </row>
    <row r="1044" spans="1:5" ht="12.75">
      <c r="A1044" s="35" t="s">
        <v>56</v>
      </c>
      <c r="E1044" s="40" t="s">
        <v>10940</v>
      </c>
    </row>
    <row r="1045" spans="1:5" ht="12.75">
      <c r="A1045" t="s">
        <v>58</v>
      </c>
      <c r="E1045" s="39" t="s">
        <v>5</v>
      </c>
    </row>
    <row r="1046" spans="1:16" ht="25.5">
      <c r="A1046" t="s">
        <v>49</v>
      </c>
      <c s="34" t="s">
        <v>50</v>
      </c>
      <c s="34" t="s">
        <v>10648</v>
      </c>
      <c s="35" t="s">
        <v>5</v>
      </c>
      <c s="6" t="s">
        <v>10941</v>
      </c>
      <c s="36" t="s">
        <v>95</v>
      </c>
      <c s="37">
        <v>26</v>
      </c>
      <c s="36">
        <v>0.0945</v>
      </c>
      <c s="36">
        <f>ROUND(G1046*H1046,6)</f>
      </c>
      <c r="L1046" s="38">
        <v>0</v>
      </c>
      <c s="32">
        <f>ROUND(ROUND(L1046,2)*ROUND(G1046,3),2)</f>
      </c>
      <c s="36" t="s">
        <v>10220</v>
      </c>
      <c>
        <f>(M1046*21)/100</f>
      </c>
      <c t="s">
        <v>27</v>
      </c>
    </row>
    <row r="1047" spans="1:5" ht="12.75">
      <c r="A1047" s="35" t="s">
        <v>55</v>
      </c>
      <c r="E1047" s="39" t="s">
        <v>5</v>
      </c>
    </row>
    <row r="1048" spans="1:5" ht="12.75">
      <c r="A1048" s="35" t="s">
        <v>56</v>
      </c>
      <c r="E1048" s="40" t="s">
        <v>10942</v>
      </c>
    </row>
    <row r="1049" spans="1:5" ht="12.75">
      <c r="A1049" t="s">
        <v>58</v>
      </c>
      <c r="E1049" s="39" t="s">
        <v>5</v>
      </c>
    </row>
    <row r="1050" spans="1:16" ht="25.5">
      <c r="A1050" t="s">
        <v>49</v>
      </c>
      <c s="34" t="s">
        <v>60</v>
      </c>
      <c s="34" t="s">
        <v>10943</v>
      </c>
      <c s="35" t="s">
        <v>5</v>
      </c>
      <c s="6" t="s">
        <v>10944</v>
      </c>
      <c s="36" t="s">
        <v>90</v>
      </c>
      <c s="37">
        <v>2</v>
      </c>
      <c s="36">
        <v>0.0712</v>
      </c>
      <c s="36">
        <f>ROUND(G1050*H1050,6)</f>
      </c>
      <c r="L1050" s="38">
        <v>0</v>
      </c>
      <c s="32">
        <f>ROUND(ROUND(L1050,2)*ROUND(G1050,3),2)</f>
      </c>
      <c s="36" t="s">
        <v>10220</v>
      </c>
      <c>
        <f>(M1050*21)/100</f>
      </c>
      <c t="s">
        <v>27</v>
      </c>
    </row>
    <row r="1051" spans="1:5" ht="12.75">
      <c r="A1051" s="35" t="s">
        <v>55</v>
      </c>
      <c r="E1051" s="39" t="s">
        <v>5</v>
      </c>
    </row>
    <row r="1052" spans="1:5" ht="12.75">
      <c r="A1052" s="35" t="s">
        <v>56</v>
      </c>
      <c r="E1052" s="40" t="s">
        <v>5</v>
      </c>
    </row>
    <row r="1053" spans="1:5" ht="12.75">
      <c r="A1053" t="s">
        <v>58</v>
      </c>
      <c r="E1053" s="39" t="s">
        <v>5</v>
      </c>
    </row>
    <row r="1054" spans="1:16" ht="25.5">
      <c r="A1054" t="s">
        <v>49</v>
      </c>
      <c s="34" t="s">
        <v>64</v>
      </c>
      <c s="34" t="s">
        <v>10945</v>
      </c>
      <c s="35" t="s">
        <v>5</v>
      </c>
      <c s="6" t="s">
        <v>10946</v>
      </c>
      <c s="36" t="s">
        <v>90</v>
      </c>
      <c s="37">
        <v>1</v>
      </c>
      <c s="36">
        <v>0.0712</v>
      </c>
      <c s="36">
        <f>ROUND(G1054*H1054,6)</f>
      </c>
      <c r="L1054" s="38">
        <v>0</v>
      </c>
      <c s="32">
        <f>ROUND(ROUND(L1054,2)*ROUND(G1054,3),2)</f>
      </c>
      <c s="36" t="s">
        <v>10220</v>
      </c>
      <c>
        <f>(M1054*21)/100</f>
      </c>
      <c t="s">
        <v>27</v>
      </c>
    </row>
    <row r="1055" spans="1:5" ht="12.75">
      <c r="A1055" s="35" t="s">
        <v>55</v>
      </c>
      <c r="E1055" s="39" t="s">
        <v>5</v>
      </c>
    </row>
    <row r="1056" spans="1:5" ht="12.75">
      <c r="A1056" s="35" t="s">
        <v>56</v>
      </c>
      <c r="E1056" s="40" t="s">
        <v>5</v>
      </c>
    </row>
    <row r="1057" spans="1:5" ht="12.75">
      <c r="A1057" t="s">
        <v>58</v>
      </c>
      <c r="E1057" s="39" t="s">
        <v>5</v>
      </c>
    </row>
    <row r="1058" spans="1:16" ht="25.5">
      <c r="A1058" t="s">
        <v>49</v>
      </c>
      <c s="34" t="s">
        <v>67</v>
      </c>
      <c s="34" t="s">
        <v>10947</v>
      </c>
      <c s="35" t="s">
        <v>5</v>
      </c>
      <c s="6" t="s">
        <v>10948</v>
      </c>
      <c s="36" t="s">
        <v>90</v>
      </c>
      <c s="37">
        <v>3</v>
      </c>
      <c s="36">
        <v>0.0712</v>
      </c>
      <c s="36">
        <f>ROUND(G1058*H1058,6)</f>
      </c>
      <c r="L1058" s="38">
        <v>0</v>
      </c>
      <c s="32">
        <f>ROUND(ROUND(L1058,2)*ROUND(G1058,3),2)</f>
      </c>
      <c s="36" t="s">
        <v>10220</v>
      </c>
      <c>
        <f>(M1058*21)/100</f>
      </c>
      <c t="s">
        <v>27</v>
      </c>
    </row>
    <row r="1059" spans="1:5" ht="12.75">
      <c r="A1059" s="35" t="s">
        <v>55</v>
      </c>
      <c r="E1059" s="39" t="s">
        <v>5</v>
      </c>
    </row>
    <row r="1060" spans="1:5" ht="12.75">
      <c r="A1060" s="35" t="s">
        <v>56</v>
      </c>
      <c r="E1060" s="40" t="s">
        <v>5</v>
      </c>
    </row>
    <row r="1061" spans="1:5" ht="12.75">
      <c r="A1061" t="s">
        <v>58</v>
      </c>
      <c r="E1061" s="39" t="s">
        <v>5</v>
      </c>
    </row>
    <row r="1062" spans="1:16" ht="25.5">
      <c r="A1062" t="s">
        <v>49</v>
      </c>
      <c s="34" t="s">
        <v>764</v>
      </c>
      <c s="34" t="s">
        <v>10949</v>
      </c>
      <c s="35" t="s">
        <v>5</v>
      </c>
      <c s="6" t="s">
        <v>10950</v>
      </c>
      <c s="36" t="s">
        <v>90</v>
      </c>
      <c s="37">
        <v>1</v>
      </c>
      <c s="36">
        <v>0.0712</v>
      </c>
      <c s="36">
        <f>ROUND(G1062*H1062,6)</f>
      </c>
      <c r="L1062" s="38">
        <v>0</v>
      </c>
      <c s="32">
        <f>ROUND(ROUND(L1062,2)*ROUND(G1062,3),2)</f>
      </c>
      <c s="36" t="s">
        <v>10220</v>
      </c>
      <c>
        <f>(M1062*21)/100</f>
      </c>
      <c t="s">
        <v>27</v>
      </c>
    </row>
    <row r="1063" spans="1:5" ht="12.75">
      <c r="A1063" s="35" t="s">
        <v>55</v>
      </c>
      <c r="E1063" s="39" t="s">
        <v>5</v>
      </c>
    </row>
    <row r="1064" spans="1:5" ht="12.75">
      <c r="A1064" s="35" t="s">
        <v>56</v>
      </c>
      <c r="E1064" s="40" t="s">
        <v>5</v>
      </c>
    </row>
    <row r="1065" spans="1:5" ht="12.75">
      <c r="A1065" t="s">
        <v>58</v>
      </c>
      <c r="E1065" s="39" t="s">
        <v>5</v>
      </c>
    </row>
    <row r="1066" spans="1:16" ht="25.5">
      <c r="A1066" t="s">
        <v>49</v>
      </c>
      <c s="34" t="s">
        <v>767</v>
      </c>
      <c s="34" t="s">
        <v>10951</v>
      </c>
      <c s="35" t="s">
        <v>5</v>
      </c>
      <c s="6" t="s">
        <v>10952</v>
      </c>
      <c s="36" t="s">
        <v>90</v>
      </c>
      <c s="37">
        <v>2</v>
      </c>
      <c s="36">
        <v>0.0712</v>
      </c>
      <c s="36">
        <f>ROUND(G1066*H1066,6)</f>
      </c>
      <c r="L1066" s="38">
        <v>0</v>
      </c>
      <c s="32">
        <f>ROUND(ROUND(L1066,2)*ROUND(G1066,3),2)</f>
      </c>
      <c s="36" t="s">
        <v>10220</v>
      </c>
      <c>
        <f>(M1066*21)/100</f>
      </c>
      <c t="s">
        <v>27</v>
      </c>
    </row>
    <row r="1067" spans="1:5" ht="12.75">
      <c r="A1067" s="35" t="s">
        <v>55</v>
      </c>
      <c r="E1067" s="39" t="s">
        <v>5</v>
      </c>
    </row>
    <row r="1068" spans="1:5" ht="12.75">
      <c r="A1068" s="35" t="s">
        <v>56</v>
      </c>
      <c r="E1068" s="40" t="s">
        <v>5</v>
      </c>
    </row>
    <row r="1069" spans="1:5" ht="12.75">
      <c r="A1069" t="s">
        <v>58</v>
      </c>
      <c r="E1069" s="39" t="s">
        <v>5</v>
      </c>
    </row>
    <row r="1070" spans="1:16" ht="25.5">
      <c r="A1070" t="s">
        <v>49</v>
      </c>
      <c s="34" t="s">
        <v>770</v>
      </c>
      <c s="34" t="s">
        <v>10953</v>
      </c>
      <c s="35" t="s">
        <v>5</v>
      </c>
      <c s="6" t="s">
        <v>10954</v>
      </c>
      <c s="36" t="s">
        <v>90</v>
      </c>
      <c s="37">
        <v>1</v>
      </c>
      <c s="36">
        <v>0.0712</v>
      </c>
      <c s="36">
        <f>ROUND(G1070*H1070,6)</f>
      </c>
      <c r="L1070" s="38">
        <v>0</v>
      </c>
      <c s="32">
        <f>ROUND(ROUND(L1070,2)*ROUND(G1070,3),2)</f>
      </c>
      <c s="36" t="s">
        <v>10220</v>
      </c>
      <c>
        <f>(M1070*21)/100</f>
      </c>
      <c t="s">
        <v>27</v>
      </c>
    </row>
    <row r="1071" spans="1:5" ht="12.75">
      <c r="A1071" s="35" t="s">
        <v>55</v>
      </c>
      <c r="E1071" s="39" t="s">
        <v>5</v>
      </c>
    </row>
    <row r="1072" spans="1:5" ht="12.75">
      <c r="A1072" s="35" t="s">
        <v>56</v>
      </c>
      <c r="E1072" s="40" t="s">
        <v>5</v>
      </c>
    </row>
    <row r="1073" spans="1:5" ht="12.75">
      <c r="A1073" t="s">
        <v>58</v>
      </c>
      <c r="E1073" s="39" t="s">
        <v>5</v>
      </c>
    </row>
    <row r="1074" spans="1:16" ht="25.5">
      <c r="A1074" t="s">
        <v>49</v>
      </c>
      <c s="34" t="s">
        <v>773</v>
      </c>
      <c s="34" t="s">
        <v>10955</v>
      </c>
      <c s="35" t="s">
        <v>5</v>
      </c>
      <c s="6" t="s">
        <v>10956</v>
      </c>
      <c s="36" t="s">
        <v>90</v>
      </c>
      <c s="37">
        <v>1</v>
      </c>
      <c s="36">
        <v>0.0712</v>
      </c>
      <c s="36">
        <f>ROUND(G1074*H1074,6)</f>
      </c>
      <c r="L1074" s="38">
        <v>0</v>
      </c>
      <c s="32">
        <f>ROUND(ROUND(L1074,2)*ROUND(G1074,3),2)</f>
      </c>
      <c s="36" t="s">
        <v>10220</v>
      </c>
      <c>
        <f>(M1074*21)/100</f>
      </c>
      <c t="s">
        <v>27</v>
      </c>
    </row>
    <row r="1075" spans="1:5" ht="12.75">
      <c r="A1075" s="35" t="s">
        <v>55</v>
      </c>
      <c r="E1075" s="39" t="s">
        <v>5</v>
      </c>
    </row>
    <row r="1076" spans="1:5" ht="12.75">
      <c r="A1076" s="35" t="s">
        <v>56</v>
      </c>
      <c r="E1076" s="40" t="s">
        <v>5</v>
      </c>
    </row>
    <row r="1077" spans="1:5" ht="12.75">
      <c r="A1077" t="s">
        <v>58</v>
      </c>
      <c r="E1077" s="39" t="s">
        <v>5</v>
      </c>
    </row>
    <row r="1078" spans="1:16" ht="25.5">
      <c r="A1078" t="s">
        <v>49</v>
      </c>
      <c s="34" t="s">
        <v>776</v>
      </c>
      <c s="34" t="s">
        <v>10957</v>
      </c>
      <c s="35" t="s">
        <v>5</v>
      </c>
      <c s="6" t="s">
        <v>10958</v>
      </c>
      <c s="36" t="s">
        <v>90</v>
      </c>
      <c s="37">
        <v>1</v>
      </c>
      <c s="36">
        <v>0.0712</v>
      </c>
      <c s="36">
        <f>ROUND(G1078*H1078,6)</f>
      </c>
      <c r="L1078" s="38">
        <v>0</v>
      </c>
      <c s="32">
        <f>ROUND(ROUND(L1078,2)*ROUND(G1078,3),2)</f>
      </c>
      <c s="36" t="s">
        <v>10220</v>
      </c>
      <c>
        <f>(M1078*21)/100</f>
      </c>
      <c t="s">
        <v>27</v>
      </c>
    </row>
    <row r="1079" spans="1:5" ht="12.75">
      <c r="A1079" s="35" t="s">
        <v>55</v>
      </c>
      <c r="E1079" s="39" t="s">
        <v>5</v>
      </c>
    </row>
    <row r="1080" spans="1:5" ht="12.75">
      <c r="A1080" s="35" t="s">
        <v>56</v>
      </c>
      <c r="E1080" s="40" t="s">
        <v>5</v>
      </c>
    </row>
    <row r="1081" spans="1:5" ht="12.75">
      <c r="A1081" t="s">
        <v>58</v>
      </c>
      <c r="E1081" s="39" t="s">
        <v>5</v>
      </c>
    </row>
    <row r="1082" spans="1:16" ht="25.5">
      <c r="A1082" t="s">
        <v>49</v>
      </c>
      <c s="34" t="s">
        <v>779</v>
      </c>
      <c s="34" t="s">
        <v>10959</v>
      </c>
      <c s="35" t="s">
        <v>5</v>
      </c>
      <c s="6" t="s">
        <v>10960</v>
      </c>
      <c s="36" t="s">
        <v>90</v>
      </c>
      <c s="37">
        <v>1</v>
      </c>
      <c s="36">
        <v>0.0712</v>
      </c>
      <c s="36">
        <f>ROUND(G1082*H1082,6)</f>
      </c>
      <c r="L1082" s="38">
        <v>0</v>
      </c>
      <c s="32">
        <f>ROUND(ROUND(L1082,2)*ROUND(G1082,3),2)</f>
      </c>
      <c s="36" t="s">
        <v>10220</v>
      </c>
      <c>
        <f>(M1082*21)/100</f>
      </c>
      <c t="s">
        <v>27</v>
      </c>
    </row>
    <row r="1083" spans="1:5" ht="12.75">
      <c r="A1083" s="35" t="s">
        <v>55</v>
      </c>
      <c r="E1083" s="39" t="s">
        <v>5</v>
      </c>
    </row>
    <row r="1084" spans="1:5" ht="12.75">
      <c r="A1084" s="35" t="s">
        <v>56</v>
      </c>
      <c r="E1084" s="40" t="s">
        <v>5</v>
      </c>
    </row>
    <row r="1085" spans="1:5" ht="12.75">
      <c r="A1085" t="s">
        <v>58</v>
      </c>
      <c r="E1085" s="39" t="s">
        <v>5</v>
      </c>
    </row>
    <row r="1086" spans="1:16" ht="25.5">
      <c r="A1086" t="s">
        <v>49</v>
      </c>
      <c s="34" t="s">
        <v>782</v>
      </c>
      <c s="34" t="s">
        <v>10961</v>
      </c>
      <c s="35" t="s">
        <v>5</v>
      </c>
      <c s="6" t="s">
        <v>10962</v>
      </c>
      <c s="36" t="s">
        <v>90</v>
      </c>
      <c s="37">
        <v>1</v>
      </c>
      <c s="36">
        <v>0.0712</v>
      </c>
      <c s="36">
        <f>ROUND(G1086*H1086,6)</f>
      </c>
      <c r="L1086" s="38">
        <v>0</v>
      </c>
      <c s="32">
        <f>ROUND(ROUND(L1086,2)*ROUND(G1086,3),2)</f>
      </c>
      <c s="36" t="s">
        <v>10220</v>
      </c>
      <c>
        <f>(M1086*21)/100</f>
      </c>
      <c t="s">
        <v>27</v>
      </c>
    </row>
    <row r="1087" spans="1:5" ht="12.75">
      <c r="A1087" s="35" t="s">
        <v>55</v>
      </c>
      <c r="E1087" s="39" t="s">
        <v>5</v>
      </c>
    </row>
    <row r="1088" spans="1:5" ht="12.75">
      <c r="A1088" s="35" t="s">
        <v>56</v>
      </c>
      <c r="E1088" s="40" t="s">
        <v>5</v>
      </c>
    </row>
    <row r="1089" spans="1:5" ht="12.75">
      <c r="A1089" t="s">
        <v>58</v>
      </c>
      <c r="E1089" s="39" t="s">
        <v>5</v>
      </c>
    </row>
    <row r="1090" spans="1:16" ht="25.5">
      <c r="A1090" t="s">
        <v>49</v>
      </c>
      <c s="34" t="s">
        <v>785</v>
      </c>
      <c s="34" t="s">
        <v>10963</v>
      </c>
      <c s="35" t="s">
        <v>5</v>
      </c>
      <c s="6" t="s">
        <v>10964</v>
      </c>
      <c s="36" t="s">
        <v>90</v>
      </c>
      <c s="37">
        <v>2</v>
      </c>
      <c s="36">
        <v>0.0712</v>
      </c>
      <c s="36">
        <f>ROUND(G1090*H1090,6)</f>
      </c>
      <c r="L1090" s="38">
        <v>0</v>
      </c>
      <c s="32">
        <f>ROUND(ROUND(L1090,2)*ROUND(G1090,3),2)</f>
      </c>
      <c s="36" t="s">
        <v>10220</v>
      </c>
      <c>
        <f>(M1090*21)/100</f>
      </c>
      <c t="s">
        <v>27</v>
      </c>
    </row>
    <row r="1091" spans="1:5" ht="12.75">
      <c r="A1091" s="35" t="s">
        <v>55</v>
      </c>
      <c r="E1091" s="39" t="s">
        <v>5</v>
      </c>
    </row>
    <row r="1092" spans="1:5" ht="12.75">
      <c r="A1092" s="35" t="s">
        <v>56</v>
      </c>
      <c r="E1092" s="40" t="s">
        <v>10965</v>
      </c>
    </row>
    <row r="1093" spans="1:5" ht="12.75">
      <c r="A1093" t="s">
        <v>58</v>
      </c>
      <c r="E1093" s="39" t="s">
        <v>5</v>
      </c>
    </row>
    <row r="1094" spans="1:16" ht="25.5">
      <c r="A1094" t="s">
        <v>49</v>
      </c>
      <c s="34" t="s">
        <v>2075</v>
      </c>
      <c s="34" t="s">
        <v>10697</v>
      </c>
      <c s="35" t="s">
        <v>5</v>
      </c>
      <c s="6" t="s">
        <v>10698</v>
      </c>
      <c s="36" t="s">
        <v>95</v>
      </c>
      <c s="37">
        <v>63</v>
      </c>
      <c s="36">
        <v>0</v>
      </c>
      <c s="36">
        <f>ROUND(G1094*H1094,6)</f>
      </c>
      <c r="L1094" s="38">
        <v>0</v>
      </c>
      <c s="32">
        <f>ROUND(ROUND(L1094,2)*ROUND(G1094,3),2)</f>
      </c>
      <c s="36" t="s">
        <v>10276</v>
      </c>
      <c>
        <f>(M1094*21)/100</f>
      </c>
      <c t="s">
        <v>27</v>
      </c>
    </row>
    <row r="1095" spans="1:5" ht="12.75">
      <c r="A1095" s="35" t="s">
        <v>55</v>
      </c>
      <c r="E1095" s="39" t="s">
        <v>5</v>
      </c>
    </row>
    <row r="1096" spans="1:5" ht="12.75">
      <c r="A1096" s="35" t="s">
        <v>56</v>
      </c>
      <c r="E1096" s="40" t="s">
        <v>10966</v>
      </c>
    </row>
    <row r="1097" spans="1:5" ht="12.75">
      <c r="A1097" t="s">
        <v>58</v>
      </c>
      <c r="E1097" s="39" t="s">
        <v>5</v>
      </c>
    </row>
    <row r="1098" spans="1:13" ht="12.75">
      <c r="A1098" t="s">
        <v>46</v>
      </c>
      <c r="C1098" s="31" t="s">
        <v>2072</v>
      </c>
      <c r="E1098" s="33" t="s">
        <v>10967</v>
      </c>
      <c r="J1098" s="32">
        <f>0</f>
      </c>
      <c s="32">
        <f>0</f>
      </c>
      <c s="32">
        <f>0+L1099+L1103+L1107+L1111</f>
      </c>
      <c s="32">
        <f>0+M1099+M1103+M1107+M1111</f>
      </c>
    </row>
    <row r="1099" spans="1:16" ht="25.5">
      <c r="A1099" t="s">
        <v>49</v>
      </c>
      <c s="34" t="s">
        <v>229</v>
      </c>
      <c s="34" t="s">
        <v>10968</v>
      </c>
      <c s="35" t="s">
        <v>5</v>
      </c>
      <c s="6" t="s">
        <v>10969</v>
      </c>
      <c s="36" t="s">
        <v>95</v>
      </c>
      <c s="37">
        <v>26.5</v>
      </c>
      <c s="36">
        <v>0.0381</v>
      </c>
      <c s="36">
        <f>ROUND(G1099*H1099,6)</f>
      </c>
      <c r="L1099" s="38">
        <v>0</v>
      </c>
      <c s="32">
        <f>ROUND(ROUND(L1099,2)*ROUND(G1099,3),2)</f>
      </c>
      <c s="36" t="s">
        <v>10220</v>
      </c>
      <c>
        <f>(M1099*21)/100</f>
      </c>
      <c t="s">
        <v>27</v>
      </c>
    </row>
    <row r="1100" spans="1:5" ht="12.75">
      <c r="A1100" s="35" t="s">
        <v>55</v>
      </c>
      <c r="E1100" s="39" t="s">
        <v>5</v>
      </c>
    </row>
    <row r="1101" spans="1:5" ht="12.75">
      <c r="A1101" s="35" t="s">
        <v>56</v>
      </c>
      <c r="E1101" s="40" t="s">
        <v>10970</v>
      </c>
    </row>
    <row r="1102" spans="1:5" ht="12.75">
      <c r="A1102" t="s">
        <v>58</v>
      </c>
      <c r="E1102" s="39" t="s">
        <v>5</v>
      </c>
    </row>
    <row r="1103" spans="1:16" ht="12.75">
      <c r="A1103" t="s">
        <v>49</v>
      </c>
      <c s="34" t="s">
        <v>2078</v>
      </c>
      <c s="34" t="s">
        <v>10971</v>
      </c>
      <c s="35" t="s">
        <v>5</v>
      </c>
      <c s="6" t="s">
        <v>10972</v>
      </c>
      <c s="36" t="s">
        <v>95</v>
      </c>
      <c s="37">
        <v>62</v>
      </c>
      <c s="36">
        <v>0</v>
      </c>
      <c s="36">
        <f>ROUND(G1103*H1103,6)</f>
      </c>
      <c r="L1103" s="38">
        <v>0</v>
      </c>
      <c s="32">
        <f>ROUND(ROUND(L1103,2)*ROUND(G1103,3),2)</f>
      </c>
      <c s="36" t="s">
        <v>10220</v>
      </c>
      <c>
        <f>(M1103*21)/100</f>
      </c>
      <c t="s">
        <v>27</v>
      </c>
    </row>
    <row r="1104" spans="1:5" ht="12.75">
      <c r="A1104" s="35" t="s">
        <v>55</v>
      </c>
      <c r="E1104" s="39" t="s">
        <v>5</v>
      </c>
    </row>
    <row r="1105" spans="1:5" ht="12.75">
      <c r="A1105" s="35" t="s">
        <v>56</v>
      </c>
      <c r="E1105" s="40" t="s">
        <v>10973</v>
      </c>
    </row>
    <row r="1106" spans="1:5" ht="12.75">
      <c r="A1106" t="s">
        <v>58</v>
      </c>
      <c r="E1106" s="39" t="s">
        <v>5</v>
      </c>
    </row>
    <row r="1107" spans="1:16" ht="12.75">
      <c r="A1107" t="s">
        <v>49</v>
      </c>
      <c s="34" t="s">
        <v>2081</v>
      </c>
      <c s="34" t="s">
        <v>10974</v>
      </c>
      <c s="35" t="s">
        <v>5</v>
      </c>
      <c s="6" t="s">
        <v>10975</v>
      </c>
      <c s="36" t="s">
        <v>95</v>
      </c>
      <c s="37">
        <v>36</v>
      </c>
      <c s="36">
        <v>0</v>
      </c>
      <c s="36">
        <f>ROUND(G1107*H1107,6)</f>
      </c>
      <c r="L1107" s="38">
        <v>0</v>
      </c>
      <c s="32">
        <f>ROUND(ROUND(L1107,2)*ROUND(G1107,3),2)</f>
      </c>
      <c s="36" t="s">
        <v>10220</v>
      </c>
      <c>
        <f>(M1107*21)/100</f>
      </c>
      <c t="s">
        <v>27</v>
      </c>
    </row>
    <row r="1108" spans="1:5" ht="12.75">
      <c r="A1108" s="35" t="s">
        <v>55</v>
      </c>
      <c r="E1108" s="39" t="s">
        <v>5</v>
      </c>
    </row>
    <row r="1109" spans="1:5" ht="12.75">
      <c r="A1109" s="35" t="s">
        <v>56</v>
      </c>
      <c r="E1109" s="40" t="s">
        <v>10976</v>
      </c>
    </row>
    <row r="1110" spans="1:5" ht="12.75">
      <c r="A1110" t="s">
        <v>58</v>
      </c>
      <c r="E1110" s="39" t="s">
        <v>5</v>
      </c>
    </row>
    <row r="1111" spans="1:16" ht="12.75">
      <c r="A1111" t="s">
        <v>49</v>
      </c>
      <c s="34" t="s">
        <v>2084</v>
      </c>
      <c s="34" t="s">
        <v>10977</v>
      </c>
      <c s="35" t="s">
        <v>5</v>
      </c>
      <c s="6" t="s">
        <v>10978</v>
      </c>
      <c s="36" t="s">
        <v>95</v>
      </c>
      <c s="37">
        <v>26.5</v>
      </c>
      <c s="36">
        <v>1E-05</v>
      </c>
      <c s="36">
        <f>ROUND(G1111*H1111,6)</f>
      </c>
      <c r="L1111" s="38">
        <v>0</v>
      </c>
      <c s="32">
        <f>ROUND(ROUND(L1111,2)*ROUND(G1111,3),2)</f>
      </c>
      <c s="36" t="s">
        <v>10276</v>
      </c>
      <c>
        <f>(M1111*21)/100</f>
      </c>
      <c t="s">
        <v>27</v>
      </c>
    </row>
    <row r="1112" spans="1:5" ht="12.75">
      <c r="A1112" s="35" t="s">
        <v>55</v>
      </c>
      <c r="E1112" s="39" t="s">
        <v>5</v>
      </c>
    </row>
    <row r="1113" spans="1:5" ht="12.75">
      <c r="A1113" s="35" t="s">
        <v>56</v>
      </c>
      <c r="E1113" s="40" t="s">
        <v>10970</v>
      </c>
    </row>
    <row r="1114" spans="1:5" ht="12.75">
      <c r="A1114" t="s">
        <v>58</v>
      </c>
      <c r="E1114" s="39" t="s">
        <v>5</v>
      </c>
    </row>
    <row r="1115" spans="1:13" ht="12.75">
      <c r="A1115" t="s">
        <v>46</v>
      </c>
      <c r="C1115" s="31" t="s">
        <v>2078</v>
      </c>
      <c r="E1115" s="33" t="s">
        <v>10699</v>
      </c>
      <c r="J1115" s="32">
        <f>0</f>
      </c>
      <c s="32">
        <f>0</f>
      </c>
      <c s="32">
        <f>0+L1116+L1120+L1124+L1128+L1132+L1136+L1140+L1144+L1148+L1152+L1156+L1160+L1164+L1168+L1172+L1176</f>
      </c>
      <c s="32">
        <f>0+M1116+M1120+M1124+M1128+M1132+M1136+M1140+M1144+M1148+M1152+M1156+M1160+M1164+M1168+M1172+M1176</f>
      </c>
    </row>
    <row r="1116" spans="1:16" ht="25.5">
      <c r="A1116" t="s">
        <v>49</v>
      </c>
      <c s="34" t="s">
        <v>2087</v>
      </c>
      <c s="34" t="s">
        <v>10979</v>
      </c>
      <c s="35" t="s">
        <v>5</v>
      </c>
      <c s="6" t="s">
        <v>10980</v>
      </c>
      <c s="36" t="s">
        <v>1012</v>
      </c>
      <c s="37">
        <v>1</v>
      </c>
      <c s="36">
        <v>0</v>
      </c>
      <c s="36">
        <f>ROUND(G1116*H1116,6)</f>
      </c>
      <c r="L1116" s="38">
        <v>0</v>
      </c>
      <c s="32">
        <f>ROUND(ROUND(L1116,2)*ROUND(G1116,3),2)</f>
      </c>
      <c s="36" t="s">
        <v>10220</v>
      </c>
      <c>
        <f>(M1116*21)/100</f>
      </c>
      <c t="s">
        <v>27</v>
      </c>
    </row>
    <row r="1117" spans="1:5" ht="12.75">
      <c r="A1117" s="35" t="s">
        <v>55</v>
      </c>
      <c r="E1117" s="39" t="s">
        <v>5</v>
      </c>
    </row>
    <row r="1118" spans="1:5" ht="12.75">
      <c r="A1118" s="35" t="s">
        <v>56</v>
      </c>
      <c r="E1118" s="40" t="s">
        <v>5</v>
      </c>
    </row>
    <row r="1119" spans="1:5" ht="12.75">
      <c r="A1119" t="s">
        <v>58</v>
      </c>
      <c r="E1119" s="39" t="s">
        <v>5</v>
      </c>
    </row>
    <row r="1120" spans="1:16" ht="25.5">
      <c r="A1120" t="s">
        <v>49</v>
      </c>
      <c s="34" t="s">
        <v>2090</v>
      </c>
      <c s="34" t="s">
        <v>10981</v>
      </c>
      <c s="35" t="s">
        <v>5</v>
      </c>
      <c s="6" t="s">
        <v>10982</v>
      </c>
      <c s="36" t="s">
        <v>1012</v>
      </c>
      <c s="37">
        <v>2</v>
      </c>
      <c s="36">
        <v>0</v>
      </c>
      <c s="36">
        <f>ROUND(G1120*H1120,6)</f>
      </c>
      <c r="L1120" s="38">
        <v>0</v>
      </c>
      <c s="32">
        <f>ROUND(ROUND(L1120,2)*ROUND(G1120,3),2)</f>
      </c>
      <c s="36" t="s">
        <v>10220</v>
      </c>
      <c>
        <f>(M1120*21)/100</f>
      </c>
      <c t="s">
        <v>27</v>
      </c>
    </row>
    <row r="1121" spans="1:5" ht="12.75">
      <c r="A1121" s="35" t="s">
        <v>55</v>
      </c>
      <c r="E1121" s="39" t="s">
        <v>5</v>
      </c>
    </row>
    <row r="1122" spans="1:5" ht="12.75">
      <c r="A1122" s="35" t="s">
        <v>56</v>
      </c>
      <c r="E1122" s="40" t="s">
        <v>5</v>
      </c>
    </row>
    <row r="1123" spans="1:5" ht="12.75">
      <c r="A1123" t="s">
        <v>58</v>
      </c>
      <c r="E1123" s="39" t="s">
        <v>5</v>
      </c>
    </row>
    <row r="1124" spans="1:16" ht="25.5">
      <c r="A1124" t="s">
        <v>49</v>
      </c>
      <c s="34" t="s">
        <v>2093</v>
      </c>
      <c s="34" t="s">
        <v>10983</v>
      </c>
      <c s="35" t="s">
        <v>5</v>
      </c>
      <c s="6" t="s">
        <v>10984</v>
      </c>
      <c s="36" t="s">
        <v>1012</v>
      </c>
      <c s="37">
        <v>1</v>
      </c>
      <c s="36">
        <v>0</v>
      </c>
      <c s="36">
        <f>ROUND(G1124*H1124,6)</f>
      </c>
      <c r="L1124" s="38">
        <v>0</v>
      </c>
      <c s="32">
        <f>ROUND(ROUND(L1124,2)*ROUND(G1124,3),2)</f>
      </c>
      <c s="36" t="s">
        <v>10220</v>
      </c>
      <c>
        <f>(M1124*21)/100</f>
      </c>
      <c t="s">
        <v>27</v>
      </c>
    </row>
    <row r="1125" spans="1:5" ht="12.75">
      <c r="A1125" s="35" t="s">
        <v>55</v>
      </c>
      <c r="E1125" s="39" t="s">
        <v>5</v>
      </c>
    </row>
    <row r="1126" spans="1:5" ht="12.75">
      <c r="A1126" s="35" t="s">
        <v>56</v>
      </c>
      <c r="E1126" s="40" t="s">
        <v>5</v>
      </c>
    </row>
    <row r="1127" spans="1:5" ht="12.75">
      <c r="A1127" t="s">
        <v>58</v>
      </c>
      <c r="E1127" s="39" t="s">
        <v>5</v>
      </c>
    </row>
    <row r="1128" spans="1:16" ht="25.5">
      <c r="A1128" t="s">
        <v>49</v>
      </c>
      <c s="34" t="s">
        <v>2096</v>
      </c>
      <c s="34" t="s">
        <v>10985</v>
      </c>
      <c s="35" t="s">
        <v>5</v>
      </c>
      <c s="6" t="s">
        <v>10986</v>
      </c>
      <c s="36" t="s">
        <v>95</v>
      </c>
      <c s="37">
        <v>40</v>
      </c>
      <c s="36">
        <v>0</v>
      </c>
      <c s="36">
        <f>ROUND(G1128*H1128,6)</f>
      </c>
      <c r="L1128" s="38">
        <v>0</v>
      </c>
      <c s="32">
        <f>ROUND(ROUND(L1128,2)*ROUND(G1128,3),2)</f>
      </c>
      <c s="36" t="s">
        <v>10220</v>
      </c>
      <c>
        <f>(M1128*21)/100</f>
      </c>
      <c t="s">
        <v>27</v>
      </c>
    </row>
    <row r="1129" spans="1:5" ht="12.75">
      <c r="A1129" s="35" t="s">
        <v>55</v>
      </c>
      <c r="E1129" s="39" t="s">
        <v>5</v>
      </c>
    </row>
    <row r="1130" spans="1:5" ht="12.75">
      <c r="A1130" s="35" t="s">
        <v>56</v>
      </c>
      <c r="E1130" s="40" t="s">
        <v>5</v>
      </c>
    </row>
    <row r="1131" spans="1:5" ht="12.75">
      <c r="A1131" t="s">
        <v>58</v>
      </c>
      <c r="E1131" s="39" t="s">
        <v>5</v>
      </c>
    </row>
    <row r="1132" spans="1:16" ht="12.75">
      <c r="A1132" t="s">
        <v>49</v>
      </c>
      <c s="34" t="s">
        <v>2115</v>
      </c>
      <c s="34" t="s">
        <v>10708</v>
      </c>
      <c s="35" t="s">
        <v>5</v>
      </c>
      <c s="6" t="s">
        <v>10709</v>
      </c>
      <c s="36" t="s">
        <v>90</v>
      </c>
      <c s="37">
        <v>1</v>
      </c>
      <c s="36">
        <v>0</v>
      </c>
      <c s="36">
        <f>ROUND(G1132*H1132,6)</f>
      </c>
      <c r="L1132" s="38">
        <v>0</v>
      </c>
      <c s="32">
        <f>ROUND(ROUND(L1132,2)*ROUND(G1132,3),2)</f>
      </c>
      <c s="36" t="s">
        <v>10220</v>
      </c>
      <c>
        <f>(M1132*21)/100</f>
      </c>
      <c t="s">
        <v>27</v>
      </c>
    </row>
    <row r="1133" spans="1:5" ht="12.75">
      <c r="A1133" s="35" t="s">
        <v>55</v>
      </c>
      <c r="E1133" s="39" t="s">
        <v>5</v>
      </c>
    </row>
    <row r="1134" spans="1:5" ht="12.75">
      <c r="A1134" s="35" t="s">
        <v>56</v>
      </c>
      <c r="E1134" s="40" t="s">
        <v>10987</v>
      </c>
    </row>
    <row r="1135" spans="1:5" ht="12.75">
      <c r="A1135" t="s">
        <v>58</v>
      </c>
      <c r="E1135" s="39" t="s">
        <v>5</v>
      </c>
    </row>
    <row r="1136" spans="1:16" ht="12.75">
      <c r="A1136" t="s">
        <v>49</v>
      </c>
      <c s="34" t="s">
        <v>2118</v>
      </c>
      <c s="34" t="s">
        <v>10711</v>
      </c>
      <c s="35" t="s">
        <v>5</v>
      </c>
      <c s="6" t="s">
        <v>10712</v>
      </c>
      <c s="36" t="s">
        <v>90</v>
      </c>
      <c s="37">
        <v>1</v>
      </c>
      <c s="36">
        <v>0</v>
      </c>
      <c s="36">
        <f>ROUND(G1136*H1136,6)</f>
      </c>
      <c r="L1136" s="38">
        <v>0</v>
      </c>
      <c s="32">
        <f>ROUND(ROUND(L1136,2)*ROUND(G1136,3),2)</f>
      </c>
      <c s="36" t="s">
        <v>10220</v>
      </c>
      <c>
        <f>(M1136*21)/100</f>
      </c>
      <c t="s">
        <v>27</v>
      </c>
    </row>
    <row r="1137" spans="1:5" ht="12.75">
      <c r="A1137" s="35" t="s">
        <v>55</v>
      </c>
      <c r="E1137" s="39" t="s">
        <v>5</v>
      </c>
    </row>
    <row r="1138" spans="1:5" ht="12.75">
      <c r="A1138" s="35" t="s">
        <v>56</v>
      </c>
      <c r="E1138" s="40" t="s">
        <v>10988</v>
      </c>
    </row>
    <row r="1139" spans="1:5" ht="12.75">
      <c r="A1139" t="s">
        <v>58</v>
      </c>
      <c r="E1139" s="39" t="s">
        <v>5</v>
      </c>
    </row>
    <row r="1140" spans="1:16" ht="12.75">
      <c r="A1140" t="s">
        <v>49</v>
      </c>
      <c s="34" t="s">
        <v>2121</v>
      </c>
      <c s="34" t="s">
        <v>10714</v>
      </c>
      <c s="35" t="s">
        <v>5</v>
      </c>
      <c s="6" t="s">
        <v>10715</v>
      </c>
      <c s="36" t="s">
        <v>90</v>
      </c>
      <c s="37">
        <v>1</v>
      </c>
      <c s="36">
        <v>0</v>
      </c>
      <c s="36">
        <f>ROUND(G1140*H1140,6)</f>
      </c>
      <c r="L1140" s="38">
        <v>0</v>
      </c>
      <c s="32">
        <f>ROUND(ROUND(L1140,2)*ROUND(G1140,3),2)</f>
      </c>
      <c s="36" t="s">
        <v>10220</v>
      </c>
      <c>
        <f>(M1140*21)/100</f>
      </c>
      <c t="s">
        <v>27</v>
      </c>
    </row>
    <row r="1141" spans="1:5" ht="12.75">
      <c r="A1141" s="35" t="s">
        <v>55</v>
      </c>
      <c r="E1141" s="39" t="s">
        <v>5</v>
      </c>
    </row>
    <row r="1142" spans="1:5" ht="12.75">
      <c r="A1142" s="35" t="s">
        <v>56</v>
      </c>
      <c r="E1142" s="40" t="s">
        <v>10989</v>
      </c>
    </row>
    <row r="1143" spans="1:5" ht="12.75">
      <c r="A1143" t="s">
        <v>58</v>
      </c>
      <c r="E1143" s="39" t="s">
        <v>5</v>
      </c>
    </row>
    <row r="1144" spans="1:16" ht="12.75">
      <c r="A1144" t="s">
        <v>49</v>
      </c>
      <c s="34" t="s">
        <v>2124</v>
      </c>
      <c s="34" t="s">
        <v>10717</v>
      </c>
      <c s="35" t="s">
        <v>5</v>
      </c>
      <c s="6" t="s">
        <v>10718</v>
      </c>
      <c s="36" t="s">
        <v>90</v>
      </c>
      <c s="37">
        <v>19</v>
      </c>
      <c s="36">
        <v>0</v>
      </c>
      <c s="36">
        <f>ROUND(G1144*H1144,6)</f>
      </c>
      <c r="L1144" s="38">
        <v>0</v>
      </c>
      <c s="32">
        <f>ROUND(ROUND(L1144,2)*ROUND(G1144,3),2)</f>
      </c>
      <c s="36" t="s">
        <v>10220</v>
      </c>
      <c>
        <f>(M1144*21)/100</f>
      </c>
      <c t="s">
        <v>27</v>
      </c>
    </row>
    <row r="1145" spans="1:5" ht="12.75">
      <c r="A1145" s="35" t="s">
        <v>55</v>
      </c>
      <c r="E1145" s="39" t="s">
        <v>5</v>
      </c>
    </row>
    <row r="1146" spans="1:5" ht="12.75">
      <c r="A1146" s="35" t="s">
        <v>56</v>
      </c>
      <c r="E1146" s="40" t="s">
        <v>10990</v>
      </c>
    </row>
    <row r="1147" spans="1:5" ht="12.75">
      <c r="A1147" t="s">
        <v>58</v>
      </c>
      <c r="E1147" s="39" t="s">
        <v>5</v>
      </c>
    </row>
    <row r="1148" spans="1:16" ht="12.75">
      <c r="A1148" t="s">
        <v>49</v>
      </c>
      <c s="34" t="s">
        <v>1495</v>
      </c>
      <c s="34" t="s">
        <v>10720</v>
      </c>
      <c s="35" t="s">
        <v>5</v>
      </c>
      <c s="6" t="s">
        <v>10721</v>
      </c>
      <c s="36" t="s">
        <v>90</v>
      </c>
      <c s="37">
        <v>7</v>
      </c>
      <c s="36">
        <v>0</v>
      </c>
      <c s="36">
        <f>ROUND(G1148*H1148,6)</f>
      </c>
      <c r="L1148" s="38">
        <v>0</v>
      </c>
      <c s="32">
        <f>ROUND(ROUND(L1148,2)*ROUND(G1148,3),2)</f>
      </c>
      <c s="36" t="s">
        <v>10220</v>
      </c>
      <c>
        <f>(M1148*21)/100</f>
      </c>
      <c t="s">
        <v>27</v>
      </c>
    </row>
    <row r="1149" spans="1:5" ht="12.75">
      <c r="A1149" s="35" t="s">
        <v>55</v>
      </c>
      <c r="E1149" s="39" t="s">
        <v>5</v>
      </c>
    </row>
    <row r="1150" spans="1:5" ht="12.75">
      <c r="A1150" s="35" t="s">
        <v>56</v>
      </c>
      <c r="E1150" s="40" t="s">
        <v>10991</v>
      </c>
    </row>
    <row r="1151" spans="1:5" ht="12.75">
      <c r="A1151" t="s">
        <v>58</v>
      </c>
      <c r="E1151" s="39" t="s">
        <v>5</v>
      </c>
    </row>
    <row r="1152" spans="1:16" ht="12.75">
      <c r="A1152" t="s">
        <v>49</v>
      </c>
      <c s="34" t="s">
        <v>2129</v>
      </c>
      <c s="34" t="s">
        <v>10763</v>
      </c>
      <c s="35" t="s">
        <v>5</v>
      </c>
      <c s="6" t="s">
        <v>10764</v>
      </c>
      <c s="36" t="s">
        <v>10198</v>
      </c>
      <c s="37">
        <v>1</v>
      </c>
      <c s="36">
        <v>0</v>
      </c>
      <c s="36">
        <f>ROUND(G1152*H1152,6)</f>
      </c>
      <c r="L1152" s="38">
        <v>0</v>
      </c>
      <c s="32">
        <f>ROUND(ROUND(L1152,2)*ROUND(G1152,3),2)</f>
      </c>
      <c s="36" t="s">
        <v>10220</v>
      </c>
      <c>
        <f>(M1152*21)/100</f>
      </c>
      <c t="s">
        <v>27</v>
      </c>
    </row>
    <row r="1153" spans="1:5" ht="12.75">
      <c r="A1153" s="35" t="s">
        <v>55</v>
      </c>
      <c r="E1153" s="39" t="s">
        <v>5</v>
      </c>
    </row>
    <row r="1154" spans="1:5" ht="12.75">
      <c r="A1154" s="35" t="s">
        <v>56</v>
      </c>
      <c r="E1154" s="40" t="s">
        <v>10765</v>
      </c>
    </row>
    <row r="1155" spans="1:5" ht="12.75">
      <c r="A1155" t="s">
        <v>58</v>
      </c>
      <c r="E1155" s="39" t="s">
        <v>5</v>
      </c>
    </row>
    <row r="1156" spans="1:16" ht="12.75">
      <c r="A1156" t="s">
        <v>49</v>
      </c>
      <c s="34" t="s">
        <v>2131</v>
      </c>
      <c s="34" t="s">
        <v>10767</v>
      </c>
      <c s="35" t="s">
        <v>5</v>
      </c>
      <c s="6" t="s">
        <v>10768</v>
      </c>
      <c s="36" t="s">
        <v>10198</v>
      </c>
      <c s="37">
        <v>1</v>
      </c>
      <c s="36">
        <v>0</v>
      </c>
      <c s="36">
        <f>ROUND(G1156*H1156,6)</f>
      </c>
      <c r="L1156" s="38">
        <v>0</v>
      </c>
      <c s="32">
        <f>ROUND(ROUND(L1156,2)*ROUND(G1156,3),2)</f>
      </c>
      <c s="36" t="s">
        <v>10220</v>
      </c>
      <c>
        <f>(M1156*21)/100</f>
      </c>
      <c t="s">
        <v>27</v>
      </c>
    </row>
    <row r="1157" spans="1:5" ht="12.75">
      <c r="A1157" s="35" t="s">
        <v>55</v>
      </c>
      <c r="E1157" s="39" t="s">
        <v>5</v>
      </c>
    </row>
    <row r="1158" spans="1:5" ht="12.75">
      <c r="A1158" s="35" t="s">
        <v>56</v>
      </c>
      <c r="E1158" s="40" t="s">
        <v>10765</v>
      </c>
    </row>
    <row r="1159" spans="1:5" ht="12.75">
      <c r="A1159" t="s">
        <v>58</v>
      </c>
      <c r="E1159" s="39" t="s">
        <v>5</v>
      </c>
    </row>
    <row r="1160" spans="1:16" ht="25.5">
      <c r="A1160" t="s">
        <v>49</v>
      </c>
      <c s="34" t="s">
        <v>2132</v>
      </c>
      <c s="34" t="s">
        <v>10780</v>
      </c>
      <c s="35" t="s">
        <v>5</v>
      </c>
      <c s="6" t="s">
        <v>10992</v>
      </c>
      <c s="36" t="s">
        <v>1012</v>
      </c>
      <c s="37">
        <v>1</v>
      </c>
      <c s="36">
        <v>0</v>
      </c>
      <c s="36">
        <f>ROUND(G1160*H1160,6)</f>
      </c>
      <c r="L1160" s="38">
        <v>0</v>
      </c>
      <c s="32">
        <f>ROUND(ROUND(L1160,2)*ROUND(G1160,3),2)</f>
      </c>
      <c s="36" t="s">
        <v>10220</v>
      </c>
      <c>
        <f>(M1160*21)/100</f>
      </c>
      <c t="s">
        <v>27</v>
      </c>
    </row>
    <row r="1161" spans="1:5" ht="12.75">
      <c r="A1161" s="35" t="s">
        <v>55</v>
      </c>
      <c r="E1161" s="39" t="s">
        <v>5</v>
      </c>
    </row>
    <row r="1162" spans="1:5" ht="12.75">
      <c r="A1162" s="35" t="s">
        <v>56</v>
      </c>
      <c r="E1162" s="40" t="s">
        <v>10993</v>
      </c>
    </row>
    <row r="1163" spans="1:5" ht="12.75">
      <c r="A1163" t="s">
        <v>58</v>
      </c>
      <c r="E1163" s="39" t="s">
        <v>5</v>
      </c>
    </row>
    <row r="1164" spans="1:16" ht="25.5">
      <c r="A1164" t="s">
        <v>49</v>
      </c>
      <c s="34" t="s">
        <v>2134</v>
      </c>
      <c s="34" t="s">
        <v>10994</v>
      </c>
      <c s="35" t="s">
        <v>5</v>
      </c>
      <c s="6" t="s">
        <v>10995</v>
      </c>
      <c s="36" t="s">
        <v>1012</v>
      </c>
      <c s="37">
        <v>1</v>
      </c>
      <c s="36">
        <v>0</v>
      </c>
      <c s="36">
        <f>ROUND(G1164*H1164,6)</f>
      </c>
      <c r="L1164" s="38">
        <v>0</v>
      </c>
      <c s="32">
        <f>ROUND(ROUND(L1164,2)*ROUND(G1164,3),2)</f>
      </c>
      <c s="36" t="s">
        <v>10220</v>
      </c>
      <c>
        <f>(M1164*21)/100</f>
      </c>
      <c t="s">
        <v>27</v>
      </c>
    </row>
    <row r="1165" spans="1:5" ht="12.75">
      <c r="A1165" s="35" t="s">
        <v>55</v>
      </c>
      <c r="E1165" s="39" t="s">
        <v>5</v>
      </c>
    </row>
    <row r="1166" spans="1:5" ht="12.75">
      <c r="A1166" s="35" t="s">
        <v>56</v>
      </c>
      <c r="E1166" s="40" t="s">
        <v>10996</v>
      </c>
    </row>
    <row r="1167" spans="1:5" ht="12.75">
      <c r="A1167" t="s">
        <v>58</v>
      </c>
      <c r="E1167" s="39" t="s">
        <v>5</v>
      </c>
    </row>
    <row r="1168" spans="1:16" ht="25.5">
      <c r="A1168" t="s">
        <v>49</v>
      </c>
      <c s="34" t="s">
        <v>2138</v>
      </c>
      <c s="34" t="s">
        <v>10997</v>
      </c>
      <c s="35" t="s">
        <v>5</v>
      </c>
      <c s="6" t="s">
        <v>10998</v>
      </c>
      <c s="36" t="s">
        <v>1012</v>
      </c>
      <c s="37">
        <v>1</v>
      </c>
      <c s="36">
        <v>0</v>
      </c>
      <c s="36">
        <f>ROUND(G1168*H1168,6)</f>
      </c>
      <c r="L1168" s="38">
        <v>0</v>
      </c>
      <c s="32">
        <f>ROUND(ROUND(L1168,2)*ROUND(G1168,3),2)</f>
      </c>
      <c s="36" t="s">
        <v>10220</v>
      </c>
      <c>
        <f>(M1168*21)/100</f>
      </c>
      <c t="s">
        <v>27</v>
      </c>
    </row>
    <row r="1169" spans="1:5" ht="12.75">
      <c r="A1169" s="35" t="s">
        <v>55</v>
      </c>
      <c r="E1169" s="39" t="s">
        <v>5</v>
      </c>
    </row>
    <row r="1170" spans="1:5" ht="12.75">
      <c r="A1170" s="35" t="s">
        <v>56</v>
      </c>
      <c r="E1170" s="40" t="s">
        <v>10999</v>
      </c>
    </row>
    <row r="1171" spans="1:5" ht="12.75">
      <c r="A1171" t="s">
        <v>58</v>
      </c>
      <c r="E1171" s="39" t="s">
        <v>5</v>
      </c>
    </row>
    <row r="1172" spans="1:16" ht="25.5">
      <c r="A1172" t="s">
        <v>49</v>
      </c>
      <c s="34" t="s">
        <v>2141</v>
      </c>
      <c s="34" t="s">
        <v>11000</v>
      </c>
      <c s="35" t="s">
        <v>5</v>
      </c>
      <c s="6" t="s">
        <v>11001</v>
      </c>
      <c s="36" t="s">
        <v>1012</v>
      </c>
      <c s="37">
        <v>1</v>
      </c>
      <c s="36">
        <v>0</v>
      </c>
      <c s="36">
        <f>ROUND(G1172*H1172,6)</f>
      </c>
      <c r="L1172" s="38">
        <v>0</v>
      </c>
      <c s="32">
        <f>ROUND(ROUND(L1172,2)*ROUND(G1172,3),2)</f>
      </c>
      <c s="36" t="s">
        <v>10220</v>
      </c>
      <c>
        <f>(M1172*21)/100</f>
      </c>
      <c t="s">
        <v>27</v>
      </c>
    </row>
    <row r="1173" spans="1:5" ht="12.75">
      <c r="A1173" s="35" t="s">
        <v>55</v>
      </c>
      <c r="E1173" s="39" t="s">
        <v>5</v>
      </c>
    </row>
    <row r="1174" spans="1:5" ht="12.75">
      <c r="A1174" s="35" t="s">
        <v>56</v>
      </c>
      <c r="E1174" s="40" t="s">
        <v>11002</v>
      </c>
    </row>
    <row r="1175" spans="1:5" ht="12.75">
      <c r="A1175" t="s">
        <v>58</v>
      </c>
      <c r="E1175" s="39" t="s">
        <v>5</v>
      </c>
    </row>
    <row r="1176" spans="1:16" ht="25.5">
      <c r="A1176" t="s">
        <v>49</v>
      </c>
      <c s="34" t="s">
        <v>2145</v>
      </c>
      <c s="34" t="s">
        <v>10786</v>
      </c>
      <c s="35" t="s">
        <v>5</v>
      </c>
      <c s="6" t="s">
        <v>10787</v>
      </c>
      <c s="36" t="s">
        <v>406</v>
      </c>
      <c s="37">
        <v>10</v>
      </c>
      <c s="36">
        <v>0</v>
      </c>
      <c s="36">
        <f>ROUND(G1176*H1176,6)</f>
      </c>
      <c r="L1176" s="38">
        <v>0</v>
      </c>
      <c s="32">
        <f>ROUND(ROUND(L1176,2)*ROUND(G1176,3),2)</f>
      </c>
      <c s="36" t="s">
        <v>10220</v>
      </c>
      <c>
        <f>(M1176*21)/100</f>
      </c>
      <c t="s">
        <v>27</v>
      </c>
    </row>
    <row r="1177" spans="1:5" ht="12.75">
      <c r="A1177" s="35" t="s">
        <v>55</v>
      </c>
      <c r="E1177" s="39" t="s">
        <v>5</v>
      </c>
    </row>
    <row r="1178" spans="1:5" ht="12.75">
      <c r="A1178" s="35" t="s">
        <v>56</v>
      </c>
      <c r="E1178" s="40" t="s">
        <v>5</v>
      </c>
    </row>
    <row r="1179" spans="1:5" ht="12.75">
      <c r="A1179" t="s">
        <v>58</v>
      </c>
      <c r="E1179" s="39" t="s">
        <v>5</v>
      </c>
    </row>
    <row r="1180" spans="1:13" ht="12.75">
      <c r="A1180" t="s">
        <v>46</v>
      </c>
      <c r="C1180" s="31" t="s">
        <v>2090</v>
      </c>
      <c r="E1180" s="33" t="s">
        <v>10293</v>
      </c>
      <c r="J1180" s="32">
        <f>0</f>
      </c>
      <c s="32">
        <f>0</f>
      </c>
      <c s="32">
        <f>0+L1181+L1185+L1189</f>
      </c>
      <c s="32">
        <f>0+M1181+M1185+M1189</f>
      </c>
    </row>
    <row r="1181" spans="1:16" ht="12.75">
      <c r="A1181" t="s">
        <v>49</v>
      </c>
      <c s="34" t="s">
        <v>2147</v>
      </c>
      <c s="34" t="s">
        <v>11003</v>
      </c>
      <c s="35" t="s">
        <v>5</v>
      </c>
      <c s="6" t="s">
        <v>11004</v>
      </c>
      <c s="36" t="s">
        <v>95</v>
      </c>
      <c s="37">
        <v>60</v>
      </c>
      <c s="36">
        <v>0</v>
      </c>
      <c s="36">
        <f>ROUND(G1181*H1181,6)</f>
      </c>
      <c r="L1181" s="38">
        <v>0</v>
      </c>
      <c s="32">
        <f>ROUND(ROUND(L1181,2)*ROUND(G1181,3),2)</f>
      </c>
      <c s="36" t="s">
        <v>10220</v>
      </c>
      <c>
        <f>(M1181*21)/100</f>
      </c>
      <c t="s">
        <v>27</v>
      </c>
    </row>
    <row r="1182" spans="1:5" ht="12.75">
      <c r="A1182" s="35" t="s">
        <v>55</v>
      </c>
      <c r="E1182" s="39" t="s">
        <v>5</v>
      </c>
    </row>
    <row r="1183" spans="1:5" ht="12.75">
      <c r="A1183" s="35" t="s">
        <v>56</v>
      </c>
      <c r="E1183" s="40" t="s">
        <v>5</v>
      </c>
    </row>
    <row r="1184" spans="1:5" ht="12.75">
      <c r="A1184" t="s">
        <v>58</v>
      </c>
      <c r="E1184" s="39" t="s">
        <v>5</v>
      </c>
    </row>
    <row r="1185" spans="1:16" ht="25.5">
      <c r="A1185" t="s">
        <v>49</v>
      </c>
      <c s="34" t="s">
        <v>2148</v>
      </c>
      <c s="34" t="s">
        <v>11005</v>
      </c>
      <c s="35" t="s">
        <v>5</v>
      </c>
      <c s="6" t="s">
        <v>11006</v>
      </c>
      <c s="36" t="s">
        <v>90</v>
      </c>
      <c s="37">
        <v>2</v>
      </c>
      <c s="36">
        <v>0</v>
      </c>
      <c s="36">
        <f>ROUND(G1185*H1185,6)</f>
      </c>
      <c r="L1185" s="38">
        <v>0</v>
      </c>
      <c s="32">
        <f>ROUND(ROUND(L1185,2)*ROUND(G1185,3),2)</f>
      </c>
      <c s="36" t="s">
        <v>10220</v>
      </c>
      <c>
        <f>(M1185*21)/100</f>
      </c>
      <c t="s">
        <v>27</v>
      </c>
    </row>
    <row r="1186" spans="1:5" ht="12.75">
      <c r="A1186" s="35" t="s">
        <v>55</v>
      </c>
      <c r="E1186" s="39" t="s">
        <v>5</v>
      </c>
    </row>
    <row r="1187" spans="1:5" ht="12.75">
      <c r="A1187" s="35" t="s">
        <v>56</v>
      </c>
      <c r="E1187" s="40" t="s">
        <v>5</v>
      </c>
    </row>
    <row r="1188" spans="1:5" ht="12.75">
      <c r="A1188" t="s">
        <v>58</v>
      </c>
      <c r="E1188" s="39" t="s">
        <v>5</v>
      </c>
    </row>
    <row r="1189" spans="1:16" ht="25.5">
      <c r="A1189" t="s">
        <v>49</v>
      </c>
      <c s="34" t="s">
        <v>2153</v>
      </c>
      <c s="34" t="s">
        <v>10294</v>
      </c>
      <c s="35" t="s">
        <v>5</v>
      </c>
      <c s="6" t="s">
        <v>10295</v>
      </c>
      <c s="36" t="s">
        <v>406</v>
      </c>
      <c s="37">
        <v>26</v>
      </c>
      <c s="36">
        <v>0.22679</v>
      </c>
      <c s="36">
        <f>ROUND(G1189*H1189,6)</f>
      </c>
      <c r="L1189" s="38">
        <v>0</v>
      </c>
      <c s="32">
        <f>ROUND(ROUND(L1189,2)*ROUND(G1189,3),2)</f>
      </c>
      <c s="36" t="s">
        <v>10220</v>
      </c>
      <c>
        <f>(M1189*21)/100</f>
      </c>
      <c t="s">
        <v>27</v>
      </c>
    </row>
    <row r="1190" spans="1:5" ht="12.75">
      <c r="A1190" s="35" t="s">
        <v>55</v>
      </c>
      <c r="E1190" s="39" t="s">
        <v>5</v>
      </c>
    </row>
    <row r="1191" spans="1:5" ht="12.75">
      <c r="A1191" s="35" t="s">
        <v>56</v>
      </c>
      <c r="E1191" s="40" t="s">
        <v>11007</v>
      </c>
    </row>
    <row r="1192" spans="1:5" ht="12.75">
      <c r="A1192" t="s">
        <v>58</v>
      </c>
      <c r="E1192" s="39" t="s">
        <v>5</v>
      </c>
    </row>
    <row r="1193" spans="1:13" ht="12.75">
      <c r="A1193" t="s">
        <v>46</v>
      </c>
      <c r="C1193" s="31" t="s">
        <v>2118</v>
      </c>
      <c r="E1193" s="33" t="s">
        <v>10307</v>
      </c>
      <c r="J1193" s="32">
        <f>0</f>
      </c>
      <c s="32">
        <f>0</f>
      </c>
      <c s="32">
        <f>0+L1194</f>
      </c>
      <c s="32">
        <f>0+M1194</f>
      </c>
    </row>
    <row r="1194" spans="1:16" ht="12.75">
      <c r="A1194" t="s">
        <v>49</v>
      </c>
      <c s="34" t="s">
        <v>2157</v>
      </c>
      <c s="34" t="s">
        <v>10308</v>
      </c>
      <c s="35" t="s">
        <v>5</v>
      </c>
      <c s="6" t="s">
        <v>10309</v>
      </c>
      <c s="36" t="s">
        <v>53</v>
      </c>
      <c s="37">
        <v>1393.138</v>
      </c>
      <c s="36">
        <v>0</v>
      </c>
      <c s="36">
        <f>ROUND(G1194*H1194,6)</f>
      </c>
      <c r="L1194" s="38">
        <v>0</v>
      </c>
      <c s="32">
        <f>ROUND(ROUND(L1194,2)*ROUND(G1194,3),2)</f>
      </c>
      <c s="36" t="s">
        <v>10276</v>
      </c>
      <c>
        <f>(M1194*21)/100</f>
      </c>
      <c t="s">
        <v>27</v>
      </c>
    </row>
    <row r="1195" spans="1:5" ht="12.75">
      <c r="A1195" s="35" t="s">
        <v>55</v>
      </c>
      <c r="E1195" s="39" t="s">
        <v>5</v>
      </c>
    </row>
    <row r="1196" spans="1:5" ht="63.75">
      <c r="A1196" s="35" t="s">
        <v>56</v>
      </c>
      <c r="E1196" s="40" t="s">
        <v>11008</v>
      </c>
    </row>
    <row r="1197" spans="1:5" ht="12.75">
      <c r="A1197" t="s">
        <v>58</v>
      </c>
      <c r="E1197" s="39" t="s">
        <v>5</v>
      </c>
    </row>
    <row r="1198" spans="1:13" ht="12.75">
      <c r="A1198" t="s">
        <v>46</v>
      </c>
      <c r="C1198" s="31" t="s">
        <v>10799</v>
      </c>
      <c r="E1198" s="33" t="s">
        <v>10800</v>
      </c>
      <c r="J1198" s="32">
        <f>0</f>
      </c>
      <c s="32">
        <f>0</f>
      </c>
      <c s="32">
        <f>0+L1199</f>
      </c>
      <c s="32">
        <f>0+M1199</f>
      </c>
    </row>
    <row r="1199" spans="1:16" ht="12.75">
      <c r="A1199" t="s">
        <v>49</v>
      </c>
      <c s="34" t="s">
        <v>201</v>
      </c>
      <c s="34" t="s">
        <v>10801</v>
      </c>
      <c s="35" t="s">
        <v>5</v>
      </c>
      <c s="6" t="s">
        <v>10802</v>
      </c>
      <c s="36" t="s">
        <v>95</v>
      </c>
      <c s="37">
        <v>11</v>
      </c>
      <c s="36">
        <v>4E-05</v>
      </c>
      <c s="36">
        <f>ROUND(G1199*H1199,6)</f>
      </c>
      <c r="L1199" s="38">
        <v>0</v>
      </c>
      <c s="32">
        <f>ROUND(ROUND(L1199,2)*ROUND(G1199,3),2)</f>
      </c>
      <c s="36" t="s">
        <v>10220</v>
      </c>
      <c>
        <f>(M1199*21)/100</f>
      </c>
      <c t="s">
        <v>27</v>
      </c>
    </row>
    <row r="1200" spans="1:5" ht="12.75">
      <c r="A1200" s="35" t="s">
        <v>55</v>
      </c>
      <c r="E1200" s="39" t="s">
        <v>5</v>
      </c>
    </row>
    <row r="1201" spans="1:5" ht="12.75">
      <c r="A1201" s="35" t="s">
        <v>56</v>
      </c>
      <c r="E1201" s="40" t="s">
        <v>11009</v>
      </c>
    </row>
    <row r="1202" spans="1:5" ht="12.75">
      <c r="A1202" t="s">
        <v>58</v>
      </c>
      <c r="E1202" s="39" t="s">
        <v>5</v>
      </c>
    </row>
    <row r="1203" spans="1:13" ht="12.75">
      <c r="A1203" t="s">
        <v>46</v>
      </c>
      <c r="C1203" s="31" t="s">
        <v>10813</v>
      </c>
      <c r="E1203" s="33" t="s">
        <v>10814</v>
      </c>
      <c r="J1203" s="32">
        <f>0</f>
      </c>
      <c s="32">
        <f>0</f>
      </c>
      <c s="32">
        <f>0+L1204</f>
      </c>
      <c s="32">
        <f>0+M1204</f>
      </c>
    </row>
    <row r="1204" spans="1:16" ht="12.75">
      <c r="A1204" t="s">
        <v>49</v>
      </c>
      <c s="34" t="s">
        <v>290</v>
      </c>
      <c s="34" t="s">
        <v>10815</v>
      </c>
      <c s="35" t="s">
        <v>5</v>
      </c>
      <c s="6" t="s">
        <v>10816</v>
      </c>
      <c s="36" t="s">
        <v>95</v>
      </c>
      <c s="37">
        <v>5</v>
      </c>
      <c s="36">
        <v>0.00031</v>
      </c>
      <c s="36">
        <f>ROUND(G1204*H1204,6)</f>
      </c>
      <c r="L1204" s="38">
        <v>0</v>
      </c>
      <c s="32">
        <f>ROUND(ROUND(L1204,2)*ROUND(G1204,3),2)</f>
      </c>
      <c s="36" t="s">
        <v>10220</v>
      </c>
      <c>
        <f>(M1204*21)/100</f>
      </c>
      <c t="s">
        <v>27</v>
      </c>
    </row>
    <row r="1205" spans="1:5" ht="12.75">
      <c r="A1205" s="35" t="s">
        <v>55</v>
      </c>
      <c r="E1205" s="39" t="s">
        <v>5</v>
      </c>
    </row>
    <row r="1206" spans="1:5" ht="12.75">
      <c r="A1206" s="35" t="s">
        <v>56</v>
      </c>
      <c r="E1206" s="40" t="s">
        <v>11010</v>
      </c>
    </row>
    <row r="1207" spans="1:5" ht="12.75">
      <c r="A1207" t="s">
        <v>58</v>
      </c>
      <c r="E12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10212</v>
      </c>
      <c s="41">
        <f>Rekapitulace!C159</f>
      </c>
      <c s="20" t="s">
        <v>0</v>
      </c>
      <c t="s">
        <v>23</v>
      </c>
      <c t="s">
        <v>27</v>
      </c>
    </row>
    <row r="4" spans="1:16" ht="32" customHeight="1">
      <c r="A4" s="24" t="s">
        <v>20</v>
      </c>
      <c s="25" t="s">
        <v>28</v>
      </c>
      <c s="27" t="s">
        <v>10212</v>
      </c>
      <c r="E4" s="26" t="s">
        <v>10213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11013</v>
      </c>
      <c r="E8" s="30" t="s">
        <v>11012</v>
      </c>
      <c r="J8" s="29">
        <f>0+J9</f>
      </c>
      <c s="29">
        <f>0+K9</f>
      </c>
      <c s="29">
        <f>0+L9</f>
      </c>
      <c s="29">
        <f>0+M9</f>
      </c>
    </row>
    <row r="9" spans="1:13" ht="12.75">
      <c r="A9" t="s">
        <v>3159</v>
      </c>
      <c r="C9" s="31" t="s">
        <v>11014</v>
      </c>
      <c r="E9" s="33" t="s">
        <v>11015</v>
      </c>
      <c r="J9" s="32">
        <f>0+J10+J19+J32+J73+J110+J115+J124</f>
      </c>
      <c s="32">
        <f>0+K10+K19+K32+K73+K110+K115+K124</f>
      </c>
      <c s="32">
        <f>0+L10+L19+L32+L73+L110+L115+L124</f>
      </c>
      <c s="32">
        <f>0+M10+M19+M32+M73+M110+M115+M124</f>
      </c>
    </row>
    <row r="10" spans="1:13" ht="12.75">
      <c r="A10" t="s">
        <v>46</v>
      </c>
      <c r="C10" s="31" t="s">
        <v>87</v>
      </c>
      <c r="E10" s="33" t="s">
        <v>453</v>
      </c>
      <c r="J10" s="32">
        <f>0</f>
      </c>
      <c s="32">
        <f>0</f>
      </c>
      <c s="32">
        <f>0+L11+L15</f>
      </c>
      <c s="32">
        <f>0+M11+M15</f>
      </c>
    </row>
    <row r="11" spans="1:16" ht="25.5">
      <c r="A11" t="s">
        <v>49</v>
      </c>
      <c s="34" t="s">
        <v>87</v>
      </c>
      <c s="34" t="s">
        <v>10569</v>
      </c>
      <c s="35" t="s">
        <v>5</v>
      </c>
      <c s="6" t="s">
        <v>10570</v>
      </c>
      <c s="36" t="s">
        <v>75</v>
      </c>
      <c s="37">
        <v>1</v>
      </c>
      <c s="36">
        <v>2.5</v>
      </c>
      <c s="36">
        <f>ROUND(G11*H11,6)</f>
      </c>
      <c r="L11" s="38">
        <v>0</v>
      </c>
      <c s="32">
        <f>ROUND(ROUND(L11,2)*ROUND(G11,3),2)</f>
      </c>
      <c s="36" t="s">
        <v>10276</v>
      </c>
      <c>
        <f>(M11*21)/100</f>
      </c>
      <c t="s">
        <v>27</v>
      </c>
    </row>
    <row r="12" spans="1:5" ht="12.75">
      <c r="A12" s="35" t="s">
        <v>55</v>
      </c>
      <c r="E12" s="39" t="s">
        <v>5</v>
      </c>
    </row>
    <row r="13" spans="1:5" ht="12.75">
      <c r="A13" s="35" t="s">
        <v>56</v>
      </c>
      <c r="E13" s="40" t="s">
        <v>11016</v>
      </c>
    </row>
    <row r="14" spans="1:5" ht="12.75">
      <c r="A14" t="s">
        <v>58</v>
      </c>
      <c r="E14" s="39" t="s">
        <v>5</v>
      </c>
    </row>
    <row r="15" spans="1:16" ht="12.75">
      <c r="A15" t="s">
        <v>49</v>
      </c>
      <c s="34" t="s">
        <v>92</v>
      </c>
      <c s="34" t="s">
        <v>10575</v>
      </c>
      <c s="35" t="s">
        <v>5</v>
      </c>
      <c s="6" t="s">
        <v>10576</v>
      </c>
      <c s="36" t="s">
        <v>469</v>
      </c>
      <c s="37">
        <v>5</v>
      </c>
      <c s="36">
        <v>0.0048</v>
      </c>
      <c s="36">
        <f>ROUND(G15*H15,6)</f>
      </c>
      <c r="L15" s="38">
        <v>0</v>
      </c>
      <c s="32">
        <f>ROUND(ROUND(L15,2)*ROUND(G15,3),2)</f>
      </c>
      <c s="36" t="s">
        <v>10276</v>
      </c>
      <c>
        <f>(M15*21)/100</f>
      </c>
      <c t="s">
        <v>27</v>
      </c>
    </row>
    <row r="16" spans="1:5" ht="12.75">
      <c r="A16" s="35" t="s">
        <v>55</v>
      </c>
      <c r="E16" s="39" t="s">
        <v>5</v>
      </c>
    </row>
    <row r="17" spans="1:5" ht="12.75">
      <c r="A17" s="35" t="s">
        <v>56</v>
      </c>
      <c r="E17" s="40" t="s">
        <v>11017</v>
      </c>
    </row>
    <row r="18" spans="1:5" ht="12.75">
      <c r="A18" t="s">
        <v>58</v>
      </c>
      <c r="E18" s="39" t="s">
        <v>5</v>
      </c>
    </row>
    <row r="19" spans="1:13" ht="12.75">
      <c r="A19" t="s">
        <v>46</v>
      </c>
      <c r="C19" s="31" t="s">
        <v>104</v>
      </c>
      <c r="E19" s="33" t="s">
        <v>3071</v>
      </c>
      <c r="J19" s="32">
        <f>0</f>
      </c>
      <c s="32">
        <f>0</f>
      </c>
      <c s="32">
        <f>0+L20+L24+L28</f>
      </c>
      <c s="32">
        <f>0+M20+M24+M28</f>
      </c>
    </row>
    <row r="20" spans="1:16" ht="12.75">
      <c r="A20" t="s">
        <v>49</v>
      </c>
      <c s="34" t="s">
        <v>71</v>
      </c>
      <c s="34" t="s">
        <v>10631</v>
      </c>
      <c s="35" t="s">
        <v>5</v>
      </c>
      <c s="6" t="s">
        <v>10632</v>
      </c>
      <c s="36" t="s">
        <v>75</v>
      </c>
      <c s="37">
        <v>99.617</v>
      </c>
      <c s="36">
        <v>0</v>
      </c>
      <c s="36">
        <f>ROUND(G20*H20,6)</f>
      </c>
      <c r="L20" s="38">
        <v>0</v>
      </c>
      <c s="32">
        <f>ROUND(ROUND(L20,2)*ROUND(G20,3),2)</f>
      </c>
      <c s="36" t="s">
        <v>10276</v>
      </c>
      <c>
        <f>(M20*21)/100</f>
      </c>
      <c t="s">
        <v>27</v>
      </c>
    </row>
    <row r="21" spans="1:5" ht="12.75">
      <c r="A21" s="35" t="s">
        <v>55</v>
      </c>
      <c r="E21" s="39" t="s">
        <v>5</v>
      </c>
    </row>
    <row r="22" spans="1:5" ht="12.75">
      <c r="A22" s="35" t="s">
        <v>56</v>
      </c>
      <c r="E22" s="40" t="s">
        <v>11018</v>
      </c>
    </row>
    <row r="23" spans="1:5" ht="12.75">
      <c r="A23" t="s">
        <v>58</v>
      </c>
      <c r="E23" s="39" t="s">
        <v>5</v>
      </c>
    </row>
    <row r="24" spans="1:16" ht="12.75">
      <c r="A24" t="s">
        <v>49</v>
      </c>
      <c s="34" t="s">
        <v>142</v>
      </c>
      <c s="34" t="s">
        <v>11019</v>
      </c>
      <c s="35" t="s">
        <v>5</v>
      </c>
      <c s="6" t="s">
        <v>11020</v>
      </c>
      <c s="36" t="s">
        <v>1002</v>
      </c>
      <c s="37">
        <v>1</v>
      </c>
      <c s="36">
        <v>0.03503</v>
      </c>
      <c s="36">
        <f>ROUND(G24*H24,6)</f>
      </c>
      <c r="L24" s="38">
        <v>0</v>
      </c>
      <c s="32">
        <f>ROUND(ROUND(L24,2)*ROUND(G24,3),2)</f>
      </c>
      <c s="36" t="s">
        <v>10276</v>
      </c>
      <c>
        <f>(M24*21)/100</f>
      </c>
      <c t="s">
        <v>27</v>
      </c>
    </row>
    <row r="25" spans="1:5" ht="12.75">
      <c r="A25" s="35" t="s">
        <v>55</v>
      </c>
      <c r="E25" s="39" t="s">
        <v>5</v>
      </c>
    </row>
    <row r="26" spans="1:5" ht="12.75">
      <c r="A26" s="35" t="s">
        <v>56</v>
      </c>
      <c r="E26" s="40" t="s">
        <v>11021</v>
      </c>
    </row>
    <row r="27" spans="1:5" ht="12.75">
      <c r="A27" t="s">
        <v>58</v>
      </c>
      <c r="E27" s="39" t="s">
        <v>5</v>
      </c>
    </row>
    <row r="28" spans="1:16" ht="12.75">
      <c r="A28" t="s">
        <v>49</v>
      </c>
      <c s="34" t="s">
        <v>146</v>
      </c>
      <c s="34" t="s">
        <v>11022</v>
      </c>
      <c s="35" t="s">
        <v>5</v>
      </c>
      <c s="6" t="s">
        <v>11023</v>
      </c>
      <c s="36" t="s">
        <v>95</v>
      </c>
      <c s="37">
        <v>141</v>
      </c>
      <c s="36">
        <v>0</v>
      </c>
      <c s="36">
        <f>ROUND(G28*H28,6)</f>
      </c>
      <c r="L28" s="38">
        <v>0</v>
      </c>
      <c s="32">
        <f>ROUND(ROUND(L28,2)*ROUND(G28,3),2)</f>
      </c>
      <c s="36" t="s">
        <v>10276</v>
      </c>
      <c>
        <f>(M28*21)/100</f>
      </c>
      <c t="s">
        <v>27</v>
      </c>
    </row>
    <row r="29" spans="1:5" ht="12.75">
      <c r="A29" s="35" t="s">
        <v>55</v>
      </c>
      <c r="E29" s="39" t="s">
        <v>5</v>
      </c>
    </row>
    <row r="30" spans="1:5" ht="12.75">
      <c r="A30" s="35" t="s">
        <v>56</v>
      </c>
      <c r="E30" s="40" t="s">
        <v>11024</v>
      </c>
    </row>
    <row r="31" spans="1:5" ht="12.75">
      <c r="A31" t="s">
        <v>58</v>
      </c>
      <c r="E31" s="39" t="s">
        <v>5</v>
      </c>
    </row>
    <row r="32" spans="1:13" ht="12.75">
      <c r="A32" t="s">
        <v>46</v>
      </c>
      <c r="C32" s="31" t="s">
        <v>2067</v>
      </c>
      <c r="E32" s="33" t="s">
        <v>10647</v>
      </c>
      <c r="J32" s="32">
        <f>0</f>
      </c>
      <c s="32">
        <f>0</f>
      </c>
      <c s="32">
        <f>0+L33+L37+L41+L45+L49+L53+L57+L61+L65+L69</f>
      </c>
      <c s="32">
        <f>0+M33+M37+M41+M45+M49+M53+M57+M61+M65+M69</f>
      </c>
    </row>
    <row r="33" spans="1:16" ht="25.5">
      <c r="A33" t="s">
        <v>49</v>
      </c>
      <c s="34" t="s">
        <v>85</v>
      </c>
      <c s="34" t="s">
        <v>11025</v>
      </c>
      <c s="35" t="s">
        <v>5</v>
      </c>
      <c s="6" t="s">
        <v>11026</v>
      </c>
      <c s="36" t="s">
        <v>95</v>
      </c>
      <c s="37">
        <v>141</v>
      </c>
      <c s="36">
        <v>0.0945</v>
      </c>
      <c s="36">
        <f>ROUND(G33*H33,6)</f>
      </c>
      <c r="L33" s="38">
        <v>0</v>
      </c>
      <c s="32">
        <f>ROUND(ROUND(L33,2)*ROUND(G33,3),2)</f>
      </c>
      <c s="36" t="s">
        <v>10220</v>
      </c>
      <c>
        <f>(M33*21)/100</f>
      </c>
      <c t="s">
        <v>27</v>
      </c>
    </row>
    <row r="34" spans="1:5" ht="12.75">
      <c r="A34" s="35" t="s">
        <v>55</v>
      </c>
      <c r="E34" s="39" t="s">
        <v>5</v>
      </c>
    </row>
    <row r="35" spans="1:5" ht="12.75">
      <c r="A35" s="35" t="s">
        <v>56</v>
      </c>
      <c r="E35" s="40" t="s">
        <v>11027</v>
      </c>
    </row>
    <row r="36" spans="1:5" ht="12.75">
      <c r="A36" t="s">
        <v>58</v>
      </c>
      <c r="E36" s="39" t="s">
        <v>5</v>
      </c>
    </row>
    <row r="37" spans="1:16" ht="25.5">
      <c r="A37" t="s">
        <v>49</v>
      </c>
      <c s="34" t="s">
        <v>104</v>
      </c>
      <c s="34" t="s">
        <v>11028</v>
      </c>
      <c s="35" t="s">
        <v>5</v>
      </c>
      <c s="6" t="s">
        <v>11029</v>
      </c>
      <c s="36" t="s">
        <v>90</v>
      </c>
      <c s="37">
        <v>2</v>
      </c>
      <c s="36">
        <v>0.0712</v>
      </c>
      <c s="36">
        <f>ROUND(G37*H37,6)</f>
      </c>
      <c r="L37" s="38">
        <v>0</v>
      </c>
      <c s="32">
        <f>ROUND(ROUND(L37,2)*ROUND(G37,3),2)</f>
      </c>
      <c s="36" t="s">
        <v>10220</v>
      </c>
      <c>
        <f>(M37*21)/100</f>
      </c>
      <c t="s">
        <v>27</v>
      </c>
    </row>
    <row r="38" spans="1:5" ht="12.75">
      <c r="A38" s="35" t="s">
        <v>55</v>
      </c>
      <c r="E38" s="39" t="s">
        <v>5</v>
      </c>
    </row>
    <row r="39" spans="1:5" ht="12.75">
      <c r="A39" s="35" t="s">
        <v>56</v>
      </c>
      <c r="E39" s="40" t="s">
        <v>5</v>
      </c>
    </row>
    <row r="40" spans="1:5" ht="12.75">
      <c r="A40" t="s">
        <v>58</v>
      </c>
      <c r="E40" s="39" t="s">
        <v>5</v>
      </c>
    </row>
    <row r="41" spans="1:16" ht="25.5">
      <c r="A41" t="s">
        <v>49</v>
      </c>
      <c s="34" t="s">
        <v>108</v>
      </c>
      <c s="34" t="s">
        <v>11030</v>
      </c>
      <c s="35" t="s">
        <v>5</v>
      </c>
      <c s="6" t="s">
        <v>11031</v>
      </c>
      <c s="36" t="s">
        <v>90</v>
      </c>
      <c s="37">
        <v>5</v>
      </c>
      <c s="36">
        <v>0.0712</v>
      </c>
      <c s="36">
        <f>ROUND(G41*H41,6)</f>
      </c>
      <c r="L41" s="38">
        <v>0</v>
      </c>
      <c s="32">
        <f>ROUND(ROUND(L41,2)*ROUND(G41,3),2)</f>
      </c>
      <c s="36" t="s">
        <v>10220</v>
      </c>
      <c>
        <f>(M41*21)/100</f>
      </c>
      <c t="s">
        <v>27</v>
      </c>
    </row>
    <row r="42" spans="1:5" ht="12.75">
      <c r="A42" s="35" t="s">
        <v>55</v>
      </c>
      <c r="E42" s="39" t="s">
        <v>5</v>
      </c>
    </row>
    <row r="43" spans="1:5" ht="12.75">
      <c r="A43" s="35" t="s">
        <v>56</v>
      </c>
      <c r="E43" s="40" t="s">
        <v>5</v>
      </c>
    </row>
    <row r="44" spans="1:5" ht="12.75">
      <c r="A44" t="s">
        <v>58</v>
      </c>
      <c r="E44" s="39" t="s">
        <v>5</v>
      </c>
    </row>
    <row r="45" spans="1:16" ht="25.5">
      <c r="A45" t="s">
        <v>49</v>
      </c>
      <c s="34" t="s">
        <v>112</v>
      </c>
      <c s="34" t="s">
        <v>11032</v>
      </c>
      <c s="35" t="s">
        <v>5</v>
      </c>
      <c s="6" t="s">
        <v>11033</v>
      </c>
      <c s="36" t="s">
        <v>90</v>
      </c>
      <c s="37">
        <v>2</v>
      </c>
      <c s="36">
        <v>0.0712</v>
      </c>
      <c s="36">
        <f>ROUND(G45*H45,6)</f>
      </c>
      <c r="L45" s="38">
        <v>0</v>
      </c>
      <c s="32">
        <f>ROUND(ROUND(L45,2)*ROUND(G45,3),2)</f>
      </c>
      <c s="36" t="s">
        <v>10220</v>
      </c>
      <c>
        <f>(M45*21)/100</f>
      </c>
      <c t="s">
        <v>27</v>
      </c>
    </row>
    <row r="46" spans="1:5" ht="12.75">
      <c r="A46" s="35" t="s">
        <v>55</v>
      </c>
      <c r="E46" s="39" t="s">
        <v>5</v>
      </c>
    </row>
    <row r="47" spans="1:5" ht="12.75">
      <c r="A47" s="35" t="s">
        <v>56</v>
      </c>
      <c r="E47" s="40" t="s">
        <v>5</v>
      </c>
    </row>
    <row r="48" spans="1:5" ht="12.75">
      <c r="A48" t="s">
        <v>58</v>
      </c>
      <c r="E48" s="39" t="s">
        <v>5</v>
      </c>
    </row>
    <row r="49" spans="1:16" ht="25.5">
      <c r="A49" t="s">
        <v>49</v>
      </c>
      <c s="34" t="s">
        <v>116</v>
      </c>
      <c s="34" t="s">
        <v>11034</v>
      </c>
      <c s="35" t="s">
        <v>5</v>
      </c>
      <c s="6" t="s">
        <v>11035</v>
      </c>
      <c s="36" t="s">
        <v>90</v>
      </c>
      <c s="37">
        <v>5</v>
      </c>
      <c s="36">
        <v>0.0712</v>
      </c>
      <c s="36">
        <f>ROUND(G49*H49,6)</f>
      </c>
      <c r="L49" s="38">
        <v>0</v>
      </c>
      <c s="32">
        <f>ROUND(ROUND(L49,2)*ROUND(G49,3),2)</f>
      </c>
      <c s="36" t="s">
        <v>10220</v>
      </c>
      <c>
        <f>(M49*21)/100</f>
      </c>
      <c t="s">
        <v>27</v>
      </c>
    </row>
    <row r="50" spans="1:5" ht="12.75">
      <c r="A50" s="35" t="s">
        <v>55</v>
      </c>
      <c r="E50" s="39" t="s">
        <v>5</v>
      </c>
    </row>
    <row r="51" spans="1:5" ht="12.75">
      <c r="A51" s="35" t="s">
        <v>56</v>
      </c>
      <c r="E51" s="40" t="s">
        <v>5</v>
      </c>
    </row>
    <row r="52" spans="1:5" ht="12.75">
      <c r="A52" t="s">
        <v>58</v>
      </c>
      <c r="E52" s="39" t="s">
        <v>5</v>
      </c>
    </row>
    <row r="53" spans="1:16" ht="25.5">
      <c r="A53" t="s">
        <v>49</v>
      </c>
      <c s="34" t="s">
        <v>120</v>
      </c>
      <c s="34" t="s">
        <v>11036</v>
      </c>
      <c s="35" t="s">
        <v>5</v>
      </c>
      <c s="6" t="s">
        <v>11037</v>
      </c>
      <c s="36" t="s">
        <v>90</v>
      </c>
      <c s="37">
        <v>12</v>
      </c>
      <c s="36">
        <v>0.0712</v>
      </c>
      <c s="36">
        <f>ROUND(G53*H53,6)</f>
      </c>
      <c r="L53" s="38">
        <v>0</v>
      </c>
      <c s="32">
        <f>ROUND(ROUND(L53,2)*ROUND(G53,3),2)</f>
      </c>
      <c s="36" t="s">
        <v>10220</v>
      </c>
      <c>
        <f>(M53*21)/100</f>
      </c>
      <c t="s">
        <v>27</v>
      </c>
    </row>
    <row r="54" spans="1:5" ht="12.75">
      <c r="A54" s="35" t="s">
        <v>55</v>
      </c>
      <c r="E54" s="39" t="s">
        <v>5</v>
      </c>
    </row>
    <row r="55" spans="1:5" ht="12.75">
      <c r="A55" s="35" t="s">
        <v>56</v>
      </c>
      <c r="E55" s="40" t="s">
        <v>5</v>
      </c>
    </row>
    <row r="56" spans="1:5" ht="12.75">
      <c r="A56" t="s">
        <v>58</v>
      </c>
      <c r="E56" s="39" t="s">
        <v>5</v>
      </c>
    </row>
    <row r="57" spans="1:16" ht="25.5">
      <c r="A57" t="s">
        <v>49</v>
      </c>
      <c s="34" t="s">
        <v>126</v>
      </c>
      <c s="34" t="s">
        <v>11038</v>
      </c>
      <c s="35" t="s">
        <v>5</v>
      </c>
      <c s="6" t="s">
        <v>11039</v>
      </c>
      <c s="36" t="s">
        <v>90</v>
      </c>
      <c s="37">
        <v>1</v>
      </c>
      <c s="36">
        <v>0.0712</v>
      </c>
      <c s="36">
        <f>ROUND(G57*H57,6)</f>
      </c>
      <c r="L57" s="38">
        <v>0</v>
      </c>
      <c s="32">
        <f>ROUND(ROUND(L57,2)*ROUND(G57,3),2)</f>
      </c>
      <c s="36" t="s">
        <v>10220</v>
      </c>
      <c>
        <f>(M57*21)/100</f>
      </c>
      <c t="s">
        <v>27</v>
      </c>
    </row>
    <row r="58" spans="1:5" ht="12.75">
      <c r="A58" s="35" t="s">
        <v>55</v>
      </c>
      <c r="E58" s="39" t="s">
        <v>5</v>
      </c>
    </row>
    <row r="59" spans="1:5" ht="12.75">
      <c r="A59" s="35" t="s">
        <v>56</v>
      </c>
      <c r="E59" s="40" t="s">
        <v>5</v>
      </c>
    </row>
    <row r="60" spans="1:5" ht="12.75">
      <c r="A60" t="s">
        <v>58</v>
      </c>
      <c r="E60" s="39" t="s">
        <v>5</v>
      </c>
    </row>
    <row r="61" spans="1:16" ht="25.5">
      <c r="A61" t="s">
        <v>49</v>
      </c>
      <c s="34" t="s">
        <v>130</v>
      </c>
      <c s="34" t="s">
        <v>11040</v>
      </c>
      <c s="35" t="s">
        <v>5</v>
      </c>
      <c s="6" t="s">
        <v>11041</v>
      </c>
      <c s="36" t="s">
        <v>90</v>
      </c>
      <c s="37">
        <v>2</v>
      </c>
      <c s="36">
        <v>0.0712</v>
      </c>
      <c s="36">
        <f>ROUND(G61*H61,6)</f>
      </c>
      <c r="L61" s="38">
        <v>0</v>
      </c>
      <c s="32">
        <f>ROUND(ROUND(L61,2)*ROUND(G61,3),2)</f>
      </c>
      <c s="36" t="s">
        <v>10220</v>
      </c>
      <c>
        <f>(M61*21)/100</f>
      </c>
      <c t="s">
        <v>27</v>
      </c>
    </row>
    <row r="62" spans="1:5" ht="12.75">
      <c r="A62" s="35" t="s">
        <v>55</v>
      </c>
      <c r="E62" s="39" t="s">
        <v>5</v>
      </c>
    </row>
    <row r="63" spans="1:5" ht="12.75">
      <c r="A63" s="35" t="s">
        <v>56</v>
      </c>
      <c r="E63" s="40" t="s">
        <v>5</v>
      </c>
    </row>
    <row r="64" spans="1:5" ht="12.75">
      <c r="A64" t="s">
        <v>58</v>
      </c>
      <c r="E64" s="39" t="s">
        <v>5</v>
      </c>
    </row>
    <row r="65" spans="1:16" ht="25.5">
      <c r="A65" t="s">
        <v>49</v>
      </c>
      <c s="34" t="s">
        <v>134</v>
      </c>
      <c s="34" t="s">
        <v>11042</v>
      </c>
      <c s="35" t="s">
        <v>5</v>
      </c>
      <c s="6" t="s">
        <v>11043</v>
      </c>
      <c s="36" t="s">
        <v>90</v>
      </c>
      <c s="37">
        <v>1</v>
      </c>
      <c s="36">
        <v>0.0712</v>
      </c>
      <c s="36">
        <f>ROUND(G65*H65,6)</f>
      </c>
      <c r="L65" s="38">
        <v>0</v>
      </c>
      <c s="32">
        <f>ROUND(ROUND(L65,2)*ROUND(G65,3),2)</f>
      </c>
      <c s="36" t="s">
        <v>10220</v>
      </c>
      <c>
        <f>(M65*21)/100</f>
      </c>
      <c t="s">
        <v>27</v>
      </c>
    </row>
    <row r="66" spans="1:5" ht="12.75">
      <c r="A66" s="35" t="s">
        <v>55</v>
      </c>
      <c r="E66" s="39" t="s">
        <v>5</v>
      </c>
    </row>
    <row r="67" spans="1:5" ht="12.75">
      <c r="A67" s="35" t="s">
        <v>56</v>
      </c>
      <c r="E67" s="40" t="s">
        <v>5</v>
      </c>
    </row>
    <row r="68" spans="1:5" ht="12.75">
      <c r="A68" t="s">
        <v>58</v>
      </c>
      <c r="E68" s="39" t="s">
        <v>5</v>
      </c>
    </row>
    <row r="69" spans="1:16" ht="25.5">
      <c r="A69" t="s">
        <v>49</v>
      </c>
      <c s="34" t="s">
        <v>138</v>
      </c>
      <c s="34" t="s">
        <v>11044</v>
      </c>
      <c s="35" t="s">
        <v>5</v>
      </c>
      <c s="6" t="s">
        <v>11045</v>
      </c>
      <c s="36" t="s">
        <v>95</v>
      </c>
      <c s="37">
        <v>141</v>
      </c>
      <c s="36">
        <v>0</v>
      </c>
      <c s="36">
        <f>ROUND(G69*H69,6)</f>
      </c>
      <c r="L69" s="38">
        <v>0</v>
      </c>
      <c s="32">
        <f>ROUND(ROUND(L69,2)*ROUND(G69,3),2)</f>
      </c>
      <c s="36" t="s">
        <v>10276</v>
      </c>
      <c>
        <f>(M69*21)/100</f>
      </c>
      <c t="s">
        <v>27</v>
      </c>
    </row>
    <row r="70" spans="1:5" ht="12.75">
      <c r="A70" s="35" t="s">
        <v>55</v>
      </c>
      <c r="E70" s="39" t="s">
        <v>5</v>
      </c>
    </row>
    <row r="71" spans="1:5" ht="12.75">
      <c r="A71" s="35" t="s">
        <v>56</v>
      </c>
      <c r="E71" s="40" t="s">
        <v>11027</v>
      </c>
    </row>
    <row r="72" spans="1:5" ht="12.75">
      <c r="A72" t="s">
        <v>58</v>
      </c>
      <c r="E72" s="39" t="s">
        <v>5</v>
      </c>
    </row>
    <row r="73" spans="1:13" ht="12.75">
      <c r="A73" t="s">
        <v>46</v>
      </c>
      <c r="C73" s="31" t="s">
        <v>2078</v>
      </c>
      <c r="E73" s="33" t="s">
        <v>10699</v>
      </c>
      <c r="J73" s="32">
        <f>0</f>
      </c>
      <c s="32">
        <f>0</f>
      </c>
      <c s="32">
        <f>0+L74+L78+L82+L86+L90+L94+L98+L102+L106</f>
      </c>
      <c s="32">
        <f>0+M74+M78+M82+M86+M90+M94+M98+M102+M106</f>
      </c>
    </row>
    <row r="74" spans="1:16" ht="12.75">
      <c r="A74" t="s">
        <v>49</v>
      </c>
      <c s="34" t="s">
        <v>150</v>
      </c>
      <c s="34" t="s">
        <v>10708</v>
      </c>
      <c s="35" t="s">
        <v>5</v>
      </c>
      <c s="6" t="s">
        <v>10709</v>
      </c>
      <c s="36" t="s">
        <v>90</v>
      </c>
      <c s="37">
        <v>2</v>
      </c>
      <c s="36">
        <v>0</v>
      </c>
      <c s="36">
        <f>ROUND(G74*H74,6)</f>
      </c>
      <c r="L74" s="38">
        <v>0</v>
      </c>
      <c s="32">
        <f>ROUND(ROUND(L74,2)*ROUND(G74,3),2)</f>
      </c>
      <c s="36" t="s">
        <v>10220</v>
      </c>
      <c>
        <f>(M74*21)/100</f>
      </c>
      <c t="s">
        <v>27</v>
      </c>
    </row>
    <row r="75" spans="1:5" ht="12.75">
      <c r="A75" s="35" t="s">
        <v>55</v>
      </c>
      <c r="E75" s="39" t="s">
        <v>5</v>
      </c>
    </row>
    <row r="76" spans="1:5" ht="12.75">
      <c r="A76" s="35" t="s">
        <v>56</v>
      </c>
      <c r="E76" s="40" t="s">
        <v>10710</v>
      </c>
    </row>
    <row r="77" spans="1:5" ht="12.75">
      <c r="A77" t="s">
        <v>58</v>
      </c>
      <c r="E77" s="39" t="s">
        <v>5</v>
      </c>
    </row>
    <row r="78" spans="1:16" ht="12.75">
      <c r="A78" t="s">
        <v>49</v>
      </c>
      <c s="34" t="s">
        <v>153</v>
      </c>
      <c s="34" t="s">
        <v>10711</v>
      </c>
      <c s="35" t="s">
        <v>5</v>
      </c>
      <c s="6" t="s">
        <v>10712</v>
      </c>
      <c s="36" t="s">
        <v>90</v>
      </c>
      <c s="37">
        <v>4</v>
      </c>
      <c s="36">
        <v>0</v>
      </c>
      <c s="36">
        <f>ROUND(G78*H78,6)</f>
      </c>
      <c r="L78" s="38">
        <v>0</v>
      </c>
      <c s="32">
        <f>ROUND(ROUND(L78,2)*ROUND(G78,3),2)</f>
      </c>
      <c s="36" t="s">
        <v>10220</v>
      </c>
      <c>
        <f>(M78*21)/100</f>
      </c>
      <c t="s">
        <v>27</v>
      </c>
    </row>
    <row r="79" spans="1:5" ht="12.75">
      <c r="A79" s="35" t="s">
        <v>55</v>
      </c>
      <c r="E79" s="39" t="s">
        <v>5</v>
      </c>
    </row>
    <row r="80" spans="1:5" ht="12.75">
      <c r="A80" s="35" t="s">
        <v>56</v>
      </c>
      <c r="E80" s="40" t="s">
        <v>10713</v>
      </c>
    </row>
    <row r="81" spans="1:5" ht="12.75">
      <c r="A81" t="s">
        <v>58</v>
      </c>
      <c r="E81" s="39" t="s">
        <v>5</v>
      </c>
    </row>
    <row r="82" spans="1:16" ht="12.75">
      <c r="A82" t="s">
        <v>49</v>
      </c>
      <c s="34" t="s">
        <v>157</v>
      </c>
      <c s="34" t="s">
        <v>10714</v>
      </c>
      <c s="35" t="s">
        <v>5</v>
      </c>
      <c s="6" t="s">
        <v>10715</v>
      </c>
      <c s="36" t="s">
        <v>90</v>
      </c>
      <c s="37">
        <v>10</v>
      </c>
      <c s="36">
        <v>0</v>
      </c>
      <c s="36">
        <f>ROUND(G82*H82,6)</f>
      </c>
      <c r="L82" s="38">
        <v>0</v>
      </c>
      <c s="32">
        <f>ROUND(ROUND(L82,2)*ROUND(G82,3),2)</f>
      </c>
      <c s="36" t="s">
        <v>10220</v>
      </c>
      <c>
        <f>(M82*21)/100</f>
      </c>
      <c t="s">
        <v>27</v>
      </c>
    </row>
    <row r="83" spans="1:5" ht="12.75">
      <c r="A83" s="35" t="s">
        <v>55</v>
      </c>
      <c r="E83" s="39" t="s">
        <v>5</v>
      </c>
    </row>
    <row r="84" spans="1:5" ht="12.75">
      <c r="A84" s="35" t="s">
        <v>56</v>
      </c>
      <c r="E84" s="40" t="s">
        <v>11046</v>
      </c>
    </row>
    <row r="85" spans="1:5" ht="12.75">
      <c r="A85" t="s">
        <v>58</v>
      </c>
      <c r="E85" s="39" t="s">
        <v>5</v>
      </c>
    </row>
    <row r="86" spans="1:16" ht="12.75">
      <c r="A86" t="s">
        <v>49</v>
      </c>
      <c s="34" t="s">
        <v>161</v>
      </c>
      <c s="34" t="s">
        <v>11047</v>
      </c>
      <c s="35" t="s">
        <v>5</v>
      </c>
      <c s="6" t="s">
        <v>11048</v>
      </c>
      <c s="36" t="s">
        <v>90</v>
      </c>
      <c s="37">
        <v>65</v>
      </c>
      <c s="36">
        <v>0</v>
      </c>
      <c s="36">
        <f>ROUND(G86*H86,6)</f>
      </c>
      <c r="L86" s="38">
        <v>0</v>
      </c>
      <c s="32">
        <f>ROUND(ROUND(L86,2)*ROUND(G86,3),2)</f>
      </c>
      <c s="36" t="s">
        <v>10220</v>
      </c>
      <c>
        <f>(M86*21)/100</f>
      </c>
      <c t="s">
        <v>27</v>
      </c>
    </row>
    <row r="87" spans="1:5" ht="12.75">
      <c r="A87" s="35" t="s">
        <v>55</v>
      </c>
      <c r="E87" s="39" t="s">
        <v>5</v>
      </c>
    </row>
    <row r="88" spans="1:5" ht="12.75">
      <c r="A88" s="35" t="s">
        <v>56</v>
      </c>
      <c r="E88" s="40" t="s">
        <v>11049</v>
      </c>
    </row>
    <row r="89" spans="1:5" ht="12.75">
      <c r="A89" t="s">
        <v>58</v>
      </c>
      <c r="E89" s="39" t="s">
        <v>5</v>
      </c>
    </row>
    <row r="90" spans="1:16" ht="12.75">
      <c r="A90" t="s">
        <v>49</v>
      </c>
      <c s="34" t="s">
        <v>165</v>
      </c>
      <c s="34" t="s">
        <v>11050</v>
      </c>
      <c s="35" t="s">
        <v>5</v>
      </c>
      <c s="6" t="s">
        <v>11051</v>
      </c>
      <c s="36" t="s">
        <v>90</v>
      </c>
      <c s="37">
        <v>45</v>
      </c>
      <c s="36">
        <v>0</v>
      </c>
      <c s="36">
        <f>ROUND(G90*H90,6)</f>
      </c>
      <c r="L90" s="38">
        <v>0</v>
      </c>
      <c s="32">
        <f>ROUND(ROUND(L90,2)*ROUND(G90,3),2)</f>
      </c>
      <c s="36" t="s">
        <v>10220</v>
      </c>
      <c>
        <f>(M90*21)/100</f>
      </c>
      <c t="s">
        <v>27</v>
      </c>
    </row>
    <row r="91" spans="1:5" ht="12.75">
      <c r="A91" s="35" t="s">
        <v>55</v>
      </c>
      <c r="E91" s="39" t="s">
        <v>5</v>
      </c>
    </row>
    <row r="92" spans="1:5" ht="12.75">
      <c r="A92" s="35" t="s">
        <v>56</v>
      </c>
      <c r="E92" s="40" t="s">
        <v>11052</v>
      </c>
    </row>
    <row r="93" spans="1:5" ht="12.75">
      <c r="A93" t="s">
        <v>58</v>
      </c>
      <c r="E93" s="39" t="s">
        <v>5</v>
      </c>
    </row>
    <row r="94" spans="1:16" ht="12.75">
      <c r="A94" t="s">
        <v>49</v>
      </c>
      <c s="34" t="s">
        <v>169</v>
      </c>
      <c s="34" t="s">
        <v>11053</v>
      </c>
      <c s="35" t="s">
        <v>5</v>
      </c>
      <c s="6" t="s">
        <v>11054</v>
      </c>
      <c s="36" t="s">
        <v>90</v>
      </c>
      <c s="37">
        <v>11</v>
      </c>
      <c s="36">
        <v>0</v>
      </c>
      <c s="36">
        <f>ROUND(G94*H94,6)</f>
      </c>
      <c r="L94" s="38">
        <v>0</v>
      </c>
      <c s="32">
        <f>ROUND(ROUND(L94,2)*ROUND(G94,3),2)</f>
      </c>
      <c s="36" t="s">
        <v>10220</v>
      </c>
      <c>
        <f>(M94*21)/100</f>
      </c>
      <c t="s">
        <v>27</v>
      </c>
    </row>
    <row r="95" spans="1:5" ht="12.75">
      <c r="A95" s="35" t="s">
        <v>55</v>
      </c>
      <c r="E95" s="39" t="s">
        <v>5</v>
      </c>
    </row>
    <row r="96" spans="1:5" ht="12.75">
      <c r="A96" s="35" t="s">
        <v>56</v>
      </c>
      <c r="E96" s="40" t="s">
        <v>11055</v>
      </c>
    </row>
    <row r="97" spans="1:5" ht="12.75">
      <c r="A97" t="s">
        <v>58</v>
      </c>
      <c r="E97" s="39" t="s">
        <v>5</v>
      </c>
    </row>
    <row r="98" spans="1:16" ht="12.75">
      <c r="A98" t="s">
        <v>49</v>
      </c>
      <c s="34" t="s">
        <v>173</v>
      </c>
      <c s="34" t="s">
        <v>10763</v>
      </c>
      <c s="35" t="s">
        <v>5</v>
      </c>
      <c s="6" t="s">
        <v>10764</v>
      </c>
      <c s="36" t="s">
        <v>10198</v>
      </c>
      <c s="37">
        <v>1</v>
      </c>
      <c s="36">
        <v>0</v>
      </c>
      <c s="36">
        <f>ROUND(G98*H98,6)</f>
      </c>
      <c r="L98" s="38">
        <v>0</v>
      </c>
      <c s="32">
        <f>ROUND(ROUND(L98,2)*ROUND(G98,3),2)</f>
      </c>
      <c s="36" t="s">
        <v>10220</v>
      </c>
      <c>
        <f>(M98*21)/100</f>
      </c>
      <c t="s">
        <v>27</v>
      </c>
    </row>
    <row r="99" spans="1:5" ht="12.75">
      <c r="A99" s="35" t="s">
        <v>55</v>
      </c>
      <c r="E99" s="39" t="s">
        <v>5</v>
      </c>
    </row>
    <row r="100" spans="1:5" ht="12.75">
      <c r="A100" s="35" t="s">
        <v>56</v>
      </c>
      <c r="E100" s="40" t="s">
        <v>10765</v>
      </c>
    </row>
    <row r="101" spans="1:5" ht="12.75">
      <c r="A101" t="s">
        <v>58</v>
      </c>
      <c r="E101" s="39" t="s">
        <v>5</v>
      </c>
    </row>
    <row r="102" spans="1:16" ht="12.75">
      <c r="A102" t="s">
        <v>49</v>
      </c>
      <c s="34" t="s">
        <v>177</v>
      </c>
      <c s="34" t="s">
        <v>10767</v>
      </c>
      <c s="35" t="s">
        <v>5</v>
      </c>
      <c s="6" t="s">
        <v>11056</v>
      </c>
      <c s="36" t="s">
        <v>10198</v>
      </c>
      <c s="37">
        <v>1</v>
      </c>
      <c s="36">
        <v>0</v>
      </c>
      <c s="36">
        <f>ROUND(G102*H102,6)</f>
      </c>
      <c r="L102" s="38">
        <v>0</v>
      </c>
      <c s="32">
        <f>ROUND(ROUND(L102,2)*ROUND(G102,3),2)</f>
      </c>
      <c s="36" t="s">
        <v>10220</v>
      </c>
      <c>
        <f>(M102*21)/100</f>
      </c>
      <c t="s">
        <v>27</v>
      </c>
    </row>
    <row r="103" spans="1:5" ht="12.75">
      <c r="A103" s="35" t="s">
        <v>55</v>
      </c>
      <c r="E103" s="39" t="s">
        <v>5</v>
      </c>
    </row>
    <row r="104" spans="1:5" ht="12.75">
      <c r="A104" s="35" t="s">
        <v>56</v>
      </c>
      <c r="E104" s="40" t="s">
        <v>5</v>
      </c>
    </row>
    <row r="105" spans="1:5" ht="12.75">
      <c r="A105" t="s">
        <v>58</v>
      </c>
      <c r="E105" s="39" t="s">
        <v>5</v>
      </c>
    </row>
    <row r="106" spans="1:16" ht="25.5">
      <c r="A106" t="s">
        <v>49</v>
      </c>
      <c s="34" t="s">
        <v>181</v>
      </c>
      <c s="34" t="s">
        <v>10786</v>
      </c>
      <c s="35" t="s">
        <v>5</v>
      </c>
      <c s="6" t="s">
        <v>10787</v>
      </c>
      <c s="36" t="s">
        <v>406</v>
      </c>
      <c s="37">
        <v>282</v>
      </c>
      <c s="36">
        <v>0</v>
      </c>
      <c s="36">
        <f>ROUND(G106*H106,6)</f>
      </c>
      <c r="L106" s="38">
        <v>0</v>
      </c>
      <c s="32">
        <f>ROUND(ROUND(L106,2)*ROUND(G106,3),2)</f>
      </c>
      <c s="36" t="s">
        <v>10220</v>
      </c>
      <c>
        <f>(M106*21)/100</f>
      </c>
      <c t="s">
        <v>27</v>
      </c>
    </row>
    <row r="107" spans="1:5" ht="12.75">
      <c r="A107" s="35" t="s">
        <v>55</v>
      </c>
      <c r="E107" s="39" t="s">
        <v>5</v>
      </c>
    </row>
    <row r="108" spans="1:5" ht="12.75">
      <c r="A108" s="35" t="s">
        <v>56</v>
      </c>
      <c r="E108" s="40" t="s">
        <v>5</v>
      </c>
    </row>
    <row r="109" spans="1:5" ht="12.75">
      <c r="A109" t="s">
        <v>58</v>
      </c>
      <c r="E109" s="39" t="s">
        <v>5</v>
      </c>
    </row>
    <row r="110" spans="1:13" ht="12.75">
      <c r="A110" t="s">
        <v>46</v>
      </c>
      <c r="C110" s="31" t="s">
        <v>2118</v>
      </c>
      <c r="E110" s="33" t="s">
        <v>10307</v>
      </c>
      <c r="J110" s="32">
        <f>0</f>
      </c>
      <c s="32">
        <f>0</f>
      </c>
      <c s="32">
        <f>0+L111</f>
      </c>
      <c s="32">
        <f>0+M111</f>
      </c>
    </row>
    <row r="111" spans="1:16" ht="12.75">
      <c r="A111" t="s">
        <v>49</v>
      </c>
      <c s="34" t="s">
        <v>185</v>
      </c>
      <c s="34" t="s">
        <v>10308</v>
      </c>
      <c s="35" t="s">
        <v>5</v>
      </c>
      <c s="6" t="s">
        <v>10309</v>
      </c>
      <c s="36" t="s">
        <v>53</v>
      </c>
      <c s="37">
        <v>18.02</v>
      </c>
      <c s="36">
        <v>0</v>
      </c>
      <c s="36">
        <f>ROUND(G111*H111,6)</f>
      </c>
      <c r="L111" s="38">
        <v>0</v>
      </c>
      <c s="32">
        <f>ROUND(ROUND(L111,2)*ROUND(G111,3),2)</f>
      </c>
      <c s="36" t="s">
        <v>10276</v>
      </c>
      <c>
        <f>(M111*21)/100</f>
      </c>
      <c t="s">
        <v>27</v>
      </c>
    </row>
    <row r="112" spans="1:5" ht="12.75">
      <c r="A112" s="35" t="s">
        <v>55</v>
      </c>
      <c r="E112" s="39" t="s">
        <v>5</v>
      </c>
    </row>
    <row r="113" spans="1:5" ht="38.25">
      <c r="A113" s="35" t="s">
        <v>56</v>
      </c>
      <c r="E113" s="40" t="s">
        <v>11057</v>
      </c>
    </row>
    <row r="114" spans="1:5" ht="12.75">
      <c r="A114" t="s">
        <v>58</v>
      </c>
      <c r="E114" s="39" t="s">
        <v>5</v>
      </c>
    </row>
    <row r="115" spans="1:13" ht="12.75">
      <c r="A115" t="s">
        <v>46</v>
      </c>
      <c r="C115" s="31" t="s">
        <v>10799</v>
      </c>
      <c r="E115" s="33" t="s">
        <v>10800</v>
      </c>
      <c r="J115" s="32">
        <f>0</f>
      </c>
      <c s="32">
        <f>0</f>
      </c>
      <c s="32">
        <f>0+L116+L120</f>
      </c>
      <c s="32">
        <f>0+M116+M120</f>
      </c>
    </row>
    <row r="116" spans="1:16" ht="12.75">
      <c r="A116" t="s">
        <v>49</v>
      </c>
      <c s="34" t="s">
        <v>27</v>
      </c>
      <c s="34" t="s">
        <v>11058</v>
      </c>
      <c s="35" t="s">
        <v>5</v>
      </c>
      <c s="6" t="s">
        <v>11059</v>
      </c>
      <c s="36" t="s">
        <v>95</v>
      </c>
      <c s="37">
        <v>282</v>
      </c>
      <c s="36">
        <v>0</v>
      </c>
      <c s="36">
        <f>ROUND(G116*H116,6)</f>
      </c>
      <c r="L116" s="38">
        <v>0</v>
      </c>
      <c s="32">
        <f>ROUND(ROUND(L116,2)*ROUND(G116,3),2)</f>
      </c>
      <c s="36" t="s">
        <v>10220</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26</v>
      </c>
      <c s="34" t="s">
        <v>10801</v>
      </c>
      <c s="35" t="s">
        <v>5</v>
      </c>
      <c s="6" t="s">
        <v>10802</v>
      </c>
      <c s="36" t="s">
        <v>95</v>
      </c>
      <c s="37">
        <v>310.2</v>
      </c>
      <c s="36">
        <v>4E-05</v>
      </c>
      <c s="36">
        <f>ROUND(G120*H120,6)</f>
      </c>
      <c r="L120" s="38">
        <v>0</v>
      </c>
      <c s="32">
        <f>ROUND(ROUND(L120,2)*ROUND(G120,3),2)</f>
      </c>
      <c s="36" t="s">
        <v>10220</v>
      </c>
      <c>
        <f>(M120*21)/100</f>
      </c>
      <c t="s">
        <v>27</v>
      </c>
    </row>
    <row r="121" spans="1:5" ht="12.75">
      <c r="A121" s="35" t="s">
        <v>55</v>
      </c>
      <c r="E121" s="39" t="s">
        <v>5</v>
      </c>
    </row>
    <row r="122" spans="1:5" ht="12.75">
      <c r="A122" s="35" t="s">
        <v>56</v>
      </c>
      <c r="E122" s="40" t="s">
        <v>11060</v>
      </c>
    </row>
    <row r="123" spans="1:5" ht="12.75">
      <c r="A123" t="s">
        <v>58</v>
      </c>
      <c r="E123" s="39" t="s">
        <v>5</v>
      </c>
    </row>
    <row r="124" spans="1:13" ht="12.75">
      <c r="A124" t="s">
        <v>46</v>
      </c>
      <c r="C124" s="31" t="s">
        <v>10813</v>
      </c>
      <c r="E124" s="33" t="s">
        <v>10814</v>
      </c>
      <c r="J124" s="32">
        <f>0</f>
      </c>
      <c s="32">
        <f>0</f>
      </c>
      <c s="32">
        <f>0+L125</f>
      </c>
      <c s="32">
        <f>0+M125</f>
      </c>
    </row>
    <row r="125" spans="1:16" ht="12.75">
      <c r="A125" t="s">
        <v>49</v>
      </c>
      <c s="34" t="s">
        <v>97</v>
      </c>
      <c s="34" t="s">
        <v>10815</v>
      </c>
      <c s="35" t="s">
        <v>5</v>
      </c>
      <c s="6" t="s">
        <v>10816</v>
      </c>
      <c s="36" t="s">
        <v>95</v>
      </c>
      <c s="37">
        <v>141</v>
      </c>
      <c s="36">
        <v>0.00031</v>
      </c>
      <c s="36">
        <f>ROUND(G125*H125,6)</f>
      </c>
      <c r="L125" s="38">
        <v>0</v>
      </c>
      <c s="32">
        <f>ROUND(ROUND(L125,2)*ROUND(G125,3),2)</f>
      </c>
      <c s="36" t="s">
        <v>10220</v>
      </c>
      <c>
        <f>(M125*21)/100</f>
      </c>
      <c t="s">
        <v>27</v>
      </c>
    </row>
    <row r="126" spans="1:5" ht="12.75">
      <c r="A126" s="35" t="s">
        <v>55</v>
      </c>
      <c r="E126" s="39" t="s">
        <v>5</v>
      </c>
    </row>
    <row r="127" spans="1:5" ht="12.75">
      <c r="A127" s="35" t="s">
        <v>56</v>
      </c>
      <c r="E127" s="40" t="s">
        <v>5</v>
      </c>
    </row>
    <row r="128" spans="1:5" ht="12.75">
      <c r="A128" t="s">
        <v>58</v>
      </c>
      <c r="E128" s="39" t="s">
        <v>5</v>
      </c>
    </row>
    <row r="129" spans="1:13" ht="12.75">
      <c r="A129" t="s">
        <v>3159</v>
      </c>
      <c r="C129" s="31" t="s">
        <v>11061</v>
      </c>
      <c r="E129" s="33" t="s">
        <v>11062</v>
      </c>
      <c r="J129" s="32">
        <f>0+J130+J139+J152+J201+J234+J239+J256</f>
      </c>
      <c s="32">
        <f>0+K130+K139+K152+K201+K234+K239+K256</f>
      </c>
      <c s="32">
        <f>0+L130+L139+L152+L201+L234+L239+L256</f>
      </c>
      <c s="32">
        <f>0+M130+M139+M152+M201+M234+M239+M256</f>
      </c>
    </row>
    <row r="130" spans="1:13" ht="12.75">
      <c r="A130" t="s">
        <v>46</v>
      </c>
      <c r="C130" s="31" t="s">
        <v>8432</v>
      </c>
      <c r="E130" s="33" t="s">
        <v>8433</v>
      </c>
      <c r="J130" s="32">
        <f>0</f>
      </c>
      <c s="32">
        <f>0</f>
      </c>
      <c s="32">
        <f>0+L131+L135</f>
      </c>
      <c s="32">
        <f>0+M131+M135</f>
      </c>
    </row>
    <row r="131" spans="1:16" ht="38.25">
      <c r="A131" t="s">
        <v>49</v>
      </c>
      <c s="34" t="s">
        <v>146</v>
      </c>
      <c s="34" t="s">
        <v>10919</v>
      </c>
      <c s="35" t="s">
        <v>5</v>
      </c>
      <c s="6" t="s">
        <v>11063</v>
      </c>
      <c s="36" t="s">
        <v>1012</v>
      </c>
      <c s="37">
        <v>7</v>
      </c>
      <c s="36">
        <v>0</v>
      </c>
      <c s="36">
        <f>ROUND(G131*H131,6)</f>
      </c>
      <c r="L131" s="38">
        <v>0</v>
      </c>
      <c s="32">
        <f>ROUND(ROUND(L131,2)*ROUND(G131,3),2)</f>
      </c>
      <c s="36" t="s">
        <v>10220</v>
      </c>
      <c>
        <f>(M131*21)/100</f>
      </c>
      <c t="s">
        <v>27</v>
      </c>
    </row>
    <row r="132" spans="1:5" ht="12.75">
      <c r="A132" s="35" t="s">
        <v>55</v>
      </c>
      <c r="E132" s="39" t="s">
        <v>5</v>
      </c>
    </row>
    <row r="133" spans="1:5" ht="25.5">
      <c r="A133" s="35" t="s">
        <v>56</v>
      </c>
      <c r="E133" s="40" t="s">
        <v>11064</v>
      </c>
    </row>
    <row r="134" spans="1:5" ht="12.75">
      <c r="A134" t="s">
        <v>58</v>
      </c>
      <c r="E134" s="39" t="s">
        <v>5</v>
      </c>
    </row>
    <row r="135" spans="1:16" ht="38.25">
      <c r="A135" t="s">
        <v>49</v>
      </c>
      <c s="34" t="s">
        <v>150</v>
      </c>
      <c s="34" t="s">
        <v>10931</v>
      </c>
      <c s="35" t="s">
        <v>5</v>
      </c>
      <c s="6" t="s">
        <v>11065</v>
      </c>
      <c s="36" t="s">
        <v>1012</v>
      </c>
      <c s="37">
        <v>7</v>
      </c>
      <c s="36">
        <v>0</v>
      </c>
      <c s="36">
        <f>ROUND(G135*H135,6)</f>
      </c>
      <c r="L135" s="38">
        <v>0</v>
      </c>
      <c s="32">
        <f>ROUND(ROUND(L135,2)*ROUND(G135,3),2)</f>
      </c>
      <c s="36" t="s">
        <v>10220</v>
      </c>
      <c>
        <f>(M135*21)/100</f>
      </c>
      <c t="s">
        <v>27</v>
      </c>
    </row>
    <row r="136" spans="1:5" ht="12.75">
      <c r="A136" s="35" t="s">
        <v>55</v>
      </c>
      <c r="E136" s="39" t="s">
        <v>5</v>
      </c>
    </row>
    <row r="137" spans="1:5" ht="25.5">
      <c r="A137" s="35" t="s">
        <v>56</v>
      </c>
      <c r="E137" s="40" t="s">
        <v>11066</v>
      </c>
    </row>
    <row r="138" spans="1:5" ht="12.75">
      <c r="A138" t="s">
        <v>58</v>
      </c>
      <c r="E138" s="39" t="s">
        <v>5</v>
      </c>
    </row>
    <row r="139" spans="1:13" ht="12.75">
      <c r="A139" t="s">
        <v>46</v>
      </c>
      <c r="C139" s="31" t="s">
        <v>104</v>
      </c>
      <c r="E139" s="33" t="s">
        <v>3071</v>
      </c>
      <c r="J139" s="32">
        <f>0</f>
      </c>
      <c s="32">
        <f>0</f>
      </c>
      <c s="32">
        <f>0+L140+L144+L148</f>
      </c>
      <c s="32">
        <f>0+M140+M144+M148</f>
      </c>
    </row>
    <row r="140" spans="1:16" ht="12.75">
      <c r="A140" t="s">
        <v>49</v>
      </c>
      <c s="34" t="s">
        <v>71</v>
      </c>
      <c s="34" t="s">
        <v>10631</v>
      </c>
      <c s="35" t="s">
        <v>5</v>
      </c>
      <c s="6" t="s">
        <v>10632</v>
      </c>
      <c s="36" t="s">
        <v>75</v>
      </c>
      <c s="37">
        <v>48.749</v>
      </c>
      <c s="36">
        <v>0</v>
      </c>
      <c s="36">
        <f>ROUND(G140*H140,6)</f>
      </c>
      <c r="L140" s="38">
        <v>0</v>
      </c>
      <c s="32">
        <f>ROUND(ROUND(L140,2)*ROUND(G140,3),2)</f>
      </c>
      <c s="36" t="s">
        <v>10276</v>
      </c>
      <c>
        <f>(M140*21)/100</f>
      </c>
      <c t="s">
        <v>27</v>
      </c>
    </row>
    <row r="141" spans="1:5" ht="12.75">
      <c r="A141" s="35" t="s">
        <v>55</v>
      </c>
      <c r="E141" s="39" t="s">
        <v>5</v>
      </c>
    </row>
    <row r="142" spans="1:5" ht="12.75">
      <c r="A142" s="35" t="s">
        <v>56</v>
      </c>
      <c r="E142" s="40" t="s">
        <v>11067</v>
      </c>
    </row>
    <row r="143" spans="1:5" ht="12.75">
      <c r="A143" t="s">
        <v>58</v>
      </c>
      <c r="E143" s="39" t="s">
        <v>5</v>
      </c>
    </row>
    <row r="144" spans="1:16" ht="12.75">
      <c r="A144" t="s">
        <v>49</v>
      </c>
      <c s="34" t="s">
        <v>157</v>
      </c>
      <c s="34" t="s">
        <v>11019</v>
      </c>
      <c s="35" t="s">
        <v>5</v>
      </c>
      <c s="6" t="s">
        <v>11020</v>
      </c>
      <c s="36" t="s">
        <v>1002</v>
      </c>
      <c s="37">
        <v>1</v>
      </c>
      <c s="36">
        <v>0.03503</v>
      </c>
      <c s="36">
        <f>ROUND(G144*H144,6)</f>
      </c>
      <c r="L144" s="38">
        <v>0</v>
      </c>
      <c s="32">
        <f>ROUND(ROUND(L144,2)*ROUND(G144,3),2)</f>
      </c>
      <c s="36" t="s">
        <v>10276</v>
      </c>
      <c>
        <f>(M144*21)/100</f>
      </c>
      <c t="s">
        <v>27</v>
      </c>
    </row>
    <row r="145" spans="1:5" ht="12.75">
      <c r="A145" s="35" t="s">
        <v>55</v>
      </c>
      <c r="E145" s="39" t="s">
        <v>5</v>
      </c>
    </row>
    <row r="146" spans="1:5" ht="12.75">
      <c r="A146" s="35" t="s">
        <v>56</v>
      </c>
      <c r="E146" s="40" t="s">
        <v>11021</v>
      </c>
    </row>
    <row r="147" spans="1:5" ht="12.75">
      <c r="A147" t="s">
        <v>58</v>
      </c>
      <c r="E147" s="39" t="s">
        <v>5</v>
      </c>
    </row>
    <row r="148" spans="1:16" ht="12.75">
      <c r="A148" t="s">
        <v>49</v>
      </c>
      <c s="34" t="s">
        <v>161</v>
      </c>
      <c s="34" t="s">
        <v>11022</v>
      </c>
      <c s="35" t="s">
        <v>5</v>
      </c>
      <c s="6" t="s">
        <v>11023</v>
      </c>
      <c s="36" t="s">
        <v>95</v>
      </c>
      <c s="37">
        <v>69</v>
      </c>
      <c s="36">
        <v>0</v>
      </c>
      <c s="36">
        <f>ROUND(G148*H148,6)</f>
      </c>
      <c r="L148" s="38">
        <v>0</v>
      </c>
      <c s="32">
        <f>ROUND(ROUND(L148,2)*ROUND(G148,3),2)</f>
      </c>
      <c s="36" t="s">
        <v>10276</v>
      </c>
      <c>
        <f>(M148*21)/100</f>
      </c>
      <c t="s">
        <v>27</v>
      </c>
    </row>
    <row r="149" spans="1:5" ht="12.75">
      <c r="A149" s="35" t="s">
        <v>55</v>
      </c>
      <c r="E149" s="39" t="s">
        <v>5</v>
      </c>
    </row>
    <row r="150" spans="1:5" ht="12.75">
      <c r="A150" s="35" t="s">
        <v>56</v>
      </c>
      <c r="E150" s="40" t="s">
        <v>11068</v>
      </c>
    </row>
    <row r="151" spans="1:5" ht="12.75">
      <c r="A151" t="s">
        <v>58</v>
      </c>
      <c r="E151" s="39" t="s">
        <v>5</v>
      </c>
    </row>
    <row r="152" spans="1:13" ht="12.75">
      <c r="A152" t="s">
        <v>46</v>
      </c>
      <c r="C152" s="31" t="s">
        <v>2067</v>
      </c>
      <c r="E152" s="33" t="s">
        <v>10647</v>
      </c>
      <c r="J152" s="32">
        <f>0</f>
      </c>
      <c s="32">
        <f>0</f>
      </c>
      <c s="32">
        <f>0+L153+L157+L161+L165+L169+L173+L177+L181+L185+L189+L193+L197</f>
      </c>
      <c s="32">
        <f>0+M153+M157+M161+M165+M169+M173+M177+M181+M185+M189+M193+M197</f>
      </c>
    </row>
    <row r="153" spans="1:16" ht="25.5">
      <c r="A153" t="s">
        <v>49</v>
      </c>
      <c s="34" t="s">
        <v>85</v>
      </c>
      <c s="34" t="s">
        <v>11069</v>
      </c>
      <c s="35" t="s">
        <v>5</v>
      </c>
      <c s="6" t="s">
        <v>11070</v>
      </c>
      <c s="36" t="s">
        <v>95</v>
      </c>
      <c s="37">
        <v>37.5</v>
      </c>
      <c s="36">
        <v>0.0945</v>
      </c>
      <c s="36">
        <f>ROUND(G153*H153,6)</f>
      </c>
      <c r="L153" s="38">
        <v>0</v>
      </c>
      <c s="32">
        <f>ROUND(ROUND(L153,2)*ROUND(G153,3),2)</f>
      </c>
      <c s="36" t="s">
        <v>10220</v>
      </c>
      <c>
        <f>(M153*21)/100</f>
      </c>
      <c t="s">
        <v>27</v>
      </c>
    </row>
    <row r="154" spans="1:5" ht="12.75">
      <c r="A154" s="35" t="s">
        <v>55</v>
      </c>
      <c r="E154" s="39" t="s">
        <v>5</v>
      </c>
    </row>
    <row r="155" spans="1:5" ht="12.75">
      <c r="A155" s="35" t="s">
        <v>56</v>
      </c>
      <c r="E155" s="40" t="s">
        <v>11071</v>
      </c>
    </row>
    <row r="156" spans="1:5" ht="12.75">
      <c r="A156" t="s">
        <v>58</v>
      </c>
      <c r="E156" s="39" t="s">
        <v>5</v>
      </c>
    </row>
    <row r="157" spans="1:16" ht="25.5">
      <c r="A157" t="s">
        <v>49</v>
      </c>
      <c s="34" t="s">
        <v>104</v>
      </c>
      <c s="34" t="s">
        <v>11025</v>
      </c>
      <c s="35" t="s">
        <v>5</v>
      </c>
      <c s="6" t="s">
        <v>11072</v>
      </c>
      <c s="36" t="s">
        <v>95</v>
      </c>
      <c s="37">
        <v>27</v>
      </c>
      <c s="36">
        <v>0.0945</v>
      </c>
      <c s="36">
        <f>ROUND(G157*H157,6)</f>
      </c>
      <c r="L157" s="38">
        <v>0</v>
      </c>
      <c s="32">
        <f>ROUND(ROUND(L157,2)*ROUND(G157,3),2)</f>
      </c>
      <c s="36" t="s">
        <v>10220</v>
      </c>
      <c>
        <f>(M157*21)/100</f>
      </c>
      <c t="s">
        <v>27</v>
      </c>
    </row>
    <row r="158" spans="1:5" ht="12.75">
      <c r="A158" s="35" t="s">
        <v>55</v>
      </c>
      <c r="E158" s="39" t="s">
        <v>5</v>
      </c>
    </row>
    <row r="159" spans="1:5" ht="12.75">
      <c r="A159" s="35" t="s">
        <v>56</v>
      </c>
      <c r="E159" s="40" t="s">
        <v>11073</v>
      </c>
    </row>
    <row r="160" spans="1:5" ht="12.75">
      <c r="A160" t="s">
        <v>58</v>
      </c>
      <c r="E160" s="39" t="s">
        <v>5</v>
      </c>
    </row>
    <row r="161" spans="1:16" ht="25.5">
      <c r="A161" t="s">
        <v>49</v>
      </c>
      <c s="34" t="s">
        <v>108</v>
      </c>
      <c s="34" t="s">
        <v>11074</v>
      </c>
      <c s="35" t="s">
        <v>5</v>
      </c>
      <c s="6" t="s">
        <v>11075</v>
      </c>
      <c s="36" t="s">
        <v>90</v>
      </c>
      <c s="37">
        <v>2</v>
      </c>
      <c s="36">
        <v>0.0712</v>
      </c>
      <c s="36">
        <f>ROUND(G161*H161,6)</f>
      </c>
      <c r="L161" s="38">
        <v>0</v>
      </c>
      <c s="32">
        <f>ROUND(ROUND(L161,2)*ROUND(G161,3),2)</f>
      </c>
      <c s="36" t="s">
        <v>10220</v>
      </c>
      <c>
        <f>(M161*21)/100</f>
      </c>
      <c t="s">
        <v>27</v>
      </c>
    </row>
    <row r="162" spans="1:5" ht="12.75">
      <c r="A162" s="35" t="s">
        <v>55</v>
      </c>
      <c r="E162" s="39" t="s">
        <v>5</v>
      </c>
    </row>
    <row r="163" spans="1:5" ht="12.75">
      <c r="A163" s="35" t="s">
        <v>56</v>
      </c>
      <c r="E163" s="40" t="s">
        <v>5</v>
      </c>
    </row>
    <row r="164" spans="1:5" ht="12.75">
      <c r="A164" t="s">
        <v>58</v>
      </c>
      <c r="E164" s="39" t="s">
        <v>5</v>
      </c>
    </row>
    <row r="165" spans="1:16" ht="25.5">
      <c r="A165" t="s">
        <v>49</v>
      </c>
      <c s="34" t="s">
        <v>112</v>
      </c>
      <c s="34" t="s">
        <v>11076</v>
      </c>
      <c s="35" t="s">
        <v>5</v>
      </c>
      <c s="6" t="s">
        <v>11077</v>
      </c>
      <c s="36" t="s">
        <v>90</v>
      </c>
      <c s="37">
        <v>1</v>
      </c>
      <c s="36">
        <v>0.0712</v>
      </c>
      <c s="36">
        <f>ROUND(G165*H165,6)</f>
      </c>
      <c r="L165" s="38">
        <v>0</v>
      </c>
      <c s="32">
        <f>ROUND(ROUND(L165,2)*ROUND(G165,3),2)</f>
      </c>
      <c s="36" t="s">
        <v>10220</v>
      </c>
      <c>
        <f>(M165*21)/100</f>
      </c>
      <c t="s">
        <v>27</v>
      </c>
    </row>
    <row r="166" spans="1:5" ht="12.75">
      <c r="A166" s="35" t="s">
        <v>55</v>
      </c>
      <c r="E166" s="39" t="s">
        <v>5</v>
      </c>
    </row>
    <row r="167" spans="1:5" ht="12.75">
      <c r="A167" s="35" t="s">
        <v>56</v>
      </c>
      <c r="E167" s="40" t="s">
        <v>5</v>
      </c>
    </row>
    <row r="168" spans="1:5" ht="12.75">
      <c r="A168" t="s">
        <v>58</v>
      </c>
      <c r="E168" s="39" t="s">
        <v>5</v>
      </c>
    </row>
    <row r="169" spans="1:16" ht="25.5">
      <c r="A169" t="s">
        <v>49</v>
      </c>
      <c s="34" t="s">
        <v>116</v>
      </c>
      <c s="34" t="s">
        <v>11078</v>
      </c>
      <c s="35" t="s">
        <v>5</v>
      </c>
      <c s="6" t="s">
        <v>11079</v>
      </c>
      <c s="36" t="s">
        <v>90</v>
      </c>
      <c s="37">
        <v>3</v>
      </c>
      <c s="36">
        <v>0.0712</v>
      </c>
      <c s="36">
        <f>ROUND(G169*H169,6)</f>
      </c>
      <c r="L169" s="38">
        <v>0</v>
      </c>
      <c s="32">
        <f>ROUND(ROUND(L169,2)*ROUND(G169,3),2)</f>
      </c>
      <c s="36" t="s">
        <v>10220</v>
      </c>
      <c>
        <f>(M169*21)/100</f>
      </c>
      <c t="s">
        <v>27</v>
      </c>
    </row>
    <row r="170" spans="1:5" ht="12.75">
      <c r="A170" s="35" t="s">
        <v>55</v>
      </c>
      <c r="E170" s="39" t="s">
        <v>5</v>
      </c>
    </row>
    <row r="171" spans="1:5" ht="12.75">
      <c r="A171" s="35" t="s">
        <v>56</v>
      </c>
      <c r="E171" s="40" t="s">
        <v>5</v>
      </c>
    </row>
    <row r="172" spans="1:5" ht="12.75">
      <c r="A172" t="s">
        <v>58</v>
      </c>
      <c r="E172" s="39" t="s">
        <v>5</v>
      </c>
    </row>
    <row r="173" spans="1:16" ht="25.5">
      <c r="A173" t="s">
        <v>49</v>
      </c>
      <c s="34" t="s">
        <v>120</v>
      </c>
      <c s="34" t="s">
        <v>11080</v>
      </c>
      <c s="35" t="s">
        <v>5</v>
      </c>
      <c s="6" t="s">
        <v>11081</v>
      </c>
      <c s="36" t="s">
        <v>90</v>
      </c>
      <c s="37">
        <v>1</v>
      </c>
      <c s="36">
        <v>0.0712</v>
      </c>
      <c s="36">
        <f>ROUND(G173*H173,6)</f>
      </c>
      <c r="L173" s="38">
        <v>0</v>
      </c>
      <c s="32">
        <f>ROUND(ROUND(L173,2)*ROUND(G173,3),2)</f>
      </c>
      <c s="36" t="s">
        <v>10220</v>
      </c>
      <c>
        <f>(M173*21)/100</f>
      </c>
      <c t="s">
        <v>27</v>
      </c>
    </row>
    <row r="174" spans="1:5" ht="12.75">
      <c r="A174" s="35" t="s">
        <v>55</v>
      </c>
      <c r="E174" s="39" t="s">
        <v>5</v>
      </c>
    </row>
    <row r="175" spans="1:5" ht="12.75">
      <c r="A175" s="35" t="s">
        <v>56</v>
      </c>
      <c r="E175" s="40" t="s">
        <v>5</v>
      </c>
    </row>
    <row r="176" spans="1:5" ht="12.75">
      <c r="A176" t="s">
        <v>58</v>
      </c>
      <c r="E176" s="39" t="s">
        <v>5</v>
      </c>
    </row>
    <row r="177" spans="1:16" ht="25.5">
      <c r="A177" t="s">
        <v>49</v>
      </c>
      <c s="34" t="s">
        <v>126</v>
      </c>
      <c s="34" t="s">
        <v>11082</v>
      </c>
      <c s="35" t="s">
        <v>5</v>
      </c>
      <c s="6" t="s">
        <v>11083</v>
      </c>
      <c s="36" t="s">
        <v>90</v>
      </c>
      <c s="37">
        <v>2</v>
      </c>
      <c s="36">
        <v>0.0712</v>
      </c>
      <c s="36">
        <f>ROUND(G177*H177,6)</f>
      </c>
      <c r="L177" s="38">
        <v>0</v>
      </c>
      <c s="32">
        <f>ROUND(ROUND(L177,2)*ROUND(G177,3),2)</f>
      </c>
      <c s="36" t="s">
        <v>10220</v>
      </c>
      <c>
        <f>(M177*21)/100</f>
      </c>
      <c t="s">
        <v>27</v>
      </c>
    </row>
    <row r="178" spans="1:5" ht="12.75">
      <c r="A178" s="35" t="s">
        <v>55</v>
      </c>
      <c r="E178" s="39" t="s">
        <v>5</v>
      </c>
    </row>
    <row r="179" spans="1:5" ht="12.75">
      <c r="A179" s="35" t="s">
        <v>56</v>
      </c>
      <c r="E179" s="40" t="s">
        <v>5</v>
      </c>
    </row>
    <row r="180" spans="1:5" ht="12.75">
      <c r="A180" t="s">
        <v>58</v>
      </c>
      <c r="E180" s="39" t="s">
        <v>5</v>
      </c>
    </row>
    <row r="181" spans="1:16" ht="25.5">
      <c r="A181" t="s">
        <v>49</v>
      </c>
      <c s="34" t="s">
        <v>130</v>
      </c>
      <c s="34" t="s">
        <v>11084</v>
      </c>
      <c s="35" t="s">
        <v>5</v>
      </c>
      <c s="6" t="s">
        <v>11085</v>
      </c>
      <c s="36" t="s">
        <v>90</v>
      </c>
      <c s="37">
        <v>1</v>
      </c>
      <c s="36">
        <v>0.0712</v>
      </c>
      <c s="36">
        <f>ROUND(G181*H181,6)</f>
      </c>
      <c r="L181" s="38">
        <v>0</v>
      </c>
      <c s="32">
        <f>ROUND(ROUND(L181,2)*ROUND(G181,3),2)</f>
      </c>
      <c s="36" t="s">
        <v>10220</v>
      </c>
      <c>
        <f>(M181*21)/100</f>
      </c>
      <c t="s">
        <v>27</v>
      </c>
    </row>
    <row r="182" spans="1:5" ht="12.75">
      <c r="A182" s="35" t="s">
        <v>55</v>
      </c>
      <c r="E182" s="39" t="s">
        <v>5</v>
      </c>
    </row>
    <row r="183" spans="1:5" ht="12.75">
      <c r="A183" s="35" t="s">
        <v>56</v>
      </c>
      <c r="E183" s="40" t="s">
        <v>5</v>
      </c>
    </row>
    <row r="184" spans="1:5" ht="12.75">
      <c r="A184" t="s">
        <v>58</v>
      </c>
      <c r="E184" s="39" t="s">
        <v>5</v>
      </c>
    </row>
    <row r="185" spans="1:16" ht="25.5">
      <c r="A185" t="s">
        <v>49</v>
      </c>
      <c s="34" t="s">
        <v>134</v>
      </c>
      <c s="34" t="s">
        <v>11086</v>
      </c>
      <c s="35" t="s">
        <v>5</v>
      </c>
      <c s="6" t="s">
        <v>11087</v>
      </c>
      <c s="36" t="s">
        <v>90</v>
      </c>
      <c s="37">
        <v>1</v>
      </c>
      <c s="36">
        <v>0.0712</v>
      </c>
      <c s="36">
        <f>ROUND(G185*H185,6)</f>
      </c>
      <c r="L185" s="38">
        <v>0</v>
      </c>
      <c s="32">
        <f>ROUND(ROUND(L185,2)*ROUND(G185,3),2)</f>
      </c>
      <c s="36" t="s">
        <v>10220</v>
      </c>
      <c>
        <f>(M185*21)/100</f>
      </c>
      <c t="s">
        <v>27</v>
      </c>
    </row>
    <row r="186" spans="1:5" ht="12.75">
      <c r="A186" s="35" t="s">
        <v>55</v>
      </c>
      <c r="E186" s="39" t="s">
        <v>5</v>
      </c>
    </row>
    <row r="187" spans="1:5" ht="12.75">
      <c r="A187" s="35" t="s">
        <v>56</v>
      </c>
      <c r="E187" s="40" t="s">
        <v>5</v>
      </c>
    </row>
    <row r="188" spans="1:5" ht="12.75">
      <c r="A188" t="s">
        <v>58</v>
      </c>
      <c r="E188" s="39" t="s">
        <v>5</v>
      </c>
    </row>
    <row r="189" spans="1:16" ht="25.5">
      <c r="A189" t="s">
        <v>49</v>
      </c>
      <c s="34" t="s">
        <v>138</v>
      </c>
      <c s="34" t="s">
        <v>11088</v>
      </c>
      <c s="35" t="s">
        <v>5</v>
      </c>
      <c s="6" t="s">
        <v>11089</v>
      </c>
      <c s="36" t="s">
        <v>90</v>
      </c>
      <c s="37">
        <v>1</v>
      </c>
      <c s="36">
        <v>0.0712</v>
      </c>
      <c s="36">
        <f>ROUND(G189*H189,6)</f>
      </c>
      <c r="L189" s="38">
        <v>0</v>
      </c>
      <c s="32">
        <f>ROUND(ROUND(L189,2)*ROUND(G189,3),2)</f>
      </c>
      <c s="36" t="s">
        <v>10220</v>
      </c>
      <c>
        <f>(M189*21)/100</f>
      </c>
      <c t="s">
        <v>27</v>
      </c>
    </row>
    <row r="190" spans="1:5" ht="12.75">
      <c r="A190" s="35" t="s">
        <v>55</v>
      </c>
      <c r="E190" s="39" t="s">
        <v>5</v>
      </c>
    </row>
    <row r="191" spans="1:5" ht="12.75">
      <c r="A191" s="35" t="s">
        <v>56</v>
      </c>
      <c r="E191" s="40" t="s">
        <v>5</v>
      </c>
    </row>
    <row r="192" spans="1:5" ht="12.75">
      <c r="A192" t="s">
        <v>58</v>
      </c>
      <c r="E192" s="39" t="s">
        <v>5</v>
      </c>
    </row>
    <row r="193" spans="1:16" ht="25.5">
      <c r="A193" t="s">
        <v>49</v>
      </c>
      <c s="34" t="s">
        <v>142</v>
      </c>
      <c s="34" t="s">
        <v>11040</v>
      </c>
      <c s="35" t="s">
        <v>5</v>
      </c>
      <c s="6" t="s">
        <v>11090</v>
      </c>
      <c s="36" t="s">
        <v>90</v>
      </c>
      <c s="37">
        <v>1</v>
      </c>
      <c s="36">
        <v>0.0712</v>
      </c>
      <c s="36">
        <f>ROUND(G193*H193,6)</f>
      </c>
      <c r="L193" s="38">
        <v>0</v>
      </c>
      <c s="32">
        <f>ROUND(ROUND(L193,2)*ROUND(G193,3),2)</f>
      </c>
      <c s="36" t="s">
        <v>10220</v>
      </c>
      <c>
        <f>(M193*21)/100</f>
      </c>
      <c t="s">
        <v>27</v>
      </c>
    </row>
    <row r="194" spans="1:5" ht="12.75">
      <c r="A194" s="35" t="s">
        <v>55</v>
      </c>
      <c r="E194" s="39" t="s">
        <v>5</v>
      </c>
    </row>
    <row r="195" spans="1:5" ht="12.75">
      <c r="A195" s="35" t="s">
        <v>56</v>
      </c>
      <c r="E195" s="40" t="s">
        <v>5</v>
      </c>
    </row>
    <row r="196" spans="1:5" ht="12.75">
      <c r="A196" t="s">
        <v>58</v>
      </c>
      <c r="E196" s="39" t="s">
        <v>5</v>
      </c>
    </row>
    <row r="197" spans="1:16" ht="25.5">
      <c r="A197" t="s">
        <v>49</v>
      </c>
      <c s="34" t="s">
        <v>153</v>
      </c>
      <c s="34" t="s">
        <v>11044</v>
      </c>
      <c s="35" t="s">
        <v>5</v>
      </c>
      <c s="6" t="s">
        <v>11045</v>
      </c>
      <c s="36" t="s">
        <v>95</v>
      </c>
      <c s="37">
        <v>27</v>
      </c>
      <c s="36">
        <v>0</v>
      </c>
      <c s="36">
        <f>ROUND(G197*H197,6)</f>
      </c>
      <c r="L197" s="38">
        <v>0</v>
      </c>
      <c s="32">
        <f>ROUND(ROUND(L197,2)*ROUND(G197,3),2)</f>
      </c>
      <c s="36" t="s">
        <v>10276</v>
      </c>
      <c>
        <f>(M197*21)/100</f>
      </c>
      <c t="s">
        <v>27</v>
      </c>
    </row>
    <row r="198" spans="1:5" ht="12.75">
      <c r="A198" s="35" t="s">
        <v>55</v>
      </c>
      <c r="E198" s="39" t="s">
        <v>5</v>
      </c>
    </row>
    <row r="199" spans="1:5" ht="25.5">
      <c r="A199" s="35" t="s">
        <v>56</v>
      </c>
      <c r="E199" s="40" t="s">
        <v>11091</v>
      </c>
    </row>
    <row r="200" spans="1:5" ht="12.75">
      <c r="A200" t="s">
        <v>58</v>
      </c>
      <c r="E200" s="39" t="s">
        <v>5</v>
      </c>
    </row>
    <row r="201" spans="1:13" ht="12.75">
      <c r="A201" t="s">
        <v>46</v>
      </c>
      <c r="C201" s="31" t="s">
        <v>2078</v>
      </c>
      <c r="E201" s="33" t="s">
        <v>10699</v>
      </c>
      <c r="J201" s="32">
        <f>0</f>
      </c>
      <c s="32">
        <f>0</f>
      </c>
      <c s="32">
        <f>0+L202+L206+L210+L214+L218+L222+L226+L230</f>
      </c>
      <c s="32">
        <f>0+M202+M206+M210+M214+M218+M222+M226+M230</f>
      </c>
    </row>
    <row r="202" spans="1:16" ht="12.75">
      <c r="A202" t="s">
        <v>49</v>
      </c>
      <c s="34" t="s">
        <v>165</v>
      </c>
      <c s="34" t="s">
        <v>10708</v>
      </c>
      <c s="35" t="s">
        <v>5</v>
      </c>
      <c s="6" t="s">
        <v>10709</v>
      </c>
      <c s="36" t="s">
        <v>90</v>
      </c>
      <c s="37">
        <v>1</v>
      </c>
      <c s="36">
        <v>0</v>
      </c>
      <c s="36">
        <f>ROUND(G202*H202,6)</f>
      </c>
      <c r="L202" s="38">
        <v>0</v>
      </c>
      <c s="32">
        <f>ROUND(ROUND(L202,2)*ROUND(G202,3),2)</f>
      </c>
      <c s="36" t="s">
        <v>10220</v>
      </c>
      <c>
        <f>(M202*21)/100</f>
      </c>
      <c t="s">
        <v>27</v>
      </c>
    </row>
    <row r="203" spans="1:5" ht="12.75">
      <c r="A203" s="35" t="s">
        <v>55</v>
      </c>
      <c r="E203" s="39" t="s">
        <v>5</v>
      </c>
    </row>
    <row r="204" spans="1:5" ht="12.75">
      <c r="A204" s="35" t="s">
        <v>56</v>
      </c>
      <c r="E204" s="40" t="s">
        <v>10987</v>
      </c>
    </row>
    <row r="205" spans="1:5" ht="12.75">
      <c r="A205" t="s">
        <v>58</v>
      </c>
      <c r="E205" s="39" t="s">
        <v>5</v>
      </c>
    </row>
    <row r="206" spans="1:16" ht="12.75">
      <c r="A206" t="s">
        <v>49</v>
      </c>
      <c s="34" t="s">
        <v>169</v>
      </c>
      <c s="34" t="s">
        <v>10711</v>
      </c>
      <c s="35" t="s">
        <v>5</v>
      </c>
      <c s="6" t="s">
        <v>10712</v>
      </c>
      <c s="36" t="s">
        <v>90</v>
      </c>
      <c s="37">
        <v>1</v>
      </c>
      <c s="36">
        <v>0</v>
      </c>
      <c s="36">
        <f>ROUND(G206*H206,6)</f>
      </c>
      <c r="L206" s="38">
        <v>0</v>
      </c>
      <c s="32">
        <f>ROUND(ROUND(L206,2)*ROUND(G206,3),2)</f>
      </c>
      <c s="36" t="s">
        <v>10220</v>
      </c>
      <c>
        <f>(M206*21)/100</f>
      </c>
      <c t="s">
        <v>27</v>
      </c>
    </row>
    <row r="207" spans="1:5" ht="12.75">
      <c r="A207" s="35" t="s">
        <v>55</v>
      </c>
      <c r="E207" s="39" t="s">
        <v>5</v>
      </c>
    </row>
    <row r="208" spans="1:5" ht="12.75">
      <c r="A208" s="35" t="s">
        <v>56</v>
      </c>
      <c r="E208" s="40" t="s">
        <v>10988</v>
      </c>
    </row>
    <row r="209" spans="1:5" ht="12.75">
      <c r="A209" t="s">
        <v>58</v>
      </c>
      <c r="E209" s="39" t="s">
        <v>5</v>
      </c>
    </row>
    <row r="210" spans="1:16" ht="12.75">
      <c r="A210" t="s">
        <v>49</v>
      </c>
      <c s="34" t="s">
        <v>173</v>
      </c>
      <c s="34" t="s">
        <v>10714</v>
      </c>
      <c s="35" t="s">
        <v>5</v>
      </c>
      <c s="6" t="s">
        <v>10715</v>
      </c>
      <c s="36" t="s">
        <v>90</v>
      </c>
      <c s="37">
        <v>1</v>
      </c>
      <c s="36">
        <v>0</v>
      </c>
      <c s="36">
        <f>ROUND(G210*H210,6)</f>
      </c>
      <c r="L210" s="38">
        <v>0</v>
      </c>
      <c s="32">
        <f>ROUND(ROUND(L210,2)*ROUND(G210,3),2)</f>
      </c>
      <c s="36" t="s">
        <v>10220</v>
      </c>
      <c>
        <f>(M210*21)/100</f>
      </c>
      <c t="s">
        <v>27</v>
      </c>
    </row>
    <row r="211" spans="1:5" ht="12.75">
      <c r="A211" s="35" t="s">
        <v>55</v>
      </c>
      <c r="E211" s="39" t="s">
        <v>5</v>
      </c>
    </row>
    <row r="212" spans="1:5" ht="12.75">
      <c r="A212" s="35" t="s">
        <v>56</v>
      </c>
      <c r="E212" s="40" t="s">
        <v>10989</v>
      </c>
    </row>
    <row r="213" spans="1:5" ht="12.75">
      <c r="A213" t="s">
        <v>58</v>
      </c>
      <c r="E213" s="39" t="s">
        <v>5</v>
      </c>
    </row>
    <row r="214" spans="1:16" ht="12.75">
      <c r="A214" t="s">
        <v>49</v>
      </c>
      <c s="34" t="s">
        <v>177</v>
      </c>
      <c s="34" t="s">
        <v>11047</v>
      </c>
      <c s="35" t="s">
        <v>5</v>
      </c>
      <c s="6" t="s">
        <v>11048</v>
      </c>
      <c s="36" t="s">
        <v>90</v>
      </c>
      <c s="37">
        <v>19</v>
      </c>
      <c s="36">
        <v>0</v>
      </c>
      <c s="36">
        <f>ROUND(G214*H214,6)</f>
      </c>
      <c r="L214" s="38">
        <v>0</v>
      </c>
      <c s="32">
        <f>ROUND(ROUND(L214,2)*ROUND(G214,3),2)</f>
      </c>
      <c s="36" t="s">
        <v>10220</v>
      </c>
      <c>
        <f>(M214*21)/100</f>
      </c>
      <c t="s">
        <v>27</v>
      </c>
    </row>
    <row r="215" spans="1:5" ht="12.75">
      <c r="A215" s="35" t="s">
        <v>55</v>
      </c>
      <c r="E215" s="39" t="s">
        <v>5</v>
      </c>
    </row>
    <row r="216" spans="1:5" ht="12.75">
      <c r="A216" s="35" t="s">
        <v>56</v>
      </c>
      <c r="E216" s="40" t="s">
        <v>11092</v>
      </c>
    </row>
    <row r="217" spans="1:5" ht="12.75">
      <c r="A217" t="s">
        <v>58</v>
      </c>
      <c r="E217" s="39" t="s">
        <v>5</v>
      </c>
    </row>
    <row r="218" spans="1:16" ht="12.75">
      <c r="A218" t="s">
        <v>49</v>
      </c>
      <c s="34" t="s">
        <v>181</v>
      </c>
      <c s="34" t="s">
        <v>11050</v>
      </c>
      <c s="35" t="s">
        <v>5</v>
      </c>
      <c s="6" t="s">
        <v>11051</v>
      </c>
      <c s="36" t="s">
        <v>90</v>
      </c>
      <c s="37">
        <v>7</v>
      </c>
      <c s="36">
        <v>0</v>
      </c>
      <c s="36">
        <f>ROUND(G218*H218,6)</f>
      </c>
      <c r="L218" s="38">
        <v>0</v>
      </c>
      <c s="32">
        <f>ROUND(ROUND(L218,2)*ROUND(G218,3),2)</f>
      </c>
      <c s="36" t="s">
        <v>10220</v>
      </c>
      <c>
        <f>(M218*21)/100</f>
      </c>
      <c t="s">
        <v>27</v>
      </c>
    </row>
    <row r="219" spans="1:5" ht="12.75">
      <c r="A219" s="35" t="s">
        <v>55</v>
      </c>
      <c r="E219" s="39" t="s">
        <v>5</v>
      </c>
    </row>
    <row r="220" spans="1:5" ht="12.75">
      <c r="A220" s="35" t="s">
        <v>56</v>
      </c>
      <c r="E220" s="40" t="s">
        <v>11093</v>
      </c>
    </row>
    <row r="221" spans="1:5" ht="12.75">
      <c r="A221" t="s">
        <v>58</v>
      </c>
      <c r="E221" s="39" t="s">
        <v>5</v>
      </c>
    </row>
    <row r="222" spans="1:16" ht="12.75">
      <c r="A222" t="s">
        <v>49</v>
      </c>
      <c s="34" t="s">
        <v>185</v>
      </c>
      <c s="34" t="s">
        <v>10763</v>
      </c>
      <c s="35" t="s">
        <v>5</v>
      </c>
      <c s="6" t="s">
        <v>10764</v>
      </c>
      <c s="36" t="s">
        <v>10198</v>
      </c>
      <c s="37">
        <v>1</v>
      </c>
      <c s="36">
        <v>0</v>
      </c>
      <c s="36">
        <f>ROUND(G222*H222,6)</f>
      </c>
      <c r="L222" s="38">
        <v>0</v>
      </c>
      <c s="32">
        <f>ROUND(ROUND(L222,2)*ROUND(G222,3),2)</f>
      </c>
      <c s="36" t="s">
        <v>10220</v>
      </c>
      <c>
        <f>(M222*21)/100</f>
      </c>
      <c t="s">
        <v>27</v>
      </c>
    </row>
    <row r="223" spans="1:5" ht="12.75">
      <c r="A223" s="35" t="s">
        <v>55</v>
      </c>
      <c r="E223" s="39" t="s">
        <v>5</v>
      </c>
    </row>
    <row r="224" spans="1:5" ht="12.75">
      <c r="A224" s="35" t="s">
        <v>56</v>
      </c>
      <c r="E224" s="40" t="s">
        <v>10765</v>
      </c>
    </row>
    <row r="225" spans="1:5" ht="12.75">
      <c r="A225" t="s">
        <v>58</v>
      </c>
      <c r="E225" s="39" t="s">
        <v>5</v>
      </c>
    </row>
    <row r="226" spans="1:16" ht="12.75">
      <c r="A226" t="s">
        <v>49</v>
      </c>
      <c s="34" t="s">
        <v>189</v>
      </c>
      <c s="34" t="s">
        <v>10767</v>
      </c>
      <c s="35" t="s">
        <v>5</v>
      </c>
      <c s="6" t="s">
        <v>11056</v>
      </c>
      <c s="36" t="s">
        <v>10198</v>
      </c>
      <c s="37">
        <v>1</v>
      </c>
      <c s="36">
        <v>0</v>
      </c>
      <c s="36">
        <f>ROUND(G226*H226,6)</f>
      </c>
      <c r="L226" s="38">
        <v>0</v>
      </c>
      <c s="32">
        <f>ROUND(ROUND(L226,2)*ROUND(G226,3),2)</f>
      </c>
      <c s="36" t="s">
        <v>10220</v>
      </c>
      <c>
        <f>(M226*21)/100</f>
      </c>
      <c t="s">
        <v>27</v>
      </c>
    </row>
    <row r="227" spans="1:5" ht="12.75">
      <c r="A227" s="35" t="s">
        <v>55</v>
      </c>
      <c r="E227" s="39" t="s">
        <v>5</v>
      </c>
    </row>
    <row r="228" spans="1:5" ht="12.75">
      <c r="A228" s="35" t="s">
        <v>56</v>
      </c>
      <c r="E228" s="40" t="s">
        <v>5</v>
      </c>
    </row>
    <row r="229" spans="1:5" ht="12.75">
      <c r="A229" t="s">
        <v>58</v>
      </c>
      <c r="E229" s="39" t="s">
        <v>5</v>
      </c>
    </row>
    <row r="230" spans="1:16" ht="25.5">
      <c r="A230" t="s">
        <v>49</v>
      </c>
      <c s="34" t="s">
        <v>193</v>
      </c>
      <c s="34" t="s">
        <v>10786</v>
      </c>
      <c s="35" t="s">
        <v>5</v>
      </c>
      <c s="6" t="s">
        <v>10787</v>
      </c>
      <c s="36" t="s">
        <v>406</v>
      </c>
      <c s="37">
        <v>14</v>
      </c>
      <c s="36">
        <v>0</v>
      </c>
      <c s="36">
        <f>ROUND(G230*H230,6)</f>
      </c>
      <c r="L230" s="38">
        <v>0</v>
      </c>
      <c s="32">
        <f>ROUND(ROUND(L230,2)*ROUND(G230,3),2)</f>
      </c>
      <c s="36" t="s">
        <v>10220</v>
      </c>
      <c>
        <f>(M230*21)/100</f>
      </c>
      <c t="s">
        <v>27</v>
      </c>
    </row>
    <row r="231" spans="1:5" ht="12.75">
      <c r="A231" s="35" t="s">
        <v>55</v>
      </c>
      <c r="E231" s="39" t="s">
        <v>5</v>
      </c>
    </row>
    <row r="232" spans="1:5" ht="12.75">
      <c r="A232" s="35" t="s">
        <v>56</v>
      </c>
      <c r="E232" s="40" t="s">
        <v>5</v>
      </c>
    </row>
    <row r="233" spans="1:5" ht="12.75">
      <c r="A233" t="s">
        <v>58</v>
      </c>
      <c r="E233" s="39" t="s">
        <v>5</v>
      </c>
    </row>
    <row r="234" spans="1:13" ht="12.75">
      <c r="A234" t="s">
        <v>46</v>
      </c>
      <c r="C234" s="31" t="s">
        <v>2118</v>
      </c>
      <c r="E234" s="33" t="s">
        <v>10307</v>
      </c>
      <c r="J234" s="32">
        <f>0</f>
      </c>
      <c s="32">
        <f>0</f>
      </c>
      <c s="32">
        <f>0+L235</f>
      </c>
      <c s="32">
        <f>0+M235</f>
      </c>
    </row>
    <row r="235" spans="1:16" ht="12.75">
      <c r="A235" t="s">
        <v>49</v>
      </c>
      <c s="34" t="s">
        <v>197</v>
      </c>
      <c s="34" t="s">
        <v>10308</v>
      </c>
      <c s="35" t="s">
        <v>5</v>
      </c>
      <c s="6" t="s">
        <v>10309</v>
      </c>
      <c s="36" t="s">
        <v>53</v>
      </c>
      <c s="37">
        <v>7.056</v>
      </c>
      <c s="36">
        <v>0</v>
      </c>
      <c s="36">
        <f>ROUND(G235*H235,6)</f>
      </c>
      <c r="L235" s="38">
        <v>0</v>
      </c>
      <c s="32">
        <f>ROUND(ROUND(L235,2)*ROUND(G235,3),2)</f>
      </c>
      <c s="36" t="s">
        <v>10276</v>
      </c>
      <c>
        <f>(M235*21)/100</f>
      </c>
      <c t="s">
        <v>27</v>
      </c>
    </row>
    <row r="236" spans="1:5" ht="12.75">
      <c r="A236" s="35" t="s">
        <v>55</v>
      </c>
      <c r="E236" s="39" t="s">
        <v>5</v>
      </c>
    </row>
    <row r="237" spans="1:5" ht="38.25">
      <c r="A237" s="35" t="s">
        <v>56</v>
      </c>
      <c r="E237" s="40" t="s">
        <v>11094</v>
      </c>
    </row>
    <row r="238" spans="1:5" ht="12.75">
      <c r="A238" t="s">
        <v>58</v>
      </c>
      <c r="E238" s="39" t="s">
        <v>5</v>
      </c>
    </row>
    <row r="239" spans="1:13" ht="12.75">
      <c r="A239" t="s">
        <v>46</v>
      </c>
      <c r="C239" s="31" t="s">
        <v>10799</v>
      </c>
      <c r="E239" s="33" t="s">
        <v>10800</v>
      </c>
      <c r="J239" s="32">
        <f>0</f>
      </c>
      <c s="32">
        <f>0</f>
      </c>
      <c s="32">
        <f>0+L240+L244+L248+L252</f>
      </c>
      <c s="32">
        <f>0+M240+M244+M248+M252</f>
      </c>
    </row>
    <row r="240" spans="1:16" ht="25.5">
      <c r="A240" t="s">
        <v>49</v>
      </c>
      <c s="34" t="s">
        <v>27</v>
      </c>
      <c s="34" t="s">
        <v>11058</v>
      </c>
      <c s="35" t="s">
        <v>5</v>
      </c>
      <c s="6" t="s">
        <v>11095</v>
      </c>
      <c s="36" t="s">
        <v>95</v>
      </c>
      <c s="37">
        <v>137</v>
      </c>
      <c s="36">
        <v>0</v>
      </c>
      <c s="36">
        <f>ROUND(G240*H240,6)</f>
      </c>
      <c r="L240" s="38">
        <v>0</v>
      </c>
      <c s="32">
        <f>ROUND(ROUND(L240,2)*ROUND(G240,3),2)</f>
      </c>
      <c s="36" t="s">
        <v>10220</v>
      </c>
      <c>
        <f>(M240*21)/100</f>
      </c>
      <c t="s">
        <v>27</v>
      </c>
    </row>
    <row r="241" spans="1:5" ht="12.75">
      <c r="A241" s="35" t="s">
        <v>55</v>
      </c>
      <c r="E241" s="39" t="s">
        <v>5</v>
      </c>
    </row>
    <row r="242" spans="1:5" ht="12.75">
      <c r="A242" s="35" t="s">
        <v>56</v>
      </c>
      <c r="E242" s="40" t="s">
        <v>5</v>
      </c>
    </row>
    <row r="243" spans="1:5" ht="12.75">
      <c r="A243" t="s">
        <v>58</v>
      </c>
      <c r="E243" s="39" t="s">
        <v>5</v>
      </c>
    </row>
    <row r="244" spans="1:16" ht="25.5">
      <c r="A244" t="s">
        <v>49</v>
      </c>
      <c s="34" t="s">
        <v>26</v>
      </c>
      <c s="34" t="s">
        <v>11096</v>
      </c>
      <c s="35" t="s">
        <v>5</v>
      </c>
      <c s="6" t="s">
        <v>11097</v>
      </c>
      <c s="36" t="s">
        <v>406</v>
      </c>
      <c s="37">
        <v>7</v>
      </c>
      <c s="36">
        <v>0</v>
      </c>
      <c s="36">
        <f>ROUND(G244*H244,6)</f>
      </c>
      <c r="L244" s="38">
        <v>0</v>
      </c>
      <c s="32">
        <f>ROUND(ROUND(L244,2)*ROUND(G244,3),2)</f>
      </c>
      <c s="36" t="s">
        <v>10220</v>
      </c>
      <c>
        <f>(M244*21)/100</f>
      </c>
      <c t="s">
        <v>27</v>
      </c>
    </row>
    <row r="245" spans="1:5" ht="12.75">
      <c r="A245" s="35" t="s">
        <v>55</v>
      </c>
      <c r="E245" s="39" t="s">
        <v>5</v>
      </c>
    </row>
    <row r="246" spans="1:5" ht="12.75">
      <c r="A246" s="35" t="s">
        <v>56</v>
      </c>
      <c r="E246" s="40" t="s">
        <v>5</v>
      </c>
    </row>
    <row r="247" spans="1:5" ht="12.75">
      <c r="A247" t="s">
        <v>58</v>
      </c>
      <c r="E247" s="39" t="s">
        <v>5</v>
      </c>
    </row>
    <row r="248" spans="1:16" ht="25.5">
      <c r="A248" t="s">
        <v>49</v>
      </c>
      <c s="34" t="s">
        <v>87</v>
      </c>
      <c s="34" t="s">
        <v>11098</v>
      </c>
      <c s="35" t="s">
        <v>5</v>
      </c>
      <c s="6" t="s">
        <v>11099</v>
      </c>
      <c s="36" t="s">
        <v>406</v>
      </c>
      <c s="37">
        <v>7</v>
      </c>
      <c s="36">
        <v>0</v>
      </c>
      <c s="36">
        <f>ROUND(G248*H248,6)</f>
      </c>
      <c r="L248" s="38">
        <v>0</v>
      </c>
      <c s="32">
        <f>ROUND(ROUND(L248,2)*ROUND(G248,3),2)</f>
      </c>
      <c s="36" t="s">
        <v>10220</v>
      </c>
      <c>
        <f>(M248*21)/100</f>
      </c>
      <c t="s">
        <v>27</v>
      </c>
    </row>
    <row r="249" spans="1:5" ht="12.75">
      <c r="A249" s="35" t="s">
        <v>55</v>
      </c>
      <c r="E249" s="39" t="s">
        <v>5</v>
      </c>
    </row>
    <row r="250" spans="1:5" ht="12.75">
      <c r="A250" s="35" t="s">
        <v>56</v>
      </c>
      <c r="E250" s="40" t="s">
        <v>5</v>
      </c>
    </row>
    <row r="251" spans="1:5" ht="12.75">
      <c r="A251" t="s">
        <v>58</v>
      </c>
      <c r="E251" s="39" t="s">
        <v>5</v>
      </c>
    </row>
    <row r="252" spans="1:16" ht="12.75">
      <c r="A252" t="s">
        <v>49</v>
      </c>
      <c s="34" t="s">
        <v>92</v>
      </c>
      <c s="34" t="s">
        <v>10801</v>
      </c>
      <c s="35" t="s">
        <v>5</v>
      </c>
      <c s="6" t="s">
        <v>10802</v>
      </c>
      <c s="36" t="s">
        <v>95</v>
      </c>
      <c s="37">
        <v>15.4</v>
      </c>
      <c s="36">
        <v>4E-05</v>
      </c>
      <c s="36">
        <f>ROUND(G252*H252,6)</f>
      </c>
      <c r="L252" s="38">
        <v>0</v>
      </c>
      <c s="32">
        <f>ROUND(ROUND(L252,2)*ROUND(G252,3),2)</f>
      </c>
      <c s="36" t="s">
        <v>10220</v>
      </c>
      <c>
        <f>(M252*21)/100</f>
      </c>
      <c t="s">
        <v>27</v>
      </c>
    </row>
    <row r="253" spans="1:5" ht="12.75">
      <c r="A253" s="35" t="s">
        <v>55</v>
      </c>
      <c r="E253" s="39" t="s">
        <v>5</v>
      </c>
    </row>
    <row r="254" spans="1:5" ht="12.75">
      <c r="A254" s="35" t="s">
        <v>56</v>
      </c>
      <c r="E254" s="40" t="s">
        <v>11100</v>
      </c>
    </row>
    <row r="255" spans="1:5" ht="12.75">
      <c r="A255" t="s">
        <v>58</v>
      </c>
      <c r="E255" s="39" t="s">
        <v>5</v>
      </c>
    </row>
    <row r="256" spans="1:13" ht="12.75">
      <c r="A256" t="s">
        <v>46</v>
      </c>
      <c r="C256" s="31" t="s">
        <v>10813</v>
      </c>
      <c r="E256" s="33" t="s">
        <v>10814</v>
      </c>
      <c r="J256" s="32">
        <f>0</f>
      </c>
      <c s="32">
        <f>0</f>
      </c>
      <c s="32">
        <f>0+L257</f>
      </c>
      <c s="32">
        <f>0+M257</f>
      </c>
    </row>
    <row r="257" spans="1:16" ht="12.75">
      <c r="A257" t="s">
        <v>49</v>
      </c>
      <c s="34" t="s">
        <v>97</v>
      </c>
      <c s="34" t="s">
        <v>10815</v>
      </c>
      <c s="35" t="s">
        <v>5</v>
      </c>
      <c s="6" t="s">
        <v>10816</v>
      </c>
      <c s="36" t="s">
        <v>95</v>
      </c>
      <c s="37">
        <v>7</v>
      </c>
      <c s="36">
        <v>0.00031</v>
      </c>
      <c s="36">
        <f>ROUND(G257*H257,6)</f>
      </c>
      <c r="L257" s="38">
        <v>0</v>
      </c>
      <c s="32">
        <f>ROUND(ROUND(L257,2)*ROUND(G257,3),2)</f>
      </c>
      <c s="36" t="s">
        <v>10220</v>
      </c>
      <c>
        <f>(M257*21)/100</f>
      </c>
      <c t="s">
        <v>27</v>
      </c>
    </row>
    <row r="258" spans="1:5" ht="12.75">
      <c r="A258" s="35" t="s">
        <v>55</v>
      </c>
      <c r="E258" s="39" t="s">
        <v>5</v>
      </c>
    </row>
    <row r="259" spans="1:5" ht="12.75">
      <c r="A259" s="35" t="s">
        <v>56</v>
      </c>
      <c r="E259" s="40" t="s">
        <v>5</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10212</v>
      </c>
      <c s="41">
        <f>Rekapitulace!C159</f>
      </c>
      <c s="20" t="s">
        <v>0</v>
      </c>
      <c t="s">
        <v>23</v>
      </c>
      <c t="s">
        <v>27</v>
      </c>
    </row>
    <row r="4" spans="1:16" ht="32" customHeight="1">
      <c r="A4" s="24" t="s">
        <v>20</v>
      </c>
      <c s="25" t="s">
        <v>28</v>
      </c>
      <c s="27" t="s">
        <v>10212</v>
      </c>
      <c r="E4" s="26" t="s">
        <v>10213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11103</v>
      </c>
      <c r="E8" s="30" t="s">
        <v>11102</v>
      </c>
      <c r="J8" s="29">
        <f>0+J9</f>
      </c>
      <c s="29">
        <f>0+K9</f>
      </c>
      <c s="29">
        <f>0+L9</f>
      </c>
      <c s="29">
        <f>0+M9</f>
      </c>
    </row>
    <row r="9" spans="1:13" ht="12.75">
      <c r="A9" t="s">
        <v>3159</v>
      </c>
      <c r="C9" s="31" t="s">
        <v>11103</v>
      </c>
      <c r="E9" s="33" t="s">
        <v>11102</v>
      </c>
      <c r="J9" s="32">
        <f>0+J10+J19+J32</f>
      </c>
      <c s="32">
        <f>0+K10+K19+K32</f>
      </c>
      <c s="32">
        <f>0+L10+L19+L32</f>
      </c>
      <c s="32">
        <f>0+M10+M19+M32</f>
      </c>
    </row>
    <row r="10" spans="1:13" ht="12.75">
      <c r="A10" t="s">
        <v>46</v>
      </c>
      <c r="C10" s="31" t="s">
        <v>71</v>
      </c>
      <c r="E10" s="33" t="s">
        <v>72</v>
      </c>
      <c r="J10" s="32">
        <f>0</f>
      </c>
      <c s="32">
        <f>0</f>
      </c>
      <c s="32">
        <f>0+L11+L15</f>
      </c>
      <c s="32">
        <f>0+M11+M15</f>
      </c>
    </row>
    <row r="11" spans="1:16" ht="25.5">
      <c r="A11" t="s">
        <v>49</v>
      </c>
      <c s="34" t="s">
        <v>71</v>
      </c>
      <c s="34" t="s">
        <v>11104</v>
      </c>
      <c s="35" t="s">
        <v>5</v>
      </c>
      <c s="6" t="s">
        <v>11105</v>
      </c>
      <c s="36" t="s">
        <v>469</v>
      </c>
      <c s="37">
        <v>201.25</v>
      </c>
      <c s="36">
        <v>0</v>
      </c>
      <c s="36">
        <f>ROUND(G11*H11,6)</f>
      </c>
      <c r="L11" s="38">
        <v>0</v>
      </c>
      <c s="32">
        <f>ROUND(ROUND(L11,2)*ROUND(G11,3),2)</f>
      </c>
      <c s="36" t="s">
        <v>10276</v>
      </c>
      <c>
        <f>(M11*21)/100</f>
      </c>
      <c t="s">
        <v>27</v>
      </c>
    </row>
    <row r="12" spans="1:5" ht="12.75">
      <c r="A12" s="35" t="s">
        <v>55</v>
      </c>
      <c r="E12" s="39" t="s">
        <v>5</v>
      </c>
    </row>
    <row r="13" spans="1:5" ht="12.75">
      <c r="A13" s="35" t="s">
        <v>56</v>
      </c>
      <c r="E13" s="40" t="s">
        <v>11106</v>
      </c>
    </row>
    <row r="14" spans="1:5" ht="12.75">
      <c r="A14" t="s">
        <v>58</v>
      </c>
      <c r="E14" s="39" t="s">
        <v>5</v>
      </c>
    </row>
    <row r="15" spans="1:16" ht="12.75">
      <c r="A15" t="s">
        <v>49</v>
      </c>
      <c s="34" t="s">
        <v>27</v>
      </c>
      <c s="34" t="s">
        <v>10336</v>
      </c>
      <c s="35" t="s">
        <v>5</v>
      </c>
      <c s="6" t="s">
        <v>10337</v>
      </c>
      <c s="36" t="s">
        <v>75</v>
      </c>
      <c s="37">
        <v>30.188</v>
      </c>
      <c s="36">
        <v>0</v>
      </c>
      <c s="36">
        <f>ROUND(G15*H15,6)</f>
      </c>
      <c r="L15" s="38">
        <v>0</v>
      </c>
      <c s="32">
        <f>ROUND(ROUND(L15,2)*ROUND(G15,3),2)</f>
      </c>
      <c s="36" t="s">
        <v>10276</v>
      </c>
      <c>
        <f>(M15*21)/100</f>
      </c>
      <c t="s">
        <v>27</v>
      </c>
    </row>
    <row r="16" spans="1:5" ht="12.75">
      <c r="A16" s="35" t="s">
        <v>55</v>
      </c>
      <c r="E16" s="39" t="s">
        <v>5</v>
      </c>
    </row>
    <row r="17" spans="1:5" ht="12.75">
      <c r="A17" s="35" t="s">
        <v>56</v>
      </c>
      <c r="E17" s="40" t="s">
        <v>11107</v>
      </c>
    </row>
    <row r="18" spans="1:5" ht="12.75">
      <c r="A18" t="s">
        <v>58</v>
      </c>
      <c r="E18" s="39" t="s">
        <v>5</v>
      </c>
    </row>
    <row r="19" spans="1:13" ht="12.75">
      <c r="A19" t="s">
        <v>46</v>
      </c>
      <c r="C19" s="31" t="s">
        <v>92</v>
      </c>
      <c r="E19" s="33" t="s">
        <v>2628</v>
      </c>
      <c r="J19" s="32">
        <f>0</f>
      </c>
      <c s="32">
        <f>0</f>
      </c>
      <c s="32">
        <f>0+L20+L24+L28</f>
      </c>
      <c s="32">
        <f>0+M20+M24+M28</f>
      </c>
    </row>
    <row r="20" spans="1:16" ht="12.75">
      <c r="A20" t="s">
        <v>49</v>
      </c>
      <c s="34" t="s">
        <v>26</v>
      </c>
      <c s="34" t="s">
        <v>10590</v>
      </c>
      <c s="35" t="s">
        <v>5</v>
      </c>
      <c s="6" t="s">
        <v>10591</v>
      </c>
      <c s="36" t="s">
        <v>469</v>
      </c>
      <c s="37">
        <v>201.25</v>
      </c>
      <c s="36">
        <v>0.0005</v>
      </c>
      <c s="36">
        <f>ROUND(G20*H20,6)</f>
      </c>
      <c r="L20" s="38">
        <v>0</v>
      </c>
      <c s="32">
        <f>ROUND(ROUND(L20,2)*ROUND(G20,3),2)</f>
      </c>
      <c s="36" t="s">
        <v>10276</v>
      </c>
      <c>
        <f>(M20*21)/100</f>
      </c>
      <c t="s">
        <v>27</v>
      </c>
    </row>
    <row r="21" spans="1:5" ht="12.75">
      <c r="A21" s="35" t="s">
        <v>55</v>
      </c>
      <c r="E21" s="39" t="s">
        <v>5</v>
      </c>
    </row>
    <row r="22" spans="1:5" ht="12.75">
      <c r="A22" s="35" t="s">
        <v>56</v>
      </c>
      <c r="E22" s="40" t="s">
        <v>11108</v>
      </c>
    </row>
    <row r="23" spans="1:5" ht="12.75">
      <c r="A23" t="s">
        <v>58</v>
      </c>
      <c r="E23" s="39" t="s">
        <v>5</v>
      </c>
    </row>
    <row r="24" spans="1:16" ht="25.5">
      <c r="A24" t="s">
        <v>49</v>
      </c>
      <c s="34" t="s">
        <v>87</v>
      </c>
      <c s="34" t="s">
        <v>11109</v>
      </c>
      <c s="35" t="s">
        <v>5</v>
      </c>
      <c s="6" t="s">
        <v>11110</v>
      </c>
      <c s="36" t="s">
        <v>469</v>
      </c>
      <c s="37">
        <v>201.25</v>
      </c>
      <c s="36">
        <v>0.378</v>
      </c>
      <c s="36">
        <f>ROUND(G24*H24,6)</f>
      </c>
      <c r="L24" s="38">
        <v>0</v>
      </c>
      <c s="32">
        <f>ROUND(ROUND(L24,2)*ROUND(G24,3),2)</f>
      </c>
      <c s="36" t="s">
        <v>10276</v>
      </c>
      <c>
        <f>(M24*21)/100</f>
      </c>
      <c t="s">
        <v>27</v>
      </c>
    </row>
    <row r="25" spans="1:5" ht="12.75">
      <c r="A25" s="35" t="s">
        <v>55</v>
      </c>
      <c r="E25" s="39" t="s">
        <v>5</v>
      </c>
    </row>
    <row r="26" spans="1:5" ht="12.75">
      <c r="A26" s="35" t="s">
        <v>56</v>
      </c>
      <c r="E26" s="40" t="s">
        <v>11111</v>
      </c>
    </row>
    <row r="27" spans="1:5" ht="12.75">
      <c r="A27" t="s">
        <v>58</v>
      </c>
      <c r="E27" s="39" t="s">
        <v>5</v>
      </c>
    </row>
    <row r="28" spans="1:16" ht="12.75">
      <c r="A28" t="s">
        <v>49</v>
      </c>
      <c s="34" t="s">
        <v>92</v>
      </c>
      <c s="34" t="s">
        <v>11112</v>
      </c>
      <c s="35" t="s">
        <v>5</v>
      </c>
      <c s="6" t="s">
        <v>11113</v>
      </c>
      <c s="36" t="s">
        <v>469</v>
      </c>
      <c s="37">
        <v>201.25</v>
      </c>
      <c s="36">
        <v>0.48574</v>
      </c>
      <c s="36">
        <f>ROUND(G28*H28,6)</f>
      </c>
      <c r="L28" s="38">
        <v>0</v>
      </c>
      <c s="32">
        <f>ROUND(ROUND(L28,2)*ROUND(G28,3),2)</f>
      </c>
      <c s="36" t="s">
        <v>10220</v>
      </c>
      <c>
        <f>(M28*21)/100</f>
      </c>
      <c t="s">
        <v>27</v>
      </c>
    </row>
    <row r="29" spans="1:5" ht="12.75">
      <c r="A29" s="35" t="s">
        <v>55</v>
      </c>
      <c r="E29" s="39" t="s">
        <v>5</v>
      </c>
    </row>
    <row r="30" spans="1:5" ht="12.75">
      <c r="A30" s="35" t="s">
        <v>56</v>
      </c>
      <c r="E30" s="40" t="s">
        <v>11114</v>
      </c>
    </row>
    <row r="31" spans="1:5" ht="12.75">
      <c r="A31" t="s">
        <v>58</v>
      </c>
      <c r="E31" s="39" t="s">
        <v>5</v>
      </c>
    </row>
    <row r="32" spans="1:13" ht="12.75">
      <c r="A32" t="s">
        <v>46</v>
      </c>
      <c r="C32" s="31" t="s">
        <v>10311</v>
      </c>
      <c r="E32" s="33" t="s">
        <v>10312</v>
      </c>
      <c r="J32" s="32">
        <f>0</f>
      </c>
      <c s="32">
        <f>0</f>
      </c>
      <c s="32">
        <f>0+L33+L37+L41</f>
      </c>
      <c s="32">
        <f>0+M33+M37+M41</f>
      </c>
    </row>
    <row r="33" spans="1:16" ht="12.75">
      <c r="A33" t="s">
        <v>49</v>
      </c>
      <c s="34" t="s">
        <v>97</v>
      </c>
      <c s="34" t="s">
        <v>10313</v>
      </c>
      <c s="35" t="s">
        <v>5</v>
      </c>
      <c s="6" t="s">
        <v>10314</v>
      </c>
      <c s="36" t="s">
        <v>53</v>
      </c>
      <c s="37">
        <v>134.194</v>
      </c>
      <c s="36">
        <v>0</v>
      </c>
      <c s="36">
        <f>ROUND(G33*H33,6)</f>
      </c>
      <c r="L33" s="38">
        <v>0</v>
      </c>
      <c s="32">
        <f>ROUND(ROUND(L33,2)*ROUND(G33,3),2)</f>
      </c>
      <c s="36" t="s">
        <v>10276</v>
      </c>
      <c>
        <f>(M33*21)/100</f>
      </c>
      <c t="s">
        <v>27</v>
      </c>
    </row>
    <row r="34" spans="1:5" ht="25.5">
      <c r="A34" s="35" t="s">
        <v>55</v>
      </c>
      <c r="E34" s="39" t="s">
        <v>10315</v>
      </c>
    </row>
    <row r="35" spans="1:5" ht="38.25">
      <c r="A35" s="35" t="s">
        <v>56</v>
      </c>
      <c r="E35" s="40" t="s">
        <v>11115</v>
      </c>
    </row>
    <row r="36" spans="1:5" ht="12.75">
      <c r="A36" t="s">
        <v>58</v>
      </c>
      <c r="E36" s="39" t="s">
        <v>5</v>
      </c>
    </row>
    <row r="37" spans="1:16" ht="12.75">
      <c r="A37" t="s">
        <v>49</v>
      </c>
      <c s="34" t="s">
        <v>85</v>
      </c>
      <c s="34" t="s">
        <v>10317</v>
      </c>
      <c s="35" t="s">
        <v>5</v>
      </c>
      <c s="6" t="s">
        <v>10318</v>
      </c>
      <c s="36" t="s">
        <v>53</v>
      </c>
      <c s="37">
        <v>2549.677</v>
      </c>
      <c s="36">
        <v>0</v>
      </c>
      <c s="36">
        <f>ROUND(G37*H37,6)</f>
      </c>
      <c r="L37" s="38">
        <v>0</v>
      </c>
      <c s="32">
        <f>ROUND(ROUND(L37,2)*ROUND(G37,3),2)</f>
      </c>
      <c s="36" t="s">
        <v>10276</v>
      </c>
      <c>
        <f>(M37*21)/100</f>
      </c>
      <c t="s">
        <v>27</v>
      </c>
    </row>
    <row r="38" spans="1:5" ht="12.75">
      <c r="A38" s="35" t="s">
        <v>55</v>
      </c>
      <c r="E38" s="39" t="s">
        <v>5</v>
      </c>
    </row>
    <row r="39" spans="1:5" ht="12.75">
      <c r="A39" s="35" t="s">
        <v>56</v>
      </c>
      <c r="E39" s="40" t="s">
        <v>11116</v>
      </c>
    </row>
    <row r="40" spans="1:5" ht="12.75">
      <c r="A40" t="s">
        <v>58</v>
      </c>
      <c r="E40" s="39" t="s">
        <v>5</v>
      </c>
    </row>
    <row r="41" spans="1:16" ht="12.75">
      <c r="A41" t="s">
        <v>49</v>
      </c>
      <c s="34" t="s">
        <v>104</v>
      </c>
      <c s="34" t="s">
        <v>10322</v>
      </c>
      <c s="35" t="s">
        <v>5</v>
      </c>
      <c s="6" t="s">
        <v>10323</v>
      </c>
      <c s="36" t="s">
        <v>53</v>
      </c>
      <c s="37">
        <v>134.194</v>
      </c>
      <c s="36">
        <v>0</v>
      </c>
      <c s="36">
        <f>ROUND(G41*H41,6)</f>
      </c>
      <c r="L41" s="38">
        <v>0</v>
      </c>
      <c s="32">
        <f>ROUND(ROUND(L41,2)*ROUND(G41,3),2)</f>
      </c>
      <c s="36" t="s">
        <v>10324</v>
      </c>
      <c>
        <f>(M41*21)/100</f>
      </c>
      <c t="s">
        <v>27</v>
      </c>
    </row>
    <row r="42" spans="1:5" ht="12.75">
      <c r="A42" s="35" t="s">
        <v>55</v>
      </c>
      <c r="E42" s="39" t="s">
        <v>5</v>
      </c>
    </row>
    <row r="43" spans="1:5" ht="38.25">
      <c r="A43" s="35" t="s">
        <v>56</v>
      </c>
      <c r="E43" s="40" t="s">
        <v>11115</v>
      </c>
    </row>
    <row r="44" spans="1:5" ht="12.75">
      <c r="A44" t="s">
        <v>58</v>
      </c>
      <c r="E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11117</v>
      </c>
      <c s="41">
        <f>Rekapitulace!C165</f>
      </c>
      <c s="20" t="s">
        <v>0</v>
      </c>
      <c t="s">
        <v>23</v>
      </c>
      <c t="s">
        <v>27</v>
      </c>
    </row>
    <row r="4" spans="1:16" ht="32" customHeight="1">
      <c r="A4" s="24" t="s">
        <v>20</v>
      </c>
      <c s="25" t="s">
        <v>28</v>
      </c>
      <c s="27" t="s">
        <v>11117</v>
      </c>
      <c r="E4" s="26" t="s">
        <v>11118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11120</v>
      </c>
      <c r="E8" s="30" t="s">
        <v>11118</v>
      </c>
      <c r="J8" s="29">
        <f>0+J9+J26</f>
      </c>
      <c s="29">
        <f>0+K9+K26</f>
      </c>
      <c s="29">
        <f>0+L9+L26</f>
      </c>
      <c s="29">
        <f>0+M9+M26</f>
      </c>
    </row>
    <row r="9" spans="1:13" ht="12.75">
      <c r="A9" t="s">
        <v>46</v>
      </c>
      <c r="C9" s="31" t="s">
        <v>71</v>
      </c>
      <c r="E9" s="33" t="s">
        <v>11121</v>
      </c>
      <c r="J9" s="32">
        <f>0</f>
      </c>
      <c s="32">
        <f>0</f>
      </c>
      <c s="32">
        <f>0+L10+L14+L18+L22</f>
      </c>
      <c s="32">
        <f>0+M10+M14+M18+M22</f>
      </c>
    </row>
    <row r="10" spans="1:16" ht="12.75">
      <c r="A10" t="s">
        <v>49</v>
      </c>
      <c s="34" t="s">
        <v>71</v>
      </c>
      <c s="34" t="s">
        <v>11122</v>
      </c>
      <c s="35" t="s">
        <v>5</v>
      </c>
      <c s="6" t="s">
        <v>11123</v>
      </c>
      <c s="36" t="s">
        <v>1012</v>
      </c>
      <c s="37">
        <v>1</v>
      </c>
      <c s="36">
        <v>0</v>
      </c>
      <c s="36">
        <f>ROUND(G10*H10,6)</f>
      </c>
      <c r="L10" s="38">
        <v>0</v>
      </c>
      <c s="32">
        <f>ROUND(ROUND(L10,2)*ROUND(G10,3),2)</f>
      </c>
      <c s="36" t="s">
        <v>529</v>
      </c>
      <c>
        <f>(M10*21)/100</f>
      </c>
      <c t="s">
        <v>27</v>
      </c>
    </row>
    <row r="11" spans="1:5" ht="12.75">
      <c r="A11" s="35" t="s">
        <v>55</v>
      </c>
      <c r="E11" s="39" t="s">
        <v>11124</v>
      </c>
    </row>
    <row r="12" spans="1:5" ht="12.75">
      <c r="A12" s="35" t="s">
        <v>56</v>
      </c>
      <c r="E12" s="40" t="s">
        <v>11125</v>
      </c>
    </row>
    <row r="13" spans="1:5" ht="89.25">
      <c r="A13" t="s">
        <v>58</v>
      </c>
      <c r="E13" s="39" t="s">
        <v>11126</v>
      </c>
    </row>
    <row r="14" spans="1:16" ht="12.75">
      <c r="A14" t="s">
        <v>49</v>
      </c>
      <c s="34" t="s">
        <v>27</v>
      </c>
      <c s="34" t="s">
        <v>11127</v>
      </c>
      <c s="35" t="s">
        <v>5</v>
      </c>
      <c s="6" t="s">
        <v>11128</v>
      </c>
      <c s="36" t="s">
        <v>1012</v>
      </c>
      <c s="37">
        <v>1</v>
      </c>
      <c s="36">
        <v>0</v>
      </c>
      <c s="36">
        <f>ROUND(G14*H14,6)</f>
      </c>
      <c r="L14" s="38">
        <v>0</v>
      </c>
      <c s="32">
        <f>ROUND(ROUND(L14,2)*ROUND(G14,3),2)</f>
      </c>
      <c s="36" t="s">
        <v>529</v>
      </c>
      <c>
        <f>(M14*21)/100</f>
      </c>
      <c t="s">
        <v>27</v>
      </c>
    </row>
    <row r="15" spans="1:5" ht="12.75">
      <c r="A15" s="35" t="s">
        <v>55</v>
      </c>
      <c r="E15" s="39" t="s">
        <v>11129</v>
      </c>
    </row>
    <row r="16" spans="1:5" ht="12.75">
      <c r="A16" s="35" t="s">
        <v>56</v>
      </c>
      <c r="E16" s="40" t="s">
        <v>11125</v>
      </c>
    </row>
    <row r="17" spans="1:5" ht="102">
      <c r="A17" t="s">
        <v>58</v>
      </c>
      <c r="E17" s="39" t="s">
        <v>11130</v>
      </c>
    </row>
    <row r="18" spans="1:16" ht="12.75">
      <c r="A18" t="s">
        <v>49</v>
      </c>
      <c s="34" t="s">
        <v>26</v>
      </c>
      <c s="34" t="s">
        <v>11131</v>
      </c>
      <c s="35" t="s">
        <v>5</v>
      </c>
      <c s="6" t="s">
        <v>11132</v>
      </c>
      <c s="36" t="s">
        <v>1012</v>
      </c>
      <c s="37">
        <v>1</v>
      </c>
      <c s="36">
        <v>0</v>
      </c>
      <c s="36">
        <f>ROUND(G18*H18,6)</f>
      </c>
      <c r="L18" s="38">
        <v>0</v>
      </c>
      <c s="32">
        <f>ROUND(ROUND(L18,2)*ROUND(G18,3),2)</f>
      </c>
      <c s="36" t="s">
        <v>529</v>
      </c>
      <c>
        <f>(M18*21)/100</f>
      </c>
      <c t="s">
        <v>27</v>
      </c>
    </row>
    <row r="19" spans="1:5" ht="12.75">
      <c r="A19" s="35" t="s">
        <v>55</v>
      </c>
      <c r="E19" s="39" t="s">
        <v>11133</v>
      </c>
    </row>
    <row r="20" spans="1:5" ht="12.75">
      <c r="A20" s="35" t="s">
        <v>56</v>
      </c>
      <c r="E20" s="40" t="s">
        <v>11125</v>
      </c>
    </row>
    <row r="21" spans="1:5" ht="38.25">
      <c r="A21" t="s">
        <v>58</v>
      </c>
      <c r="E21" s="39" t="s">
        <v>11134</v>
      </c>
    </row>
    <row r="22" spans="1:16" ht="12.75">
      <c r="A22" t="s">
        <v>49</v>
      </c>
      <c s="34" t="s">
        <v>87</v>
      </c>
      <c s="34" t="s">
        <v>11135</v>
      </c>
      <c s="35" t="s">
        <v>5</v>
      </c>
      <c s="6" t="s">
        <v>11136</v>
      </c>
      <c s="36" t="s">
        <v>1012</v>
      </c>
      <c s="37">
        <v>1</v>
      </c>
      <c s="36">
        <v>0</v>
      </c>
      <c s="36">
        <f>ROUND(G22*H22,6)</f>
      </c>
      <c r="L22" s="38">
        <v>0</v>
      </c>
      <c s="32">
        <f>ROUND(ROUND(L22,2)*ROUND(G22,3),2)</f>
      </c>
      <c s="36" t="s">
        <v>11137</v>
      </c>
      <c>
        <f>(M22*21)/100</f>
      </c>
      <c t="s">
        <v>27</v>
      </c>
    </row>
    <row r="23" spans="1:5" ht="51">
      <c r="A23" s="35" t="s">
        <v>55</v>
      </c>
      <c r="E23" s="39" t="s">
        <v>11138</v>
      </c>
    </row>
    <row r="24" spans="1:5" ht="12.75">
      <c r="A24" s="35" t="s">
        <v>56</v>
      </c>
      <c r="E24" s="40" t="s">
        <v>11125</v>
      </c>
    </row>
    <row r="25" spans="1:5" ht="38.25">
      <c r="A25" t="s">
        <v>58</v>
      </c>
      <c r="E25" s="39" t="s">
        <v>11139</v>
      </c>
    </row>
    <row r="26" spans="1:13" ht="12.75">
      <c r="A26" t="s">
        <v>46</v>
      </c>
      <c r="C26" s="31" t="s">
        <v>27</v>
      </c>
      <c r="E26" s="33" t="s">
        <v>8209</v>
      </c>
      <c r="J26" s="32">
        <f>0</f>
      </c>
      <c s="32">
        <f>0</f>
      </c>
      <c s="32">
        <f>0+L27+L31+L35+L39+L43+L47+L51+L55+L59+L63+L67</f>
      </c>
      <c s="32">
        <f>0+M27+M31+M35+M39+M43+M47+M51+M55+M59+M63+M67</f>
      </c>
    </row>
    <row r="27" spans="1:16" ht="12.75">
      <c r="A27" t="s">
        <v>49</v>
      </c>
      <c s="34" t="s">
        <v>92</v>
      </c>
      <c s="34" t="s">
        <v>11140</v>
      </c>
      <c s="35" t="s">
        <v>5</v>
      </c>
      <c s="6" t="s">
        <v>11141</v>
      </c>
      <c s="36" t="s">
        <v>1012</v>
      </c>
      <c s="37">
        <v>1</v>
      </c>
      <c s="36">
        <v>0</v>
      </c>
      <c s="36">
        <f>ROUND(G27*H27,6)</f>
      </c>
      <c r="L27" s="38">
        <v>0</v>
      </c>
      <c s="32">
        <f>ROUND(ROUND(L27,2)*ROUND(G27,3),2)</f>
      </c>
      <c s="36" t="s">
        <v>529</v>
      </c>
      <c>
        <f>(M27*21)/100</f>
      </c>
      <c t="s">
        <v>27</v>
      </c>
    </row>
    <row r="28" spans="1:5" ht="12.75">
      <c r="A28" s="35" t="s">
        <v>55</v>
      </c>
      <c r="E28" s="39" t="s">
        <v>11142</v>
      </c>
    </row>
    <row r="29" spans="1:5" ht="12.75">
      <c r="A29" s="35" t="s">
        <v>56</v>
      </c>
      <c r="E29" s="40" t="s">
        <v>11125</v>
      </c>
    </row>
    <row r="30" spans="1:5" ht="89.25">
      <c r="A30" t="s">
        <v>58</v>
      </c>
      <c r="E30" s="39" t="s">
        <v>11143</v>
      </c>
    </row>
    <row r="31" spans="1:16" ht="12.75">
      <c r="A31" t="s">
        <v>49</v>
      </c>
      <c s="34" t="s">
        <v>97</v>
      </c>
      <c s="34" t="s">
        <v>11144</v>
      </c>
      <c s="35" t="s">
        <v>5</v>
      </c>
      <c s="6" t="s">
        <v>11145</v>
      </c>
      <c s="36" t="s">
        <v>1012</v>
      </c>
      <c s="37">
        <v>1</v>
      </c>
      <c s="36">
        <v>0</v>
      </c>
      <c s="36">
        <f>ROUND(G31*H31,6)</f>
      </c>
      <c r="L31" s="38">
        <v>0</v>
      </c>
      <c s="32">
        <f>ROUND(ROUND(L31,2)*ROUND(G31,3),2)</f>
      </c>
      <c s="36" t="s">
        <v>529</v>
      </c>
      <c>
        <f>(M31*21)/100</f>
      </c>
      <c t="s">
        <v>27</v>
      </c>
    </row>
    <row r="32" spans="1:5" ht="12.75">
      <c r="A32" s="35" t="s">
        <v>55</v>
      </c>
      <c r="E32" s="39" t="s">
        <v>11146</v>
      </c>
    </row>
    <row r="33" spans="1:5" ht="12.75">
      <c r="A33" s="35" t="s">
        <v>56</v>
      </c>
      <c r="E33" s="40" t="s">
        <v>11125</v>
      </c>
    </row>
    <row r="34" spans="1:5" ht="76.5">
      <c r="A34" t="s">
        <v>58</v>
      </c>
      <c r="E34" s="39" t="s">
        <v>11147</v>
      </c>
    </row>
    <row r="35" spans="1:16" ht="12.75">
      <c r="A35" t="s">
        <v>49</v>
      </c>
      <c s="34" t="s">
        <v>85</v>
      </c>
      <c s="34" t="s">
        <v>11148</v>
      </c>
      <c s="35" t="s">
        <v>5</v>
      </c>
      <c s="6" t="s">
        <v>11149</v>
      </c>
      <c s="36" t="s">
        <v>1012</v>
      </c>
      <c s="37">
        <v>1</v>
      </c>
      <c s="36">
        <v>0</v>
      </c>
      <c s="36">
        <f>ROUND(G35*H35,6)</f>
      </c>
      <c r="L35" s="38">
        <v>0</v>
      </c>
      <c s="32">
        <f>ROUND(ROUND(L35,2)*ROUND(G35,3),2)</f>
      </c>
      <c s="36" t="s">
        <v>529</v>
      </c>
      <c>
        <f>(M35*21)/100</f>
      </c>
      <c t="s">
        <v>27</v>
      </c>
    </row>
    <row r="36" spans="1:5" ht="12.75">
      <c r="A36" s="35" t="s">
        <v>55</v>
      </c>
      <c r="E36" s="39" t="s">
        <v>11150</v>
      </c>
    </row>
    <row r="37" spans="1:5" ht="12.75">
      <c r="A37" s="35" t="s">
        <v>56</v>
      </c>
      <c r="E37" s="40" t="s">
        <v>11151</v>
      </c>
    </row>
    <row r="38" spans="1:5" ht="89.25">
      <c r="A38" t="s">
        <v>58</v>
      </c>
      <c r="E38" s="39" t="s">
        <v>11152</v>
      </c>
    </row>
    <row r="39" spans="1:16" ht="12.75">
      <c r="A39" t="s">
        <v>49</v>
      </c>
      <c s="34" t="s">
        <v>104</v>
      </c>
      <c s="34" t="s">
        <v>11153</v>
      </c>
      <c s="35" t="s">
        <v>5</v>
      </c>
      <c s="6" t="s">
        <v>11154</v>
      </c>
      <c s="36" t="s">
        <v>1012</v>
      </c>
      <c s="37">
        <v>1</v>
      </c>
      <c s="36">
        <v>0</v>
      </c>
      <c s="36">
        <f>ROUND(G39*H39,6)</f>
      </c>
      <c r="L39" s="38">
        <v>0</v>
      </c>
      <c s="32">
        <f>ROUND(ROUND(L39,2)*ROUND(G39,3),2)</f>
      </c>
      <c s="36" t="s">
        <v>529</v>
      </c>
      <c>
        <f>(M39*21)/100</f>
      </c>
      <c t="s">
        <v>27</v>
      </c>
    </row>
    <row r="40" spans="1:5" ht="12.75">
      <c r="A40" s="35" t="s">
        <v>55</v>
      </c>
      <c r="E40" s="39" t="s">
        <v>11155</v>
      </c>
    </row>
    <row r="41" spans="1:5" ht="12.75">
      <c r="A41" s="35" t="s">
        <v>56</v>
      </c>
      <c r="E41" s="40" t="s">
        <v>11125</v>
      </c>
    </row>
    <row r="42" spans="1:5" ht="63.75">
      <c r="A42" t="s">
        <v>58</v>
      </c>
      <c r="E42" s="39" t="s">
        <v>11156</v>
      </c>
    </row>
    <row r="43" spans="1:16" ht="12.75">
      <c r="A43" t="s">
        <v>49</v>
      </c>
      <c s="34" t="s">
        <v>108</v>
      </c>
      <c s="34" t="s">
        <v>11157</v>
      </c>
      <c s="35" t="s">
        <v>5</v>
      </c>
      <c s="6" t="s">
        <v>11158</v>
      </c>
      <c s="36" t="s">
        <v>1012</v>
      </c>
      <c s="37">
        <v>1</v>
      </c>
      <c s="36">
        <v>0</v>
      </c>
      <c s="36">
        <f>ROUND(G43*H43,6)</f>
      </c>
      <c r="L43" s="38">
        <v>0</v>
      </c>
      <c s="32">
        <f>ROUND(ROUND(L43,2)*ROUND(G43,3),2)</f>
      </c>
      <c s="36" t="s">
        <v>529</v>
      </c>
      <c>
        <f>(M43*21)/100</f>
      </c>
      <c t="s">
        <v>27</v>
      </c>
    </row>
    <row r="44" spans="1:5" ht="38.25">
      <c r="A44" s="35" t="s">
        <v>55</v>
      </c>
      <c r="E44" s="39" t="s">
        <v>11159</v>
      </c>
    </row>
    <row r="45" spans="1:5" ht="12.75">
      <c r="A45" s="35" t="s">
        <v>56</v>
      </c>
      <c r="E45" s="40" t="s">
        <v>11125</v>
      </c>
    </row>
    <row r="46" spans="1:5" ht="12.75">
      <c r="A46" t="s">
        <v>58</v>
      </c>
      <c r="E46" s="39" t="s">
        <v>11160</v>
      </c>
    </row>
    <row r="47" spans="1:16" ht="12.75">
      <c r="A47" t="s">
        <v>49</v>
      </c>
      <c s="34" t="s">
        <v>112</v>
      </c>
      <c s="34" t="s">
        <v>11161</v>
      </c>
      <c s="35" t="s">
        <v>5</v>
      </c>
      <c s="6" t="s">
        <v>11162</v>
      </c>
      <c s="36" t="s">
        <v>1012</v>
      </c>
      <c s="37">
        <v>1</v>
      </c>
      <c s="36">
        <v>0</v>
      </c>
      <c s="36">
        <f>ROUND(G47*H47,6)</f>
      </c>
      <c r="L47" s="38">
        <v>0</v>
      </c>
      <c s="32">
        <f>ROUND(ROUND(L47,2)*ROUND(G47,3),2)</f>
      </c>
      <c s="36" t="s">
        <v>529</v>
      </c>
      <c>
        <f>(M47*0)/100</f>
      </c>
      <c t="s">
        <v>47</v>
      </c>
    </row>
    <row r="48" spans="1:5" ht="153">
      <c r="A48" s="35" t="s">
        <v>55</v>
      </c>
      <c r="E48" s="39" t="s">
        <v>11163</v>
      </c>
    </row>
    <row r="49" spans="1:5" ht="12.75">
      <c r="A49" s="35" t="s">
        <v>56</v>
      </c>
      <c r="E49" s="40" t="s">
        <v>5</v>
      </c>
    </row>
    <row r="50" spans="1:5" ht="12.75">
      <c r="A50" t="s">
        <v>58</v>
      </c>
      <c r="E50" s="39" t="s">
        <v>5</v>
      </c>
    </row>
    <row r="51" spans="1:16" ht="12.75">
      <c r="A51" t="s">
        <v>49</v>
      </c>
      <c s="34" t="s">
        <v>116</v>
      </c>
      <c s="34" t="s">
        <v>11164</v>
      </c>
      <c s="35" t="s">
        <v>5</v>
      </c>
      <c s="6" t="s">
        <v>11165</v>
      </c>
      <c s="36" t="s">
        <v>1012</v>
      </c>
      <c s="37">
        <v>1</v>
      </c>
      <c s="36">
        <v>0</v>
      </c>
      <c s="36">
        <f>ROUND(G51*H51,6)</f>
      </c>
      <c r="L51" s="38">
        <v>0</v>
      </c>
      <c s="32">
        <f>ROUND(ROUND(L51,2)*ROUND(G51,3),2)</f>
      </c>
      <c s="36" t="s">
        <v>529</v>
      </c>
      <c>
        <f>(M51*0)/100</f>
      </c>
      <c t="s">
        <v>47</v>
      </c>
    </row>
    <row r="52" spans="1:5" ht="165.75">
      <c r="A52" s="35" t="s">
        <v>55</v>
      </c>
      <c r="E52" s="39" t="s">
        <v>11166</v>
      </c>
    </row>
    <row r="53" spans="1:5" ht="12.75">
      <c r="A53" s="35" t="s">
        <v>56</v>
      </c>
      <c r="E53" s="40" t="s">
        <v>5</v>
      </c>
    </row>
    <row r="54" spans="1:5" ht="12.75">
      <c r="A54" t="s">
        <v>58</v>
      </c>
      <c r="E54" s="39" t="s">
        <v>5</v>
      </c>
    </row>
    <row r="55" spans="1:16" ht="12.75">
      <c r="A55" t="s">
        <v>49</v>
      </c>
      <c s="34" t="s">
        <v>120</v>
      </c>
      <c s="34" t="s">
        <v>11167</v>
      </c>
      <c s="35" t="s">
        <v>5</v>
      </c>
      <c s="6" t="s">
        <v>11168</v>
      </c>
      <c s="36" t="s">
        <v>1012</v>
      </c>
      <c s="37">
        <v>1</v>
      </c>
      <c s="36">
        <v>0</v>
      </c>
      <c s="36">
        <f>ROUND(G55*H55,6)</f>
      </c>
      <c r="L55" s="38">
        <v>0</v>
      </c>
      <c s="32">
        <f>ROUND(ROUND(L55,2)*ROUND(G55,3),2)</f>
      </c>
      <c s="36" t="s">
        <v>529</v>
      </c>
      <c>
        <f>(M55*0)/100</f>
      </c>
      <c t="s">
        <v>47</v>
      </c>
    </row>
    <row r="56" spans="1:5" ht="38.25">
      <c r="A56" s="35" t="s">
        <v>55</v>
      </c>
      <c r="E56" s="39" t="s">
        <v>11169</v>
      </c>
    </row>
    <row r="57" spans="1:5" ht="12.75">
      <c r="A57" s="35" t="s">
        <v>56</v>
      </c>
      <c r="E57" s="40" t="s">
        <v>5</v>
      </c>
    </row>
    <row r="58" spans="1:5" ht="12.75">
      <c r="A58" t="s">
        <v>58</v>
      </c>
      <c r="E58" s="39" t="s">
        <v>5</v>
      </c>
    </row>
    <row r="59" spans="1:16" ht="12.75">
      <c r="A59" t="s">
        <v>49</v>
      </c>
      <c s="34" t="s">
        <v>126</v>
      </c>
      <c s="34" t="s">
        <v>11170</v>
      </c>
      <c s="35" t="s">
        <v>5</v>
      </c>
      <c s="6" t="s">
        <v>11171</v>
      </c>
      <c s="36" t="s">
        <v>1012</v>
      </c>
      <c s="37">
        <v>1</v>
      </c>
      <c s="36">
        <v>0</v>
      </c>
      <c s="36">
        <f>ROUND(G59*H59,6)</f>
      </c>
      <c r="L59" s="38">
        <v>0</v>
      </c>
      <c s="32">
        <f>ROUND(ROUND(L59,2)*ROUND(G59,3),2)</f>
      </c>
      <c s="36" t="s">
        <v>529</v>
      </c>
      <c>
        <f>(M59*0)/100</f>
      </c>
      <c t="s">
        <v>47</v>
      </c>
    </row>
    <row r="60" spans="1:5" ht="12.75">
      <c r="A60" s="35" t="s">
        <v>55</v>
      </c>
      <c r="E60" s="39" t="s">
        <v>11125</v>
      </c>
    </row>
    <row r="61" spans="1:5" ht="12.75">
      <c r="A61" s="35" t="s">
        <v>56</v>
      </c>
      <c r="E61" s="40" t="s">
        <v>5</v>
      </c>
    </row>
    <row r="62" spans="1:5" ht="12.75">
      <c r="A62" t="s">
        <v>58</v>
      </c>
      <c r="E62" s="39" t="s">
        <v>5</v>
      </c>
    </row>
    <row r="63" spans="1:16" ht="12.75">
      <c r="A63" t="s">
        <v>49</v>
      </c>
      <c s="34" t="s">
        <v>130</v>
      </c>
      <c s="34" t="s">
        <v>11172</v>
      </c>
      <c s="35" t="s">
        <v>5</v>
      </c>
      <c s="6" t="s">
        <v>11173</v>
      </c>
      <c s="36" t="s">
        <v>1012</v>
      </c>
      <c s="37">
        <v>1</v>
      </c>
      <c s="36">
        <v>0</v>
      </c>
      <c s="36">
        <f>ROUND(G63*H63,6)</f>
      </c>
      <c r="L63" s="38">
        <v>0</v>
      </c>
      <c s="32">
        <f>ROUND(ROUND(L63,2)*ROUND(G63,3),2)</f>
      </c>
      <c s="36" t="s">
        <v>529</v>
      </c>
      <c>
        <f>(M63*0)/100</f>
      </c>
      <c t="s">
        <v>47</v>
      </c>
    </row>
    <row r="64" spans="1:5" ht="51">
      <c r="A64" s="35" t="s">
        <v>55</v>
      </c>
      <c r="E64" s="39" t="s">
        <v>11174</v>
      </c>
    </row>
    <row r="65" spans="1:5" ht="12.75">
      <c r="A65" s="35" t="s">
        <v>56</v>
      </c>
      <c r="E65" s="40" t="s">
        <v>5</v>
      </c>
    </row>
    <row r="66" spans="1:5" ht="12.75">
      <c r="A66" t="s">
        <v>58</v>
      </c>
      <c r="E66" s="39" t="s">
        <v>5</v>
      </c>
    </row>
    <row r="67" spans="1:16" ht="12.75">
      <c r="A67" t="s">
        <v>49</v>
      </c>
      <c s="34" t="s">
        <v>134</v>
      </c>
      <c s="34" t="s">
        <v>11175</v>
      </c>
      <c s="35" t="s">
        <v>5</v>
      </c>
      <c s="6" t="s">
        <v>11176</v>
      </c>
      <c s="36" t="s">
        <v>1012</v>
      </c>
      <c s="37">
        <v>1</v>
      </c>
      <c s="36">
        <v>0</v>
      </c>
      <c s="36">
        <f>ROUND(G67*H67,6)</f>
      </c>
      <c r="L67" s="38">
        <v>0</v>
      </c>
      <c s="32">
        <f>ROUND(ROUND(L67,2)*ROUND(G67,3),2)</f>
      </c>
      <c s="36" t="s">
        <v>529</v>
      </c>
      <c>
        <f>(M67*0)/100</f>
      </c>
      <c t="s">
        <v>47</v>
      </c>
    </row>
    <row r="68" spans="1:5" ht="25.5">
      <c r="A68" s="35" t="s">
        <v>55</v>
      </c>
      <c r="E68" s="39" t="s">
        <v>11177</v>
      </c>
    </row>
    <row r="69" spans="1:5" ht="12.75">
      <c r="A69" s="35" t="s">
        <v>56</v>
      </c>
      <c r="E69" s="40" t="s">
        <v>5</v>
      </c>
    </row>
    <row r="70" spans="1:5" ht="12.75">
      <c r="A70" t="s">
        <v>58</v>
      </c>
      <c r="E7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